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8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9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SLS\Reactions 2022\System3\TP-NB\"/>
    </mc:Choice>
  </mc:AlternateContent>
  <bookViews>
    <workbookView xWindow="0" yWindow="0" windowWidth="23040" windowHeight="9195" tabRatio="941" activeTab="2"/>
  </bookViews>
  <sheets>
    <sheet name="Triphenylene" sheetId="14" r:id="rId1"/>
    <sheet name="302 K All" sheetId="15" r:id="rId2"/>
    <sheet name="302 KLPQ All" sheetId="21" r:id="rId3"/>
    <sheet name="302 iBG" sheetId="1" r:id="rId4"/>
    <sheet name="302 iBG_2" sheetId="8" r:id="rId5"/>
    <sheet name="302 iBG_3" sheetId="9" r:id="rId6"/>
    <sheet name="302 iBG_4" sheetId="10" r:id="rId7"/>
    <sheet name="302 iBG N" sheetId="17" r:id="rId8"/>
    <sheet name="302 iBG N C4" sheetId="18" r:id="rId9"/>
    <sheet name="302 iBG N C5" sheetId="19" r:id="rId10"/>
    <sheet name="302 iBG N2" sheetId="20" r:id="rId11"/>
    <sheet name="302 iBG C4 I-V" sheetId="2" r:id="rId12"/>
    <sheet name="302 iBG C4 A-H" sheetId="3" r:id="rId13"/>
    <sheet name="302 iBG C5 I-V" sheetId="4" r:id="rId14"/>
    <sheet name="302 iBG C5 A-H" sheetId="5" r:id="rId15"/>
    <sheet name="302 iBG C6 I-V" sheetId="6" r:id="rId16"/>
    <sheet name="302 iBG C6 A-H" sheetId="7" r:id="rId17"/>
    <sheet name="228 iBG" sheetId="11" r:id="rId18"/>
    <sheet name="229 iBG" sheetId="12" r:id="rId19"/>
    <sheet name="304 iBG" sheetId="13" r:id="rId2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4" i="21" l="1"/>
  <c r="O4" i="21"/>
  <c r="G4" i="21" l="1"/>
  <c r="R5" i="21"/>
  <c r="R6" i="21"/>
  <c r="R7" i="21"/>
  <c r="R8" i="21"/>
  <c r="R9" i="21"/>
  <c r="R10" i="21"/>
  <c r="R11" i="21"/>
  <c r="R12" i="21"/>
  <c r="R13" i="21"/>
  <c r="R14" i="21"/>
  <c r="R15" i="21"/>
  <c r="R16" i="21"/>
  <c r="R17" i="21"/>
  <c r="R18" i="21"/>
  <c r="R19" i="21"/>
  <c r="R20" i="21"/>
  <c r="R21" i="21"/>
  <c r="R22" i="21"/>
  <c r="R23" i="21"/>
  <c r="R24" i="21"/>
  <c r="R25" i="21"/>
  <c r="R26" i="21"/>
  <c r="R27" i="21"/>
  <c r="R28" i="21"/>
  <c r="R29" i="21"/>
  <c r="R30" i="21"/>
  <c r="R31" i="21"/>
  <c r="R32" i="21"/>
  <c r="R33" i="21"/>
  <c r="R34" i="21"/>
  <c r="R35" i="21"/>
  <c r="R36" i="21"/>
  <c r="R37" i="21"/>
  <c r="R38" i="21"/>
  <c r="R39" i="21"/>
  <c r="R40" i="21"/>
  <c r="R41" i="21"/>
  <c r="R42" i="21"/>
  <c r="R43" i="21"/>
  <c r="R44" i="21"/>
  <c r="R45" i="21"/>
  <c r="R46" i="21"/>
  <c r="R47" i="21"/>
  <c r="R48" i="21"/>
  <c r="R49" i="21"/>
  <c r="R50" i="21"/>
  <c r="R51" i="21"/>
  <c r="R52" i="21"/>
  <c r="R53" i="21"/>
  <c r="R54" i="21"/>
  <c r="R55" i="21"/>
  <c r="R56" i="21"/>
  <c r="R57" i="21"/>
  <c r="R58" i="21"/>
  <c r="R59" i="21"/>
  <c r="R60" i="21"/>
  <c r="R61" i="21"/>
  <c r="R62" i="21"/>
  <c r="R63" i="21"/>
  <c r="R64" i="21"/>
  <c r="R65" i="21"/>
  <c r="R66" i="21"/>
  <c r="R67" i="21"/>
  <c r="R68" i="21"/>
  <c r="R69" i="21"/>
  <c r="R70" i="21"/>
  <c r="R71" i="21"/>
  <c r="R72" i="21"/>
  <c r="R73" i="21"/>
  <c r="R74" i="21"/>
  <c r="R75" i="21"/>
  <c r="R76" i="21"/>
  <c r="R77" i="21"/>
  <c r="R78" i="21"/>
  <c r="R79" i="21"/>
  <c r="R80" i="21"/>
  <c r="R81" i="21"/>
  <c r="R82" i="21"/>
  <c r="R83" i="21"/>
  <c r="R84" i="21"/>
  <c r="R85" i="21"/>
  <c r="R86" i="21"/>
  <c r="R87" i="21"/>
  <c r="R88" i="21"/>
  <c r="R89" i="21"/>
  <c r="R90" i="21"/>
  <c r="R91" i="21"/>
  <c r="R92" i="21"/>
  <c r="R93" i="21"/>
  <c r="R94" i="21"/>
  <c r="R95" i="21"/>
  <c r="R96" i="21"/>
  <c r="R97" i="21"/>
  <c r="R98" i="21"/>
  <c r="R99" i="21"/>
  <c r="R100" i="21"/>
  <c r="R101" i="21"/>
  <c r="R102" i="21"/>
  <c r="R103" i="21"/>
  <c r="R104" i="21"/>
  <c r="R105" i="21"/>
  <c r="R106" i="21"/>
  <c r="R107" i="21"/>
  <c r="R108" i="21"/>
  <c r="R109" i="21"/>
  <c r="R110" i="21"/>
  <c r="R111" i="21"/>
  <c r="R112" i="21"/>
  <c r="R113" i="21"/>
  <c r="R114" i="21"/>
  <c r="R115" i="21"/>
  <c r="R116" i="21"/>
  <c r="R117" i="21"/>
  <c r="R118" i="21"/>
  <c r="R119" i="21"/>
  <c r="R120" i="21"/>
  <c r="R121" i="21"/>
  <c r="R122" i="21"/>
  <c r="R123" i="21"/>
  <c r="R124" i="21"/>
  <c r="R4" i="21"/>
  <c r="O45" i="21"/>
  <c r="O46" i="21"/>
  <c r="O47" i="21"/>
  <c r="O48" i="21"/>
  <c r="O49" i="21"/>
  <c r="O50" i="21"/>
  <c r="O52" i="21"/>
  <c r="O54" i="21"/>
  <c r="O56" i="21"/>
  <c r="O57" i="21"/>
  <c r="O58" i="21"/>
  <c r="K64" i="21" l="1"/>
  <c r="K63" i="21"/>
  <c r="L63" i="21" s="1"/>
  <c r="N63" i="21" s="1"/>
  <c r="O63" i="21" s="1"/>
  <c r="K62" i="21"/>
  <c r="L62" i="21" s="1"/>
  <c r="N62" i="21" s="1"/>
  <c r="O62" i="21" s="1"/>
  <c r="K61" i="21"/>
  <c r="K60" i="21"/>
  <c r="K59" i="21"/>
  <c r="L59" i="21" s="1"/>
  <c r="N59" i="21" s="1"/>
  <c r="O59" i="21" s="1"/>
  <c r="K58" i="21"/>
  <c r="K57" i="21"/>
  <c r="K56" i="21"/>
  <c r="K55" i="21"/>
  <c r="K54" i="21"/>
  <c r="L54" i="21" s="1"/>
  <c r="N54" i="21" s="1"/>
  <c r="K53" i="21"/>
  <c r="K52" i="21"/>
  <c r="K51" i="21"/>
  <c r="L51" i="21" s="1"/>
  <c r="N51" i="21" s="1"/>
  <c r="O51" i="21" s="1"/>
  <c r="K50" i="21"/>
  <c r="K49" i="21"/>
  <c r="K48" i="21"/>
  <c r="K47" i="21"/>
  <c r="K46" i="21"/>
  <c r="L46" i="21" s="1"/>
  <c r="N46" i="21" s="1"/>
  <c r="K45" i="21"/>
  <c r="K44" i="21"/>
  <c r="K43" i="21"/>
  <c r="L43" i="21" s="1"/>
  <c r="N43" i="21" s="1"/>
  <c r="O43" i="21" s="1"/>
  <c r="K42" i="21"/>
  <c r="K41" i="21"/>
  <c r="L41" i="21" s="1"/>
  <c r="N41" i="21" s="1"/>
  <c r="O41" i="21" s="1"/>
  <c r="K40" i="21"/>
  <c r="K39" i="21"/>
  <c r="K38" i="21"/>
  <c r="L38" i="21" s="1"/>
  <c r="N38" i="21" s="1"/>
  <c r="O38" i="21" s="1"/>
  <c r="K37" i="21"/>
  <c r="K36" i="21"/>
  <c r="K35" i="21"/>
  <c r="L35" i="21" s="1"/>
  <c r="N35" i="21" s="1"/>
  <c r="O35" i="21" s="1"/>
  <c r="K34" i="21"/>
  <c r="K33" i="21"/>
  <c r="K32" i="21"/>
  <c r="K31" i="21"/>
  <c r="L31" i="21" s="1"/>
  <c r="N31" i="21" s="1"/>
  <c r="O31" i="21" s="1"/>
  <c r="K30" i="21"/>
  <c r="L30" i="21" s="1"/>
  <c r="N30" i="21" s="1"/>
  <c r="O30" i="21" s="1"/>
  <c r="K29" i="21"/>
  <c r="K28" i="21"/>
  <c r="K27" i="21"/>
  <c r="L27" i="21" s="1"/>
  <c r="N27" i="21" s="1"/>
  <c r="O27" i="21" s="1"/>
  <c r="K26" i="21"/>
  <c r="K25" i="21"/>
  <c r="K24" i="21"/>
  <c r="K23" i="21"/>
  <c r="K22" i="21"/>
  <c r="L22" i="21" s="1"/>
  <c r="N22" i="21" s="1"/>
  <c r="O22" i="21" s="1"/>
  <c r="K21" i="21"/>
  <c r="K20" i="21"/>
  <c r="K19" i="21"/>
  <c r="L19" i="21" s="1"/>
  <c r="N19" i="21" s="1"/>
  <c r="O19" i="21" s="1"/>
  <c r="K18" i="21"/>
  <c r="K17" i="21"/>
  <c r="K16" i="21"/>
  <c r="K15" i="21"/>
  <c r="K14" i="21"/>
  <c r="L14" i="21" s="1"/>
  <c r="N14" i="21" s="1"/>
  <c r="O14" i="21" s="1"/>
  <c r="K13" i="21"/>
  <c r="K12" i="21"/>
  <c r="K11" i="21"/>
  <c r="L11" i="21" s="1"/>
  <c r="N11" i="21" s="1"/>
  <c r="O11" i="21" s="1"/>
  <c r="K10" i="21"/>
  <c r="K9" i="21"/>
  <c r="L9" i="21" s="1"/>
  <c r="N9" i="21" s="1"/>
  <c r="O9" i="21" s="1"/>
  <c r="K8" i="21"/>
  <c r="K7" i="21"/>
  <c r="K6" i="21"/>
  <c r="L6" i="21" s="1"/>
  <c r="N6" i="21" s="1"/>
  <c r="O6" i="21" s="1"/>
  <c r="K5" i="21"/>
  <c r="K4" i="21"/>
  <c r="D5" i="21"/>
  <c r="E5" i="21" s="1"/>
  <c r="G5" i="21" s="1"/>
  <c r="D6" i="21"/>
  <c r="E6" i="21" s="1"/>
  <c r="G6" i="21" s="1"/>
  <c r="D7" i="21"/>
  <c r="D8" i="21"/>
  <c r="D9" i="21"/>
  <c r="D10" i="21"/>
  <c r="E10" i="21" s="1"/>
  <c r="G10" i="21" s="1"/>
  <c r="D11" i="21"/>
  <c r="D12" i="21"/>
  <c r="D13" i="21"/>
  <c r="E13" i="21" s="1"/>
  <c r="G13" i="21" s="1"/>
  <c r="D14" i="21"/>
  <c r="E14" i="21" s="1"/>
  <c r="G14" i="21" s="1"/>
  <c r="D15" i="21"/>
  <c r="D16" i="21"/>
  <c r="E16" i="21" s="1"/>
  <c r="G16" i="21" s="1"/>
  <c r="D17" i="21"/>
  <c r="E17" i="21" s="1"/>
  <c r="G17" i="21" s="1"/>
  <c r="D18" i="21"/>
  <c r="E18" i="21" s="1"/>
  <c r="G18" i="21" s="1"/>
  <c r="D19" i="21"/>
  <c r="D20" i="21"/>
  <c r="E20" i="21" s="1"/>
  <c r="G20" i="21" s="1"/>
  <c r="D21" i="21"/>
  <c r="E21" i="21" s="1"/>
  <c r="G21" i="21" s="1"/>
  <c r="D22" i="21"/>
  <c r="E22" i="21" s="1"/>
  <c r="G22" i="21" s="1"/>
  <c r="D23" i="21"/>
  <c r="E23" i="21" s="1"/>
  <c r="G23" i="21" s="1"/>
  <c r="D24" i="21"/>
  <c r="E24" i="21" s="1"/>
  <c r="G24" i="21" s="1"/>
  <c r="D25" i="21"/>
  <c r="E25" i="21" s="1"/>
  <c r="G25" i="21" s="1"/>
  <c r="D26" i="21"/>
  <c r="E26" i="21" s="1"/>
  <c r="G26" i="21" s="1"/>
  <c r="D27" i="21"/>
  <c r="D28" i="21"/>
  <c r="E28" i="21" s="1"/>
  <c r="G28" i="21" s="1"/>
  <c r="D29" i="21"/>
  <c r="E29" i="21" s="1"/>
  <c r="G29" i="21" s="1"/>
  <c r="D30" i="21"/>
  <c r="E30" i="21" s="1"/>
  <c r="G30" i="21" s="1"/>
  <c r="D31" i="21"/>
  <c r="D32" i="21"/>
  <c r="D33" i="21"/>
  <c r="D34" i="21"/>
  <c r="E34" i="21" s="1"/>
  <c r="G34" i="21" s="1"/>
  <c r="D35" i="21"/>
  <c r="D36" i="21"/>
  <c r="D37" i="21"/>
  <c r="E37" i="21" s="1"/>
  <c r="G37" i="21" s="1"/>
  <c r="D38" i="21"/>
  <c r="E38" i="21" s="1"/>
  <c r="G38" i="21" s="1"/>
  <c r="D39" i="21"/>
  <c r="D40" i="21"/>
  <c r="D41" i="21"/>
  <c r="E41" i="21" s="1"/>
  <c r="G41" i="21" s="1"/>
  <c r="D42" i="21"/>
  <c r="E42" i="21" s="1"/>
  <c r="G42" i="21" s="1"/>
  <c r="D43" i="21"/>
  <c r="E43" i="21" s="1"/>
  <c r="G43" i="21" s="1"/>
  <c r="D44" i="21"/>
  <c r="D45" i="21"/>
  <c r="E45" i="21" s="1"/>
  <c r="G45" i="21" s="1"/>
  <c r="D46" i="21"/>
  <c r="E46" i="21" s="1"/>
  <c r="G46" i="21" s="1"/>
  <c r="D47" i="21"/>
  <c r="E47" i="21" s="1"/>
  <c r="G47" i="21" s="1"/>
  <c r="D48" i="21"/>
  <c r="D49" i="21"/>
  <c r="E49" i="21" s="1"/>
  <c r="G49" i="21" s="1"/>
  <c r="D50" i="21"/>
  <c r="E50" i="21" s="1"/>
  <c r="G50" i="21" s="1"/>
  <c r="D51" i="21"/>
  <c r="D52" i="21"/>
  <c r="E52" i="21" s="1"/>
  <c r="G52" i="21" s="1"/>
  <c r="D53" i="21"/>
  <c r="E53" i="21" s="1"/>
  <c r="G53" i="21" s="1"/>
  <c r="D54" i="21"/>
  <c r="D55" i="21"/>
  <c r="E55" i="21" s="1"/>
  <c r="G55" i="21" s="1"/>
  <c r="D56" i="21"/>
  <c r="E56" i="21" s="1"/>
  <c r="G56" i="21" s="1"/>
  <c r="D57" i="21"/>
  <c r="E57" i="21" s="1"/>
  <c r="G57" i="21" s="1"/>
  <c r="D58" i="21"/>
  <c r="E58" i="21" s="1"/>
  <c r="G58" i="21" s="1"/>
  <c r="D59" i="21"/>
  <c r="D60" i="21"/>
  <c r="D61" i="21"/>
  <c r="D62" i="21"/>
  <c r="D63" i="21"/>
  <c r="D64" i="21"/>
  <c r="D4" i="21"/>
  <c r="E4" i="21" s="1"/>
  <c r="E11" i="21"/>
  <c r="G11" i="21" s="1"/>
  <c r="E12" i="21"/>
  <c r="G12" i="21" s="1"/>
  <c r="E19" i="21"/>
  <c r="G19" i="21" s="1"/>
  <c r="E27" i="21"/>
  <c r="G27" i="21" s="1"/>
  <c r="E35" i="21"/>
  <c r="G35" i="21" s="1"/>
  <c r="E36" i="21"/>
  <c r="G36" i="21" s="1"/>
  <c r="E44" i="21"/>
  <c r="G44" i="21" s="1"/>
  <c r="E51" i="21"/>
  <c r="G51" i="21" s="1"/>
  <c r="E59" i="21"/>
  <c r="G59" i="21" s="1"/>
  <c r="E60" i="21"/>
  <c r="G60" i="21" s="1"/>
  <c r="S8" i="15"/>
  <c r="N5" i="21"/>
  <c r="O5" i="21" s="1"/>
  <c r="N24" i="21"/>
  <c r="O24" i="21" s="1"/>
  <c r="P6" i="21"/>
  <c r="P7" i="21" s="1"/>
  <c r="P8" i="21" s="1"/>
  <c r="P9" i="21" s="1"/>
  <c r="P10" i="21" s="1"/>
  <c r="P11" i="21" s="1"/>
  <c r="P12" i="21" s="1"/>
  <c r="P13" i="21" s="1"/>
  <c r="P14" i="21" s="1"/>
  <c r="P15" i="21" s="1"/>
  <c r="P16" i="21" s="1"/>
  <c r="P17" i="21" s="1"/>
  <c r="P18" i="21" s="1"/>
  <c r="P19" i="21" s="1"/>
  <c r="P20" i="21" s="1"/>
  <c r="P21" i="21" s="1"/>
  <c r="P22" i="21" s="1"/>
  <c r="P23" i="21" s="1"/>
  <c r="P24" i="21" s="1"/>
  <c r="P25" i="21" s="1"/>
  <c r="P26" i="21" s="1"/>
  <c r="P27" i="21" s="1"/>
  <c r="P28" i="21" s="1"/>
  <c r="P29" i="21" s="1"/>
  <c r="P30" i="21" s="1"/>
  <c r="P31" i="21" s="1"/>
  <c r="P32" i="21" s="1"/>
  <c r="P33" i="21" s="1"/>
  <c r="P34" i="21" s="1"/>
  <c r="P35" i="21" s="1"/>
  <c r="P36" i="21" s="1"/>
  <c r="P37" i="21" s="1"/>
  <c r="P38" i="21" s="1"/>
  <c r="P39" i="21" s="1"/>
  <c r="P40" i="21" s="1"/>
  <c r="P41" i="21" s="1"/>
  <c r="P42" i="21" s="1"/>
  <c r="P43" i="21" s="1"/>
  <c r="P44" i="21" s="1"/>
  <c r="P45" i="21" s="1"/>
  <c r="P46" i="21" s="1"/>
  <c r="P47" i="21" s="1"/>
  <c r="P48" i="21" s="1"/>
  <c r="P49" i="21" s="1"/>
  <c r="P50" i="21" s="1"/>
  <c r="P51" i="21" s="1"/>
  <c r="P52" i="21" s="1"/>
  <c r="P53" i="21" s="1"/>
  <c r="P54" i="21" s="1"/>
  <c r="P55" i="21" s="1"/>
  <c r="P56" i="21" s="1"/>
  <c r="P57" i="21" s="1"/>
  <c r="P58" i="21" s="1"/>
  <c r="P59" i="21" s="1"/>
  <c r="P60" i="21" s="1"/>
  <c r="P61" i="21" s="1"/>
  <c r="P62" i="21" s="1"/>
  <c r="P63" i="21" s="1"/>
  <c r="P64" i="21" s="1"/>
  <c r="P65" i="21" s="1"/>
  <c r="P66" i="21" s="1"/>
  <c r="P67" i="21" s="1"/>
  <c r="P68" i="21" s="1"/>
  <c r="P69" i="21" s="1"/>
  <c r="P70" i="21" s="1"/>
  <c r="P71" i="21" s="1"/>
  <c r="P72" i="21" s="1"/>
  <c r="P73" i="21" s="1"/>
  <c r="P74" i="21" s="1"/>
  <c r="P75" i="21" s="1"/>
  <c r="P76" i="21" s="1"/>
  <c r="P77" i="21" s="1"/>
  <c r="P78" i="21" s="1"/>
  <c r="P79" i="21" s="1"/>
  <c r="P80" i="21" s="1"/>
  <c r="P81" i="21" s="1"/>
  <c r="P82" i="21" s="1"/>
  <c r="P83" i="21" s="1"/>
  <c r="P84" i="21" s="1"/>
  <c r="P85" i="21" s="1"/>
  <c r="P86" i="21" s="1"/>
  <c r="P87" i="21" s="1"/>
  <c r="P88" i="21" s="1"/>
  <c r="P89" i="21" s="1"/>
  <c r="P90" i="21" s="1"/>
  <c r="P91" i="21" s="1"/>
  <c r="P92" i="21" s="1"/>
  <c r="P93" i="21" s="1"/>
  <c r="P94" i="21" s="1"/>
  <c r="P95" i="21" s="1"/>
  <c r="P96" i="21" s="1"/>
  <c r="P97" i="21" s="1"/>
  <c r="P98" i="21" s="1"/>
  <c r="P99" i="21" s="1"/>
  <c r="P100" i="21" s="1"/>
  <c r="P101" i="21" s="1"/>
  <c r="P102" i="21" s="1"/>
  <c r="P103" i="21" s="1"/>
  <c r="P104" i="21" s="1"/>
  <c r="P105" i="21" s="1"/>
  <c r="P106" i="21" s="1"/>
  <c r="P107" i="21" s="1"/>
  <c r="P108" i="21" s="1"/>
  <c r="P109" i="21" s="1"/>
  <c r="P110" i="21" s="1"/>
  <c r="P111" i="21" s="1"/>
  <c r="P112" i="21" s="1"/>
  <c r="P113" i="21" s="1"/>
  <c r="P114" i="21" s="1"/>
  <c r="P115" i="21" s="1"/>
  <c r="P116" i="21" s="1"/>
  <c r="P117" i="21" s="1"/>
  <c r="P118" i="21" s="1"/>
  <c r="P119" i="21" s="1"/>
  <c r="P120" i="21" s="1"/>
  <c r="P121" i="21" s="1"/>
  <c r="P122" i="21" s="1"/>
  <c r="P123" i="21" s="1"/>
  <c r="P124" i="21" s="1"/>
  <c r="P5" i="21"/>
  <c r="L4" i="21"/>
  <c r="L64" i="21"/>
  <c r="N64" i="21" s="1"/>
  <c r="O64" i="21" s="1"/>
  <c r="L61" i="21"/>
  <c r="N61" i="21" s="1"/>
  <c r="O61" i="21" s="1"/>
  <c r="L60" i="21"/>
  <c r="N60" i="21" s="1"/>
  <c r="O60" i="21" s="1"/>
  <c r="L58" i="21"/>
  <c r="N58" i="21" s="1"/>
  <c r="L57" i="21"/>
  <c r="N57" i="21" s="1"/>
  <c r="L56" i="21"/>
  <c r="N56" i="21" s="1"/>
  <c r="L55" i="21"/>
  <c r="N55" i="21" s="1"/>
  <c r="O55" i="21" s="1"/>
  <c r="L53" i="21"/>
  <c r="N53" i="21" s="1"/>
  <c r="O53" i="21" s="1"/>
  <c r="L52" i="21"/>
  <c r="N52" i="21" s="1"/>
  <c r="L50" i="21"/>
  <c r="N50" i="21" s="1"/>
  <c r="L49" i="21"/>
  <c r="N49" i="21" s="1"/>
  <c r="L48" i="21"/>
  <c r="N48" i="21" s="1"/>
  <c r="L47" i="21"/>
  <c r="N47" i="21" s="1"/>
  <c r="L45" i="21"/>
  <c r="N45" i="21" s="1"/>
  <c r="L44" i="21"/>
  <c r="N44" i="21" s="1"/>
  <c r="O44" i="21" s="1"/>
  <c r="L42" i="21"/>
  <c r="N42" i="21" s="1"/>
  <c r="O42" i="21" s="1"/>
  <c r="L40" i="21"/>
  <c r="N40" i="21" s="1"/>
  <c r="O40" i="21" s="1"/>
  <c r="L39" i="21"/>
  <c r="N39" i="21" s="1"/>
  <c r="O39" i="21" s="1"/>
  <c r="L37" i="21"/>
  <c r="N37" i="21" s="1"/>
  <c r="O37" i="21" s="1"/>
  <c r="L36" i="21"/>
  <c r="N36" i="21" s="1"/>
  <c r="O36" i="21" s="1"/>
  <c r="L34" i="21"/>
  <c r="N34" i="21" s="1"/>
  <c r="O34" i="21" s="1"/>
  <c r="L33" i="21"/>
  <c r="N33" i="21" s="1"/>
  <c r="O33" i="21" s="1"/>
  <c r="L32" i="21"/>
  <c r="N32" i="21" s="1"/>
  <c r="O32" i="21" s="1"/>
  <c r="L29" i="21"/>
  <c r="N29" i="21" s="1"/>
  <c r="O29" i="21" s="1"/>
  <c r="L28" i="21"/>
  <c r="N28" i="21" s="1"/>
  <c r="O28" i="21" s="1"/>
  <c r="L26" i="21"/>
  <c r="N26" i="21" s="1"/>
  <c r="O26" i="21" s="1"/>
  <c r="L25" i="21"/>
  <c r="N25" i="21" s="1"/>
  <c r="O25" i="21" s="1"/>
  <c r="L24" i="21"/>
  <c r="L23" i="21"/>
  <c r="N23" i="21" s="1"/>
  <c r="O23" i="21" s="1"/>
  <c r="L21" i="21"/>
  <c r="N21" i="21" s="1"/>
  <c r="O21" i="21" s="1"/>
  <c r="L20" i="21"/>
  <c r="N20" i="21" s="1"/>
  <c r="O20" i="21" s="1"/>
  <c r="L18" i="21"/>
  <c r="N18" i="21" s="1"/>
  <c r="O18" i="21" s="1"/>
  <c r="L17" i="21"/>
  <c r="N17" i="21" s="1"/>
  <c r="O17" i="21" s="1"/>
  <c r="L16" i="21"/>
  <c r="N16" i="21" s="1"/>
  <c r="O16" i="21" s="1"/>
  <c r="L15" i="21"/>
  <c r="N15" i="21" s="1"/>
  <c r="O15" i="21" s="1"/>
  <c r="L13" i="21"/>
  <c r="N13" i="21" s="1"/>
  <c r="O13" i="21" s="1"/>
  <c r="L12" i="21"/>
  <c r="N12" i="21" s="1"/>
  <c r="O12" i="21" s="1"/>
  <c r="L10" i="21"/>
  <c r="N10" i="21" s="1"/>
  <c r="O10" i="21" s="1"/>
  <c r="L8" i="21"/>
  <c r="N8" i="21" s="1"/>
  <c r="O8" i="21" s="1"/>
  <c r="L7" i="21"/>
  <c r="N7" i="21" s="1"/>
  <c r="O7" i="21" s="1"/>
  <c r="L5" i="21"/>
  <c r="E7" i="21"/>
  <c r="G7" i="21" s="1"/>
  <c r="E8" i="21"/>
  <c r="G8" i="21" s="1"/>
  <c r="E9" i="21"/>
  <c r="G9" i="21" s="1"/>
  <c r="E15" i="21"/>
  <c r="G15" i="21" s="1"/>
  <c r="E31" i="21"/>
  <c r="G31" i="21" s="1"/>
  <c r="E32" i="21"/>
  <c r="G32" i="21" s="1"/>
  <c r="E33" i="21"/>
  <c r="G33" i="21" s="1"/>
  <c r="E39" i="21"/>
  <c r="G39" i="21" s="1"/>
  <c r="E40" i="21"/>
  <c r="G40" i="21" s="1"/>
  <c r="E48" i="21"/>
  <c r="G48" i="21" s="1"/>
  <c r="E54" i="21"/>
  <c r="G54" i="21" s="1"/>
  <c r="E61" i="21"/>
  <c r="G61" i="21" s="1"/>
  <c r="E62" i="21"/>
  <c r="G62" i="21" s="1"/>
  <c r="E63" i="21"/>
  <c r="G63" i="21" s="1"/>
  <c r="E64" i="21"/>
  <c r="G64" i="21" s="1"/>
  <c r="AF9" i="15" l="1"/>
  <c r="AF10" i="15"/>
  <c r="AF11" i="15"/>
  <c r="AF12" i="15"/>
  <c r="AF13" i="15"/>
  <c r="AF14" i="15"/>
  <c r="AF15" i="15"/>
  <c r="AF16" i="15"/>
  <c r="AF17" i="15"/>
  <c r="AF18" i="15"/>
  <c r="AF19" i="15"/>
  <c r="AF20" i="15"/>
  <c r="AF21" i="15"/>
  <c r="AF22" i="15"/>
  <c r="AF23" i="15"/>
  <c r="AF24" i="15"/>
  <c r="AF25" i="15"/>
  <c r="AF26" i="15"/>
  <c r="AF27" i="15"/>
  <c r="AF28" i="15"/>
  <c r="AF29" i="15"/>
  <c r="AF30" i="15"/>
  <c r="AF31" i="15"/>
  <c r="AF32" i="15"/>
  <c r="AF33" i="15"/>
  <c r="AF34" i="15"/>
  <c r="AF35" i="15"/>
  <c r="AF36" i="15"/>
  <c r="AF37" i="15"/>
  <c r="AF38" i="15"/>
  <c r="AF39" i="15"/>
  <c r="AF40" i="15"/>
  <c r="AF41" i="15"/>
  <c r="AF42" i="15"/>
  <c r="AF43" i="15"/>
  <c r="AF44" i="15"/>
  <c r="AF45" i="15"/>
  <c r="AF46" i="15"/>
  <c r="AF47" i="15"/>
  <c r="AF48" i="15"/>
  <c r="AF49" i="15"/>
  <c r="AF50" i="15"/>
  <c r="AF51" i="15"/>
  <c r="AF52" i="15"/>
  <c r="AF53" i="15"/>
  <c r="AF54" i="15"/>
  <c r="AF55" i="15"/>
  <c r="AF56" i="15"/>
  <c r="AF57" i="15"/>
  <c r="AF58" i="15"/>
  <c r="AF59" i="15"/>
  <c r="AF60" i="15"/>
  <c r="AF61" i="15"/>
  <c r="AF62" i="15"/>
  <c r="AF63" i="15"/>
  <c r="AF64" i="15"/>
  <c r="AF65" i="15"/>
  <c r="AF66" i="15"/>
  <c r="AF67" i="15"/>
  <c r="AF68" i="15"/>
  <c r="AF69" i="15"/>
  <c r="AF70" i="15"/>
  <c r="AF71" i="15"/>
  <c r="AF72" i="15"/>
  <c r="AF73" i="15"/>
  <c r="AF74" i="15"/>
  <c r="AF75" i="15"/>
  <c r="AF76" i="15"/>
  <c r="AF77" i="15"/>
  <c r="AF78" i="15"/>
  <c r="AF79" i="15"/>
  <c r="AF80" i="15"/>
  <c r="AF81" i="15"/>
  <c r="AF82" i="15"/>
  <c r="AF83" i="15"/>
  <c r="AF84" i="15"/>
  <c r="AF85" i="15"/>
  <c r="AF86" i="15"/>
  <c r="AF87" i="15"/>
  <c r="AF88" i="15"/>
  <c r="AF89" i="15"/>
  <c r="AF90" i="15"/>
  <c r="AF91" i="15"/>
  <c r="AF92" i="15"/>
  <c r="AF93" i="15"/>
  <c r="AF94" i="15"/>
  <c r="AF95" i="15"/>
  <c r="AF96" i="15"/>
  <c r="AF97" i="15"/>
  <c r="AF98" i="15"/>
  <c r="AF99" i="15"/>
  <c r="AF100" i="15"/>
  <c r="AF101" i="15"/>
  <c r="AF102" i="15"/>
  <c r="AF103" i="15"/>
  <c r="AF104" i="15"/>
  <c r="AF105" i="15"/>
  <c r="AF106" i="15"/>
  <c r="AF107" i="15"/>
  <c r="AF108" i="15"/>
  <c r="AF109" i="15"/>
  <c r="AF110" i="15"/>
  <c r="AF111" i="15"/>
  <c r="AF112" i="15"/>
  <c r="AF113" i="15"/>
  <c r="AF114" i="15"/>
  <c r="AF115" i="15"/>
  <c r="AF116" i="15"/>
  <c r="AF117" i="15"/>
  <c r="AF118" i="15"/>
  <c r="AF119" i="15"/>
  <c r="AF120" i="15"/>
  <c r="AF121" i="15"/>
  <c r="AF122" i="15"/>
  <c r="AF123" i="15"/>
  <c r="AF124" i="15"/>
  <c r="AF125" i="15"/>
  <c r="AF126" i="15"/>
  <c r="AF127" i="15"/>
  <c r="AF128" i="15"/>
  <c r="AF8" i="15"/>
  <c r="AC9" i="15"/>
  <c r="AC10" i="15"/>
  <c r="AC12" i="15"/>
  <c r="AC13" i="15"/>
  <c r="AC14" i="15"/>
  <c r="AC15" i="15"/>
  <c r="AC16" i="15"/>
  <c r="AC24" i="15"/>
  <c r="AC28" i="15"/>
  <c r="AC8" i="15"/>
  <c r="AB9" i="15"/>
  <c r="AB10" i="15"/>
  <c r="AB12" i="15"/>
  <c r="AB13" i="15"/>
  <c r="AB14" i="15"/>
  <c r="AB15" i="15"/>
  <c r="AB16" i="15"/>
  <c r="AB17" i="15"/>
  <c r="AC17" i="15" s="1"/>
  <c r="AB18" i="15"/>
  <c r="AC18" i="15" s="1"/>
  <c r="AB24" i="15"/>
  <c r="AB28" i="15"/>
  <c r="AB8" i="15"/>
  <c r="AA11" i="15"/>
  <c r="AB11" i="15" s="1"/>
  <c r="AC11" i="15" s="1"/>
  <c r="AA8" i="15"/>
  <c r="AA9" i="15"/>
  <c r="AA10" i="15"/>
  <c r="AA12" i="15"/>
  <c r="AA13" i="15"/>
  <c r="AA14" i="15"/>
  <c r="AA15" i="15"/>
  <c r="AA16" i="15"/>
  <c r="AA17" i="15"/>
  <c r="AA18" i="15"/>
  <c r="AA19" i="15"/>
  <c r="AB19" i="15" s="1"/>
  <c r="AC19" i="15" s="1"/>
  <c r="AA20" i="15"/>
  <c r="AB20" i="15" s="1"/>
  <c r="AC20" i="15" s="1"/>
  <c r="AA21" i="15"/>
  <c r="AB21" i="15" s="1"/>
  <c r="AC21" i="15" s="1"/>
  <c r="AA22" i="15"/>
  <c r="AB22" i="15" s="1"/>
  <c r="AC22" i="15" s="1"/>
  <c r="AA23" i="15"/>
  <c r="AB23" i="15" s="1"/>
  <c r="AC23" i="15" s="1"/>
  <c r="AA24" i="15"/>
  <c r="AA25" i="15"/>
  <c r="AB25" i="15" s="1"/>
  <c r="AC25" i="15" s="1"/>
  <c r="AA26" i="15"/>
  <c r="AB26" i="15" s="1"/>
  <c r="AC26" i="15" s="1"/>
  <c r="AA27" i="15"/>
  <c r="AB27" i="15" s="1"/>
  <c r="AC27" i="15" s="1"/>
  <c r="AA28" i="15"/>
  <c r="Z9" i="15"/>
  <c r="Z10" i="15"/>
  <c r="Z11" i="15"/>
  <c r="Z12" i="15"/>
  <c r="Z13" i="15"/>
  <c r="Z14" i="15"/>
  <c r="Z15" i="15"/>
  <c r="Z16" i="15"/>
  <c r="Z17" i="15"/>
  <c r="Z18" i="15"/>
  <c r="Z19" i="15"/>
  <c r="Z20" i="15"/>
  <c r="Z21" i="15"/>
  <c r="Z22" i="15"/>
  <c r="Z23" i="15"/>
  <c r="Z24" i="15"/>
  <c r="Z25" i="15"/>
  <c r="Z26" i="15"/>
  <c r="Z27" i="15"/>
  <c r="Z28" i="15"/>
  <c r="Z8" i="15"/>
  <c r="V10" i="15"/>
  <c r="V11" i="15"/>
  <c r="V12" i="15"/>
  <c r="V13" i="15"/>
  <c r="V14" i="15"/>
  <c r="V15" i="15"/>
  <c r="V16" i="15"/>
  <c r="V18" i="15"/>
  <c r="V20" i="15"/>
  <c r="V28" i="15"/>
  <c r="T9" i="15"/>
  <c r="V9" i="15" s="1"/>
  <c r="T10" i="15"/>
  <c r="T11" i="15"/>
  <c r="T12" i="15"/>
  <c r="T13" i="15"/>
  <c r="T14" i="15"/>
  <c r="T15" i="15"/>
  <c r="T16" i="15"/>
  <c r="T17" i="15"/>
  <c r="V17" i="15" s="1"/>
  <c r="T18" i="15"/>
  <c r="T19" i="15"/>
  <c r="V19" i="15" s="1"/>
  <c r="T20" i="15"/>
  <c r="T21" i="15"/>
  <c r="V21" i="15" s="1"/>
  <c r="T22" i="15"/>
  <c r="V22" i="15" s="1"/>
  <c r="T23" i="15"/>
  <c r="V23" i="15" s="1"/>
  <c r="T24" i="15"/>
  <c r="V24" i="15" s="1"/>
  <c r="T25" i="15"/>
  <c r="V25" i="15" s="1"/>
  <c r="T26" i="15"/>
  <c r="V26" i="15" s="1"/>
  <c r="T27" i="15"/>
  <c r="V27" i="15" s="1"/>
  <c r="T28" i="15"/>
  <c r="T8" i="15"/>
  <c r="V8" i="15" s="1"/>
  <c r="S9" i="15"/>
  <c r="S10" i="15"/>
  <c r="S11" i="15"/>
  <c r="S12" i="15"/>
  <c r="S13" i="15"/>
  <c r="S14" i="15"/>
  <c r="S15" i="15"/>
  <c r="S16" i="15"/>
  <c r="S17" i="15"/>
  <c r="S18" i="15"/>
  <c r="S19" i="15"/>
  <c r="S20" i="15"/>
  <c r="S21" i="15"/>
  <c r="S22" i="15"/>
  <c r="S23" i="15"/>
  <c r="S24" i="15"/>
  <c r="S25" i="15"/>
  <c r="S26" i="15"/>
  <c r="S27" i="15"/>
  <c r="S28" i="15"/>
  <c r="AD10" i="15"/>
  <c r="AD11" i="15" s="1"/>
  <c r="AD12" i="15" s="1"/>
  <c r="AD13" i="15" s="1"/>
  <c r="AD14" i="15" s="1"/>
  <c r="AD15" i="15" s="1"/>
  <c r="AD16" i="15" s="1"/>
  <c r="AD17" i="15" s="1"/>
  <c r="AD18" i="15" s="1"/>
  <c r="AD19" i="15" s="1"/>
  <c r="AD20" i="15" s="1"/>
  <c r="AD21" i="15" s="1"/>
  <c r="AD22" i="15" s="1"/>
  <c r="AD23" i="15" s="1"/>
  <c r="AD24" i="15" s="1"/>
  <c r="AD25" i="15" s="1"/>
  <c r="AD26" i="15" s="1"/>
  <c r="AD27" i="15" s="1"/>
  <c r="AD28" i="15" s="1"/>
  <c r="AD29" i="15" s="1"/>
  <c r="AD30" i="15" s="1"/>
  <c r="AD31" i="15" s="1"/>
  <c r="AD32" i="15" s="1"/>
  <c r="AD33" i="15" s="1"/>
  <c r="AD34" i="15" s="1"/>
  <c r="AD35" i="15" s="1"/>
  <c r="AD36" i="15" s="1"/>
  <c r="AD37" i="15" s="1"/>
  <c r="AD38" i="15" s="1"/>
  <c r="AD39" i="15" s="1"/>
  <c r="AD40" i="15" s="1"/>
  <c r="AD41" i="15" s="1"/>
  <c r="AD42" i="15" s="1"/>
  <c r="AD43" i="15" s="1"/>
  <c r="AD44" i="15" s="1"/>
  <c r="AD45" i="15" s="1"/>
  <c r="AD46" i="15" s="1"/>
  <c r="AD47" i="15" s="1"/>
  <c r="AD48" i="15" s="1"/>
  <c r="AD49" i="15" s="1"/>
  <c r="AD50" i="15" s="1"/>
  <c r="AD51" i="15" s="1"/>
  <c r="AD52" i="15" s="1"/>
  <c r="AD53" i="15" s="1"/>
  <c r="AD54" i="15" s="1"/>
  <c r="AD55" i="15" s="1"/>
  <c r="AD56" i="15" s="1"/>
  <c r="AD57" i="15" s="1"/>
  <c r="AD58" i="15" s="1"/>
  <c r="AD59" i="15" s="1"/>
  <c r="AD60" i="15" s="1"/>
  <c r="AD61" i="15" s="1"/>
  <c r="AD62" i="15" s="1"/>
  <c r="AD63" i="15" s="1"/>
  <c r="AD64" i="15" s="1"/>
  <c r="AD65" i="15" s="1"/>
  <c r="AD66" i="15" s="1"/>
  <c r="AD67" i="15" s="1"/>
  <c r="AD68" i="15" s="1"/>
  <c r="AD69" i="15" s="1"/>
  <c r="AD70" i="15" s="1"/>
  <c r="AD71" i="15" s="1"/>
  <c r="AD72" i="15" s="1"/>
  <c r="AD73" i="15" s="1"/>
  <c r="AD74" i="15" s="1"/>
  <c r="AD75" i="15" s="1"/>
  <c r="AD76" i="15" s="1"/>
  <c r="AD77" i="15" s="1"/>
  <c r="AD78" i="15" s="1"/>
  <c r="AD79" i="15" s="1"/>
  <c r="AD80" i="15" s="1"/>
  <c r="AD81" i="15" s="1"/>
  <c r="AD82" i="15" s="1"/>
  <c r="AD83" i="15" s="1"/>
  <c r="AD84" i="15" s="1"/>
  <c r="AD85" i="15" s="1"/>
  <c r="AD86" i="15" s="1"/>
  <c r="AD87" i="15" s="1"/>
  <c r="AD88" i="15" s="1"/>
  <c r="AD89" i="15" s="1"/>
  <c r="AD90" i="15" s="1"/>
  <c r="AD91" i="15" s="1"/>
  <c r="AD92" i="15" s="1"/>
  <c r="AD93" i="15" s="1"/>
  <c r="AD94" i="15" s="1"/>
  <c r="AD95" i="15" s="1"/>
  <c r="AD96" i="15" s="1"/>
  <c r="AD97" i="15" s="1"/>
  <c r="AD98" i="15" s="1"/>
  <c r="AD99" i="15" s="1"/>
  <c r="AD100" i="15" s="1"/>
  <c r="AD101" i="15" s="1"/>
  <c r="AD102" i="15" s="1"/>
  <c r="AD103" i="15" s="1"/>
  <c r="AD104" i="15" s="1"/>
  <c r="AD105" i="15" s="1"/>
  <c r="AD106" i="15" s="1"/>
  <c r="AD107" i="15" s="1"/>
  <c r="AD108" i="15" s="1"/>
  <c r="AD109" i="15" s="1"/>
  <c r="AD110" i="15" s="1"/>
  <c r="AD111" i="15" s="1"/>
  <c r="AD112" i="15" s="1"/>
  <c r="AD113" i="15" s="1"/>
  <c r="AD114" i="15" s="1"/>
  <c r="AD115" i="15" s="1"/>
  <c r="AD116" i="15" s="1"/>
  <c r="AD117" i="15" s="1"/>
  <c r="AD118" i="15" s="1"/>
  <c r="AD119" i="15" s="1"/>
  <c r="AD120" i="15" s="1"/>
  <c r="AD121" i="15" s="1"/>
  <c r="AD122" i="15" s="1"/>
  <c r="AD123" i="15" s="1"/>
  <c r="AD124" i="15" s="1"/>
  <c r="AD125" i="15" s="1"/>
  <c r="AD126" i="15" s="1"/>
  <c r="AD127" i="15" s="1"/>
  <c r="AD128" i="15" s="1"/>
  <c r="AD9" i="15"/>
  <c r="P25" i="10" l="1"/>
  <c r="K208" i="10"/>
  <c r="K206" i="10"/>
  <c r="K207" i="10"/>
  <c r="K209" i="10"/>
  <c r="K210" i="10"/>
  <c r="K211" i="10"/>
  <c r="K212" i="10"/>
  <c r="K213" i="10"/>
  <c r="K214" i="10"/>
  <c r="K215" i="10"/>
  <c r="K216" i="10"/>
  <c r="K217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30" i="10"/>
  <c r="K231" i="10"/>
  <c r="K232" i="10"/>
  <c r="K233" i="10"/>
  <c r="K234" i="10"/>
  <c r="K235" i="10"/>
  <c r="K236" i="10"/>
  <c r="K237" i="10"/>
  <c r="K238" i="10"/>
  <c r="K239" i="10"/>
  <c r="K240" i="10"/>
  <c r="K241" i="10"/>
  <c r="K242" i="10"/>
  <c r="K243" i="10"/>
  <c r="K244" i="10"/>
  <c r="K245" i="10"/>
  <c r="K246" i="10"/>
  <c r="K247" i="10"/>
  <c r="K248" i="10"/>
  <c r="K249" i="10"/>
  <c r="K250" i="10"/>
  <c r="K251" i="10"/>
  <c r="K252" i="10"/>
  <c r="K253" i="10"/>
  <c r="K254" i="10"/>
  <c r="K255" i="10"/>
  <c r="K256" i="10"/>
  <c r="K257" i="10"/>
  <c r="K258" i="10"/>
  <c r="K259" i="10"/>
  <c r="K260" i="10"/>
  <c r="K261" i="10"/>
  <c r="K262" i="10"/>
  <c r="K263" i="10"/>
  <c r="K264" i="10"/>
  <c r="K265" i="10"/>
  <c r="K266" i="10"/>
  <c r="K267" i="10"/>
  <c r="K268" i="10"/>
  <c r="K269" i="10"/>
  <c r="K270" i="10"/>
  <c r="K271" i="10"/>
  <c r="K272" i="10"/>
  <c r="K273" i="10"/>
  <c r="K274" i="10"/>
  <c r="K275" i="10"/>
  <c r="K276" i="10"/>
  <c r="K277" i="10"/>
  <c r="K278" i="10"/>
  <c r="K279" i="10"/>
  <c r="K280" i="10"/>
  <c r="K281" i="10"/>
  <c r="K282" i="10"/>
  <c r="K283" i="10"/>
  <c r="K284" i="10"/>
  <c r="K285" i="10"/>
  <c r="K286" i="10"/>
  <c r="K287" i="10"/>
  <c r="K288" i="10"/>
  <c r="K289" i="10"/>
  <c r="K290" i="10"/>
  <c r="K291" i="10"/>
  <c r="K292" i="10"/>
  <c r="K293" i="10"/>
  <c r="K294" i="10"/>
  <c r="K295" i="10"/>
  <c r="K296" i="10"/>
  <c r="K297" i="10"/>
  <c r="K298" i="10"/>
  <c r="K299" i="10"/>
  <c r="K300" i="10"/>
  <c r="K301" i="10"/>
  <c r="K302" i="10"/>
  <c r="K303" i="10"/>
  <c r="K304" i="10"/>
  <c r="K305" i="10"/>
  <c r="K306" i="10"/>
  <c r="K307" i="10"/>
  <c r="K308" i="10"/>
  <c r="K309" i="10"/>
  <c r="K310" i="10"/>
  <c r="K311" i="10"/>
  <c r="K312" i="10"/>
  <c r="K313" i="10"/>
  <c r="K314" i="10"/>
  <c r="K315" i="10"/>
  <c r="K316" i="10"/>
  <c r="K317" i="10"/>
  <c r="K318" i="10"/>
  <c r="K319" i="10"/>
  <c r="K320" i="10"/>
  <c r="K321" i="10"/>
  <c r="K322" i="10"/>
  <c r="K323" i="10"/>
  <c r="K324" i="10"/>
  <c r="K325" i="10"/>
  <c r="K326" i="10"/>
  <c r="K327" i="10"/>
  <c r="K328" i="10"/>
  <c r="K329" i="10"/>
  <c r="K330" i="10"/>
  <c r="K331" i="10"/>
  <c r="K332" i="10"/>
  <c r="K333" i="10"/>
  <c r="K334" i="10"/>
  <c r="K335" i="10"/>
  <c r="K336" i="10"/>
  <c r="K337" i="10"/>
  <c r="K338" i="10"/>
  <c r="K339" i="10"/>
  <c r="K340" i="10"/>
  <c r="K341" i="10"/>
  <c r="K342" i="10"/>
  <c r="K343" i="10"/>
  <c r="K344" i="10"/>
  <c r="K345" i="10"/>
  <c r="K346" i="10"/>
  <c r="K347" i="10"/>
  <c r="K348" i="10"/>
  <c r="K349" i="10"/>
  <c r="K350" i="10"/>
  <c r="K351" i="10"/>
  <c r="K352" i="10"/>
  <c r="K353" i="10"/>
  <c r="K354" i="10"/>
  <c r="K355" i="10"/>
  <c r="K356" i="10"/>
  <c r="K357" i="10"/>
  <c r="K358" i="10"/>
  <c r="K359" i="10"/>
  <c r="K360" i="10"/>
  <c r="K361" i="10"/>
  <c r="K362" i="10"/>
  <c r="K363" i="10"/>
  <c r="K364" i="10"/>
  <c r="K365" i="10"/>
  <c r="K366" i="10"/>
  <c r="K367" i="10"/>
  <c r="K368" i="10"/>
  <c r="K369" i="10"/>
  <c r="K370" i="10"/>
  <c r="K371" i="10"/>
  <c r="K372" i="10"/>
  <c r="K373" i="10"/>
  <c r="K374" i="10"/>
  <c r="K375" i="10"/>
  <c r="K376" i="10"/>
  <c r="K377" i="10"/>
  <c r="K378" i="10"/>
  <c r="K379" i="10"/>
  <c r="K380" i="10"/>
  <c r="K381" i="10"/>
  <c r="K382" i="10"/>
  <c r="K383" i="10"/>
  <c r="K384" i="10"/>
  <c r="K385" i="10"/>
  <c r="K386" i="10"/>
  <c r="K387" i="10"/>
  <c r="K388" i="10"/>
  <c r="K389" i="10"/>
  <c r="K390" i="10"/>
  <c r="K391" i="10"/>
  <c r="K392" i="10"/>
  <c r="K393" i="10"/>
  <c r="K394" i="10"/>
  <c r="K395" i="10"/>
  <c r="K396" i="10"/>
  <c r="K397" i="10"/>
  <c r="K398" i="10"/>
  <c r="K399" i="10"/>
  <c r="K400" i="10"/>
  <c r="K401" i="10"/>
  <c r="K402" i="10"/>
  <c r="K403" i="10"/>
  <c r="K404" i="10"/>
  <c r="K405" i="10"/>
  <c r="K406" i="10"/>
  <c r="K407" i="10"/>
  <c r="K408" i="10"/>
  <c r="K409" i="10"/>
  <c r="K410" i="10"/>
  <c r="K411" i="10"/>
  <c r="K412" i="10"/>
  <c r="K413" i="10"/>
  <c r="K414" i="10"/>
  <c r="K415" i="10"/>
  <c r="K416" i="10"/>
  <c r="K417" i="10"/>
  <c r="K418" i="10"/>
  <c r="K419" i="10"/>
  <c r="K420" i="10"/>
  <c r="K421" i="10"/>
  <c r="K422" i="10"/>
  <c r="K423" i="10"/>
  <c r="K424" i="10"/>
  <c r="K425" i="10"/>
  <c r="K426" i="10"/>
  <c r="K427" i="10"/>
  <c r="K428" i="10"/>
  <c r="K429" i="10"/>
  <c r="K430" i="10"/>
  <c r="K431" i="10"/>
  <c r="K432" i="10"/>
  <c r="K433" i="10"/>
  <c r="K434" i="10"/>
  <c r="K435" i="10"/>
  <c r="K436" i="10"/>
  <c r="K437" i="10"/>
  <c r="K438" i="10"/>
  <c r="K439" i="10"/>
  <c r="K440" i="10"/>
  <c r="K441" i="10"/>
  <c r="K442" i="10"/>
  <c r="K443" i="10"/>
  <c r="K444" i="10"/>
  <c r="K445" i="10"/>
  <c r="K446" i="10"/>
  <c r="K447" i="10"/>
  <c r="K448" i="10"/>
  <c r="K449" i="10"/>
  <c r="K450" i="10"/>
  <c r="K451" i="10"/>
  <c r="K452" i="10"/>
  <c r="K453" i="10"/>
  <c r="K454" i="10"/>
  <c r="K455" i="10"/>
  <c r="K456" i="10"/>
  <c r="K457" i="10"/>
  <c r="K458" i="10"/>
  <c r="K459" i="10"/>
  <c r="K460" i="10"/>
  <c r="K461" i="10"/>
  <c r="K462" i="10"/>
  <c r="K463" i="10"/>
  <c r="K464" i="10"/>
  <c r="K465" i="10"/>
  <c r="K466" i="10"/>
  <c r="K467" i="10"/>
  <c r="K468" i="10"/>
  <c r="K469" i="10"/>
  <c r="K470" i="10"/>
  <c r="K471" i="10"/>
  <c r="K472" i="10"/>
  <c r="K473" i="10"/>
  <c r="K474" i="10"/>
  <c r="K475" i="10"/>
  <c r="K476" i="10"/>
  <c r="K477" i="10"/>
  <c r="K478" i="10"/>
  <c r="K479" i="10"/>
  <c r="K480" i="10"/>
  <c r="K481" i="10"/>
  <c r="K482" i="10"/>
  <c r="K483" i="10"/>
  <c r="K484" i="10"/>
  <c r="K485" i="10"/>
  <c r="K486" i="10"/>
  <c r="K487" i="10"/>
  <c r="K488" i="10"/>
  <c r="K489" i="10"/>
  <c r="K490" i="10"/>
  <c r="K491" i="10"/>
  <c r="K492" i="10"/>
  <c r="K493" i="10"/>
  <c r="K494" i="10"/>
  <c r="K495" i="10"/>
  <c r="K496" i="10"/>
  <c r="K497" i="10"/>
  <c r="K498" i="10"/>
  <c r="K499" i="10"/>
  <c r="K500" i="10"/>
  <c r="K501" i="10"/>
  <c r="K502" i="10"/>
  <c r="K503" i="10"/>
  <c r="K504" i="10"/>
  <c r="K505" i="10"/>
  <c r="K506" i="10"/>
  <c r="K507" i="10"/>
  <c r="K508" i="10"/>
  <c r="K509" i="10"/>
  <c r="K510" i="10"/>
  <c r="K511" i="10"/>
  <c r="K512" i="10"/>
  <c r="K513" i="10"/>
  <c r="K514" i="10"/>
  <c r="K515" i="10"/>
  <c r="K516" i="10"/>
  <c r="K517" i="10"/>
  <c r="K518" i="10"/>
  <c r="K519" i="10"/>
  <c r="K520" i="10"/>
  <c r="K521" i="10"/>
  <c r="K522" i="10"/>
  <c r="K523" i="10"/>
  <c r="K524" i="10"/>
  <c r="K525" i="10"/>
  <c r="K526" i="10"/>
  <c r="K527" i="10"/>
  <c r="K528" i="10"/>
  <c r="K529" i="10"/>
  <c r="K530" i="10"/>
  <c r="K531" i="10"/>
  <c r="K532" i="10"/>
  <c r="K533" i="10"/>
  <c r="K534" i="10"/>
  <c r="K535" i="10"/>
  <c r="K536" i="10"/>
  <c r="K537" i="10"/>
  <c r="K538" i="10"/>
  <c r="K539" i="10"/>
  <c r="K540" i="10"/>
  <c r="K541" i="10"/>
  <c r="K542" i="10"/>
  <c r="K543" i="10"/>
  <c r="K544" i="10"/>
  <c r="K545" i="10"/>
  <c r="K546" i="10"/>
  <c r="K547" i="10"/>
  <c r="K548" i="10"/>
  <c r="K549" i="10"/>
  <c r="K550" i="10"/>
  <c r="K551" i="10"/>
  <c r="K552" i="10"/>
  <c r="K553" i="10"/>
  <c r="K554" i="10"/>
  <c r="K555" i="10"/>
  <c r="K556" i="10"/>
  <c r="K557" i="10"/>
  <c r="K558" i="10"/>
  <c r="K559" i="10"/>
  <c r="K560" i="10"/>
  <c r="K561" i="10"/>
  <c r="K562" i="10"/>
  <c r="K563" i="10"/>
  <c r="K564" i="10"/>
  <c r="K565" i="10"/>
  <c r="K566" i="10"/>
  <c r="K567" i="10"/>
  <c r="K568" i="10"/>
  <c r="K569" i="10"/>
  <c r="K570" i="10"/>
  <c r="K571" i="10"/>
  <c r="K572" i="10"/>
  <c r="K573" i="10"/>
  <c r="K574" i="10"/>
  <c r="K575" i="10"/>
  <c r="K576" i="10"/>
  <c r="K577" i="10"/>
  <c r="K578" i="10"/>
  <c r="K579" i="10"/>
  <c r="K580" i="10"/>
  <c r="K581" i="10"/>
  <c r="K582" i="10"/>
  <c r="K583" i="10"/>
  <c r="K584" i="10"/>
  <c r="K585" i="10"/>
  <c r="K586" i="10"/>
  <c r="K587" i="10"/>
  <c r="K588" i="10"/>
  <c r="K589" i="10"/>
  <c r="K590" i="10"/>
  <c r="K591" i="10"/>
  <c r="K592" i="10"/>
  <c r="K593" i="10"/>
  <c r="K594" i="10"/>
  <c r="K595" i="10"/>
  <c r="K596" i="10"/>
  <c r="K597" i="10"/>
  <c r="K598" i="10"/>
  <c r="K599" i="10"/>
  <c r="K600" i="10"/>
  <c r="K601" i="10"/>
  <c r="K602" i="10"/>
  <c r="K603" i="10"/>
  <c r="K604" i="10"/>
  <c r="K605" i="10"/>
  <c r="K606" i="10"/>
  <c r="K607" i="10"/>
  <c r="K608" i="10"/>
  <c r="K609" i="10"/>
  <c r="K610" i="10"/>
  <c r="K611" i="10"/>
  <c r="K612" i="10"/>
  <c r="K613" i="10"/>
  <c r="K614" i="10"/>
  <c r="K615" i="10"/>
  <c r="K616" i="10"/>
  <c r="K617" i="10"/>
  <c r="K618" i="10"/>
  <c r="K619" i="10"/>
  <c r="K620" i="10"/>
  <c r="K621" i="10"/>
  <c r="K622" i="10"/>
  <c r="K623" i="10"/>
  <c r="K624" i="10"/>
  <c r="K625" i="10"/>
  <c r="K626" i="10"/>
  <c r="K627" i="10"/>
  <c r="K628" i="10"/>
  <c r="K629" i="10"/>
  <c r="K630" i="10"/>
  <c r="K631" i="10"/>
  <c r="K632" i="10"/>
  <c r="K633" i="10"/>
  <c r="K634" i="10"/>
  <c r="K635" i="10"/>
  <c r="K636" i="10"/>
  <c r="K637" i="10"/>
  <c r="K638" i="10"/>
  <c r="K639" i="10"/>
  <c r="K640" i="10"/>
  <c r="K641" i="10"/>
  <c r="K642" i="10"/>
  <c r="K643" i="10"/>
  <c r="K644" i="10"/>
  <c r="K645" i="10"/>
  <c r="K646" i="10"/>
  <c r="K647" i="10"/>
  <c r="K648" i="10"/>
  <c r="K649" i="10"/>
  <c r="K650" i="10"/>
  <c r="K651" i="10"/>
  <c r="K652" i="10"/>
  <c r="K653" i="10"/>
  <c r="K654" i="10"/>
  <c r="K655" i="10"/>
  <c r="K656" i="10"/>
  <c r="K657" i="10"/>
  <c r="K658" i="10"/>
  <c r="K659" i="10"/>
  <c r="K660" i="10"/>
  <c r="K661" i="10"/>
  <c r="K662" i="10"/>
  <c r="K663" i="10"/>
  <c r="K664" i="10"/>
  <c r="K665" i="10"/>
  <c r="K666" i="10"/>
  <c r="K667" i="10"/>
  <c r="K668" i="10"/>
  <c r="K669" i="10"/>
  <c r="K670" i="10"/>
  <c r="K671" i="10"/>
  <c r="K672" i="10"/>
  <c r="K673" i="10"/>
  <c r="K674" i="10"/>
  <c r="K675" i="10"/>
  <c r="K676" i="10"/>
  <c r="K677" i="10"/>
  <c r="K678" i="10"/>
  <c r="K679" i="10"/>
  <c r="K680" i="10"/>
  <c r="K681" i="10"/>
  <c r="K682" i="10"/>
  <c r="K683" i="10"/>
  <c r="K684" i="10"/>
  <c r="K685" i="10"/>
  <c r="K686" i="10"/>
  <c r="K687" i="10"/>
  <c r="K688" i="10"/>
  <c r="K689" i="10"/>
  <c r="K690" i="10"/>
  <c r="K691" i="10"/>
  <c r="K692" i="10"/>
  <c r="K693" i="10"/>
  <c r="K694" i="10"/>
  <c r="K695" i="10"/>
  <c r="K696" i="10"/>
  <c r="K697" i="10"/>
  <c r="K698" i="10"/>
  <c r="K699" i="10"/>
  <c r="K700" i="10"/>
  <c r="K701" i="10"/>
  <c r="K702" i="10"/>
  <c r="K703" i="10"/>
  <c r="K704" i="10"/>
  <c r="K705" i="10"/>
  <c r="K706" i="10"/>
  <c r="K707" i="10"/>
  <c r="K708" i="10"/>
  <c r="K709" i="10"/>
  <c r="K710" i="10"/>
  <c r="K711" i="10"/>
  <c r="K712" i="10"/>
  <c r="K713" i="10"/>
  <c r="K714" i="10"/>
  <c r="K715" i="10"/>
  <c r="K716" i="10"/>
  <c r="K717" i="10"/>
  <c r="K718" i="10"/>
  <c r="K719" i="10"/>
  <c r="K720" i="10"/>
  <c r="K721" i="10"/>
  <c r="K722" i="10"/>
  <c r="K723" i="10"/>
  <c r="K724" i="10"/>
  <c r="K725" i="10"/>
  <c r="K726" i="10"/>
  <c r="K727" i="10"/>
  <c r="K728" i="10"/>
  <c r="K729" i="10"/>
  <c r="K730" i="10"/>
  <c r="K731" i="10"/>
  <c r="K732" i="10"/>
  <c r="K733" i="10"/>
  <c r="K734" i="10"/>
  <c r="K735" i="10"/>
  <c r="K736" i="10"/>
  <c r="K737" i="10"/>
  <c r="K738" i="10"/>
  <c r="K739" i="10"/>
  <c r="K740" i="10"/>
  <c r="K741" i="10"/>
  <c r="K742" i="10"/>
  <c r="K743" i="10"/>
  <c r="K744" i="10"/>
  <c r="K745" i="10"/>
  <c r="K746" i="10"/>
  <c r="K747" i="10"/>
  <c r="K748" i="10"/>
  <c r="K749" i="10"/>
  <c r="K750" i="10"/>
  <c r="K751" i="10"/>
  <c r="K752" i="10"/>
  <c r="K753" i="10"/>
  <c r="K754" i="10"/>
  <c r="K755" i="10"/>
  <c r="K756" i="10"/>
  <c r="K757" i="10"/>
  <c r="K758" i="10"/>
  <c r="K759" i="10"/>
  <c r="K760" i="10"/>
  <c r="K761" i="10"/>
  <c r="K762" i="10"/>
  <c r="K763" i="10"/>
  <c r="K764" i="10"/>
  <c r="K765" i="10"/>
  <c r="K766" i="10"/>
  <c r="K767" i="10"/>
  <c r="K768" i="10"/>
  <c r="K769" i="10"/>
  <c r="K770" i="10"/>
  <c r="K771" i="10"/>
  <c r="K772" i="10"/>
  <c r="K773" i="10"/>
  <c r="K774" i="10"/>
  <c r="K775" i="10"/>
  <c r="K776" i="10"/>
  <c r="K777" i="10"/>
  <c r="K778" i="10"/>
  <c r="K779" i="10"/>
  <c r="K780" i="10"/>
  <c r="K781" i="10"/>
  <c r="K782" i="10"/>
  <c r="K783" i="10"/>
  <c r="K784" i="10"/>
  <c r="K785" i="10"/>
  <c r="K786" i="10"/>
  <c r="K787" i="10"/>
  <c r="K788" i="10"/>
  <c r="K789" i="10"/>
  <c r="K790" i="10"/>
  <c r="K791" i="10"/>
  <c r="K792" i="10"/>
  <c r="K793" i="10"/>
  <c r="K794" i="10"/>
  <c r="K795" i="10"/>
  <c r="K796" i="10"/>
  <c r="K797" i="10"/>
  <c r="K798" i="10"/>
  <c r="K799" i="10"/>
  <c r="K800" i="10"/>
  <c r="K801" i="10"/>
  <c r="K802" i="10"/>
  <c r="K803" i="10"/>
  <c r="K804" i="10"/>
  <c r="K805" i="10"/>
  <c r="K806" i="10"/>
  <c r="K807" i="10"/>
  <c r="K808" i="10"/>
  <c r="K809" i="10"/>
  <c r="K810" i="10"/>
  <c r="K811" i="10"/>
  <c r="K812" i="10"/>
  <c r="K813" i="10"/>
  <c r="K814" i="10"/>
  <c r="K815" i="10"/>
  <c r="K816" i="10"/>
  <c r="K817" i="10"/>
  <c r="K147" i="10"/>
  <c r="R5" i="9" l="1"/>
  <c r="R6" i="9"/>
  <c r="R7" i="9"/>
  <c r="R8" i="9"/>
  <c r="R9" i="9"/>
  <c r="R10" i="9"/>
  <c r="R11" i="9"/>
  <c r="R12" i="9"/>
  <c r="R13" i="9"/>
  <c r="R14" i="9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33" i="9"/>
  <c r="R34" i="9"/>
  <c r="R35" i="9"/>
  <c r="R36" i="9"/>
  <c r="R37" i="9"/>
  <c r="R38" i="9"/>
  <c r="R39" i="9"/>
  <c r="R40" i="9"/>
  <c r="R41" i="9"/>
  <c r="R42" i="9"/>
  <c r="R43" i="9"/>
  <c r="R44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R61" i="9"/>
  <c r="R62" i="9"/>
  <c r="R63" i="9"/>
  <c r="R64" i="9"/>
  <c r="R4" i="9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4" i="1"/>
  <c r="AU26" i="17"/>
  <c r="AU27" i="17"/>
  <c r="AU28" i="17"/>
  <c r="AU29" i="17"/>
  <c r="AU30" i="17"/>
  <c r="AU31" i="17"/>
  <c r="AU32" i="17"/>
  <c r="AU33" i="17"/>
  <c r="AU34" i="17"/>
  <c r="AU35" i="17"/>
  <c r="AU36" i="17"/>
  <c r="AU37" i="17"/>
  <c r="AU38" i="17"/>
  <c r="AU39" i="17"/>
  <c r="AU40" i="17"/>
  <c r="AU41" i="17"/>
  <c r="AU42" i="17"/>
  <c r="AU43" i="17"/>
  <c r="AU44" i="17"/>
  <c r="AU45" i="17"/>
  <c r="AU46" i="17"/>
  <c r="AU47" i="17"/>
  <c r="AU48" i="17"/>
  <c r="AU49" i="17"/>
  <c r="AU50" i="17"/>
  <c r="AU51" i="17"/>
  <c r="AU52" i="17"/>
  <c r="AU53" i="17"/>
  <c r="AU54" i="17"/>
  <c r="AU55" i="17"/>
  <c r="AU56" i="17"/>
  <c r="AU57" i="17"/>
  <c r="AU58" i="17"/>
  <c r="AU59" i="17"/>
  <c r="AU60" i="17"/>
  <c r="AU61" i="17"/>
  <c r="AU62" i="17"/>
  <c r="AU63" i="17"/>
  <c r="AU64" i="17"/>
  <c r="AU65" i="17"/>
  <c r="AU66" i="17"/>
  <c r="AU67" i="17"/>
  <c r="AU68" i="17"/>
  <c r="AU69" i="17"/>
  <c r="AU70" i="17"/>
  <c r="AU71" i="17"/>
  <c r="AU72" i="17"/>
  <c r="AU73" i="17"/>
  <c r="AU74" i="17"/>
  <c r="AU75" i="17"/>
  <c r="AU76" i="17"/>
  <c r="AU77" i="17"/>
  <c r="AU78" i="17"/>
  <c r="AU79" i="17"/>
  <c r="AU80" i="17"/>
  <c r="AU81" i="17"/>
  <c r="AU82" i="17"/>
  <c r="AU83" i="17"/>
  <c r="AU84" i="17"/>
  <c r="AU85" i="17"/>
  <c r="AU25" i="17"/>
  <c r="U25" i="17" l="1"/>
  <c r="X25" i="17" s="1"/>
  <c r="U26" i="17"/>
  <c r="U27" i="17"/>
  <c r="X27" i="17" s="1"/>
  <c r="U28" i="17"/>
  <c r="U29" i="17"/>
  <c r="U30" i="17"/>
  <c r="X30" i="17" s="1"/>
  <c r="U31" i="17"/>
  <c r="U32" i="17"/>
  <c r="U33" i="17"/>
  <c r="X33" i="17" s="1"/>
  <c r="U34" i="17"/>
  <c r="U35" i="17"/>
  <c r="X35" i="17" s="1"/>
  <c r="U36" i="17"/>
  <c r="U37" i="17"/>
  <c r="U38" i="17"/>
  <c r="X38" i="17" s="1"/>
  <c r="U39" i="17"/>
  <c r="U40" i="17"/>
  <c r="U41" i="17"/>
  <c r="U42" i="17"/>
  <c r="U43" i="17"/>
  <c r="U44" i="17"/>
  <c r="U45" i="17"/>
  <c r="U46" i="17"/>
  <c r="X46" i="17" s="1"/>
  <c r="U47" i="17"/>
  <c r="U48" i="17"/>
  <c r="U49" i="17"/>
  <c r="X49" i="17" s="1"/>
  <c r="U50" i="17"/>
  <c r="U51" i="17"/>
  <c r="X51" i="17" s="1"/>
  <c r="U52" i="17"/>
  <c r="U53" i="17"/>
  <c r="U54" i="17"/>
  <c r="X54" i="17" s="1"/>
  <c r="U55" i="17"/>
  <c r="U56" i="17"/>
  <c r="U57" i="17"/>
  <c r="U58" i="17"/>
  <c r="U59" i="17"/>
  <c r="X59" i="17" s="1"/>
  <c r="U60" i="17"/>
  <c r="U61" i="17"/>
  <c r="U62" i="17"/>
  <c r="U63" i="17"/>
  <c r="U64" i="17"/>
  <c r="U65" i="17"/>
  <c r="U66" i="17"/>
  <c r="U67" i="17"/>
  <c r="X67" i="17" s="1"/>
  <c r="U68" i="17"/>
  <c r="U69" i="17"/>
  <c r="U70" i="17"/>
  <c r="X70" i="17" s="1"/>
  <c r="U71" i="17"/>
  <c r="U72" i="17"/>
  <c r="U73" i="17"/>
  <c r="X73" i="17" s="1"/>
  <c r="U74" i="17"/>
  <c r="U75" i="17"/>
  <c r="X75" i="17" s="1"/>
  <c r="U76" i="17"/>
  <c r="U77" i="17"/>
  <c r="U78" i="17"/>
  <c r="X78" i="17" s="1"/>
  <c r="U79" i="17"/>
  <c r="U80" i="17"/>
  <c r="X80" i="17" s="1"/>
  <c r="U81" i="17"/>
  <c r="X81" i="17" s="1"/>
  <c r="U82" i="17"/>
  <c r="U83" i="17"/>
  <c r="X83" i="17" s="1"/>
  <c r="U84" i="17"/>
  <c r="U85" i="17"/>
  <c r="X84" i="17"/>
  <c r="X72" i="17"/>
  <c r="X68" i="17"/>
  <c r="X62" i="17"/>
  <c r="X60" i="17"/>
  <c r="X48" i="17"/>
  <c r="X40" i="17"/>
  <c r="X36" i="17"/>
  <c r="X28" i="17"/>
  <c r="X43" i="17"/>
  <c r="X57" i="17"/>
  <c r="X65" i="17"/>
  <c r="X26" i="17"/>
  <c r="X41" i="17"/>
  <c r="X47" i="17"/>
  <c r="X55" i="17"/>
  <c r="X58" i="17"/>
  <c r="X63" i="17"/>
  <c r="X66" i="17"/>
  <c r="X74" i="17"/>
  <c r="X82" i="17"/>
  <c r="X79" i="17"/>
  <c r="X76" i="17"/>
  <c r="X64" i="17"/>
  <c r="X32" i="17"/>
  <c r="X56" i="17"/>
  <c r="X31" i="17"/>
  <c r="X39" i="17"/>
  <c r="X71" i="17"/>
  <c r="X34" i="17"/>
  <c r="X42" i="17"/>
  <c r="X50" i="17"/>
  <c r="X29" i="17"/>
  <c r="X37" i="17"/>
  <c r="X45" i="17"/>
  <c r="X53" i="17"/>
  <c r="X69" i="17"/>
  <c r="X85" i="17"/>
  <c r="X77" i="17"/>
  <c r="X44" i="17"/>
  <c r="X61" i="17"/>
  <c r="X52" i="17"/>
  <c r="AR25" i="17"/>
  <c r="AR26" i="17"/>
  <c r="AR27" i="17"/>
  <c r="AR28" i="17"/>
  <c r="AR29" i="17"/>
  <c r="AR30" i="17"/>
  <c r="AR31" i="17"/>
  <c r="AR32" i="17"/>
  <c r="AR33" i="17"/>
  <c r="AR34" i="17"/>
  <c r="AR35" i="17"/>
  <c r="AR36" i="17"/>
  <c r="AR37" i="17"/>
  <c r="AR38" i="17"/>
  <c r="AR39" i="17"/>
  <c r="AR40" i="17"/>
  <c r="AR41" i="17"/>
  <c r="AR42" i="17"/>
  <c r="AR43" i="17"/>
  <c r="AR44" i="17"/>
  <c r="AR45" i="17"/>
  <c r="AR46" i="17"/>
  <c r="AR47" i="17"/>
  <c r="AR48" i="17"/>
  <c r="AR49" i="17"/>
  <c r="AR50" i="17"/>
  <c r="AR51" i="17"/>
  <c r="AR52" i="17"/>
  <c r="AR53" i="17"/>
  <c r="AR54" i="17"/>
  <c r="AR55" i="17"/>
  <c r="AR56" i="17"/>
  <c r="AR57" i="17"/>
  <c r="AR58" i="17"/>
  <c r="AR59" i="17"/>
  <c r="AR60" i="17"/>
  <c r="AR61" i="17"/>
  <c r="AR62" i="17"/>
  <c r="AR63" i="17"/>
  <c r="AR64" i="17"/>
  <c r="AR65" i="17"/>
  <c r="AR66" i="17"/>
  <c r="AR67" i="17"/>
  <c r="AR68" i="17"/>
  <c r="AR69" i="17"/>
  <c r="AR70" i="17"/>
  <c r="AR71" i="17"/>
  <c r="AR72" i="17"/>
  <c r="AR73" i="17"/>
  <c r="AR74" i="17"/>
  <c r="AR75" i="17"/>
  <c r="AR76" i="17"/>
  <c r="AR77" i="17"/>
  <c r="AR78" i="17"/>
  <c r="AR79" i="17"/>
  <c r="AR80" i="17"/>
  <c r="AR81" i="17"/>
  <c r="AR82" i="17"/>
  <c r="AR83" i="17"/>
  <c r="AR84" i="17"/>
  <c r="AR85" i="17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25" i="10"/>
  <c r="AD85" i="17"/>
  <c r="AD84" i="17"/>
  <c r="AD83" i="17"/>
  <c r="AD82" i="17"/>
  <c r="AD81" i="17"/>
  <c r="AD80" i="17"/>
  <c r="AD79" i="17"/>
  <c r="AD78" i="17"/>
  <c r="AD77" i="17"/>
  <c r="AD76" i="17"/>
  <c r="AD75" i="17"/>
  <c r="AD74" i="17"/>
  <c r="AD73" i="17"/>
  <c r="AD72" i="17"/>
  <c r="AD71" i="17"/>
  <c r="AD70" i="17"/>
  <c r="AD69" i="17"/>
  <c r="AD68" i="17"/>
  <c r="AD67" i="17"/>
  <c r="AD66" i="17"/>
  <c r="AD65" i="17"/>
  <c r="AD64" i="17"/>
  <c r="AD63" i="17"/>
  <c r="AD62" i="17"/>
  <c r="AD61" i="17"/>
  <c r="AD60" i="17"/>
  <c r="AD59" i="17"/>
  <c r="AD58" i="17"/>
  <c r="AD57" i="17"/>
  <c r="AD56" i="17"/>
  <c r="AD55" i="17"/>
  <c r="AD54" i="17"/>
  <c r="AD53" i="17"/>
  <c r="AD52" i="17"/>
  <c r="AD51" i="17"/>
  <c r="AD50" i="17"/>
  <c r="AD49" i="17"/>
  <c r="AD48" i="17"/>
  <c r="AD47" i="17"/>
  <c r="AD46" i="17"/>
  <c r="AD45" i="17"/>
  <c r="AD44" i="17"/>
  <c r="AD43" i="17"/>
  <c r="AD42" i="17"/>
  <c r="AD41" i="17"/>
  <c r="AD40" i="17"/>
  <c r="AD39" i="17"/>
  <c r="AD38" i="17"/>
  <c r="AD37" i="17"/>
  <c r="AD36" i="17"/>
  <c r="AD35" i="17"/>
  <c r="AD34" i="17"/>
  <c r="AD33" i="17"/>
  <c r="AD32" i="17"/>
  <c r="AD31" i="17"/>
  <c r="AD30" i="17"/>
  <c r="AD29" i="17"/>
  <c r="AD28" i="17"/>
  <c r="AD27" i="17"/>
  <c r="AD26" i="17"/>
  <c r="AD25" i="17"/>
  <c r="AQ26" i="17"/>
  <c r="AQ27" i="17"/>
  <c r="AQ28" i="17"/>
  <c r="AQ29" i="17"/>
  <c r="AQ30" i="17"/>
  <c r="AQ31" i="17"/>
  <c r="AQ32" i="17"/>
  <c r="AQ33" i="17"/>
  <c r="AQ34" i="17"/>
  <c r="AQ35" i="17"/>
  <c r="AQ36" i="17"/>
  <c r="AQ37" i="17"/>
  <c r="AQ38" i="17"/>
  <c r="AQ39" i="17"/>
  <c r="AQ40" i="17"/>
  <c r="AQ41" i="17"/>
  <c r="AQ42" i="17"/>
  <c r="AQ43" i="17"/>
  <c r="AQ44" i="17"/>
  <c r="AQ45" i="17"/>
  <c r="AQ46" i="17"/>
  <c r="AQ47" i="17"/>
  <c r="AQ48" i="17"/>
  <c r="AQ49" i="17"/>
  <c r="AQ50" i="17"/>
  <c r="AQ51" i="17"/>
  <c r="AQ52" i="17"/>
  <c r="AQ53" i="17"/>
  <c r="AQ54" i="17"/>
  <c r="AQ55" i="17"/>
  <c r="AQ56" i="17"/>
  <c r="AQ57" i="17"/>
  <c r="AQ58" i="17"/>
  <c r="AQ59" i="17"/>
  <c r="AQ60" i="17"/>
  <c r="AQ61" i="17"/>
  <c r="AQ62" i="17"/>
  <c r="AQ63" i="17"/>
  <c r="AQ64" i="17"/>
  <c r="AQ65" i="17"/>
  <c r="AQ66" i="17"/>
  <c r="AQ67" i="17"/>
  <c r="AQ68" i="17"/>
  <c r="AQ69" i="17"/>
  <c r="AQ70" i="17"/>
  <c r="AQ71" i="17"/>
  <c r="AQ72" i="17"/>
  <c r="AQ73" i="17"/>
  <c r="AQ74" i="17"/>
  <c r="AQ75" i="17"/>
  <c r="AQ76" i="17"/>
  <c r="AQ77" i="17"/>
  <c r="AQ78" i="17"/>
  <c r="AQ79" i="17"/>
  <c r="AQ80" i="17"/>
  <c r="AQ81" i="17"/>
  <c r="AQ82" i="17"/>
  <c r="AQ83" i="17"/>
  <c r="AQ84" i="17"/>
  <c r="AQ85" i="17"/>
  <c r="AQ25" i="17"/>
  <c r="AP25" i="17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4" i="1"/>
  <c r="Y5" i="1" l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4" i="1"/>
  <c r="S25" i="17" l="1"/>
  <c r="T25" i="17"/>
  <c r="S26" i="17"/>
  <c r="T26" i="17"/>
  <c r="S27" i="17"/>
  <c r="T27" i="17"/>
  <c r="S28" i="17"/>
  <c r="T28" i="17"/>
  <c r="S29" i="17"/>
  <c r="T29" i="17"/>
  <c r="S30" i="17"/>
  <c r="T30" i="17"/>
  <c r="S31" i="17"/>
  <c r="T31" i="17"/>
  <c r="S32" i="17"/>
  <c r="T32" i="17"/>
  <c r="S33" i="17"/>
  <c r="T33" i="17"/>
  <c r="S34" i="17"/>
  <c r="T34" i="17"/>
  <c r="S35" i="17"/>
  <c r="T35" i="17"/>
  <c r="S36" i="17"/>
  <c r="T36" i="17"/>
  <c r="S37" i="17"/>
  <c r="T37" i="17"/>
  <c r="S38" i="17"/>
  <c r="T38" i="17"/>
  <c r="S39" i="17"/>
  <c r="T39" i="17"/>
  <c r="S40" i="17"/>
  <c r="T40" i="17"/>
  <c r="S41" i="17"/>
  <c r="T41" i="17"/>
  <c r="S42" i="17"/>
  <c r="T42" i="17"/>
  <c r="S43" i="17"/>
  <c r="T43" i="17"/>
  <c r="S44" i="17"/>
  <c r="T44" i="17"/>
  <c r="S45" i="17"/>
  <c r="T45" i="17"/>
  <c r="S46" i="17"/>
  <c r="T46" i="17"/>
  <c r="S47" i="17"/>
  <c r="T47" i="17"/>
  <c r="S48" i="17"/>
  <c r="T48" i="17"/>
  <c r="S49" i="17"/>
  <c r="T49" i="17"/>
  <c r="S50" i="17"/>
  <c r="T50" i="17"/>
  <c r="S51" i="17"/>
  <c r="T51" i="17"/>
  <c r="S52" i="17"/>
  <c r="T52" i="17"/>
  <c r="S53" i="17"/>
  <c r="T53" i="17"/>
  <c r="S54" i="17"/>
  <c r="T54" i="17"/>
  <c r="S55" i="17"/>
  <c r="T55" i="17"/>
  <c r="S56" i="17"/>
  <c r="T56" i="17"/>
  <c r="S57" i="17"/>
  <c r="T57" i="17"/>
  <c r="S58" i="17"/>
  <c r="T58" i="17"/>
  <c r="S59" i="17"/>
  <c r="T59" i="17"/>
  <c r="S60" i="17"/>
  <c r="T60" i="17"/>
  <c r="S61" i="17"/>
  <c r="T61" i="17"/>
  <c r="S62" i="17"/>
  <c r="T62" i="17"/>
  <c r="S63" i="17"/>
  <c r="T63" i="17"/>
  <c r="S64" i="17"/>
  <c r="T64" i="17"/>
  <c r="S65" i="17"/>
  <c r="T65" i="17"/>
  <c r="S66" i="17"/>
  <c r="T66" i="17"/>
  <c r="S67" i="17"/>
  <c r="T67" i="17"/>
  <c r="S68" i="17"/>
  <c r="T68" i="17"/>
  <c r="S69" i="17"/>
  <c r="T69" i="17"/>
  <c r="S70" i="17"/>
  <c r="T70" i="17"/>
  <c r="S71" i="17"/>
  <c r="T71" i="17"/>
  <c r="S72" i="17"/>
  <c r="T72" i="17"/>
  <c r="S73" i="17"/>
  <c r="T73" i="17"/>
  <c r="S74" i="17"/>
  <c r="T74" i="17"/>
  <c r="S75" i="17"/>
  <c r="T75" i="17"/>
  <c r="S76" i="17"/>
  <c r="T76" i="17"/>
  <c r="S77" i="17"/>
  <c r="T77" i="17"/>
  <c r="S78" i="17"/>
  <c r="T78" i="17"/>
  <c r="S79" i="17"/>
  <c r="T79" i="17"/>
  <c r="S80" i="17"/>
  <c r="T80" i="17"/>
  <c r="S81" i="17"/>
  <c r="T81" i="17"/>
  <c r="S82" i="17"/>
  <c r="T82" i="17"/>
  <c r="S83" i="17"/>
  <c r="T83" i="17"/>
  <c r="S84" i="17"/>
  <c r="T84" i="17"/>
  <c r="S85" i="17"/>
  <c r="T85" i="17"/>
  <c r="N819" i="17"/>
  <c r="P819" i="17" s="1"/>
  <c r="N820" i="17"/>
  <c r="P820" i="17" s="1"/>
  <c r="N821" i="17"/>
  <c r="P821" i="17" s="1"/>
  <c r="N822" i="17"/>
  <c r="O822" i="17" s="1"/>
  <c r="N823" i="17"/>
  <c r="O823" i="17" s="1"/>
  <c r="N824" i="17"/>
  <c r="N825" i="17"/>
  <c r="N826" i="17"/>
  <c r="Q826" i="17" s="1"/>
  <c r="N827" i="17"/>
  <c r="O827" i="17" s="1"/>
  <c r="N828" i="17"/>
  <c r="Q828" i="17" s="1"/>
  <c r="N829" i="17"/>
  <c r="P829" i="17" s="1"/>
  <c r="N830" i="17"/>
  <c r="Q830" i="17" s="1"/>
  <c r="N831" i="17"/>
  <c r="O831" i="17" s="1"/>
  <c r="N832" i="17"/>
  <c r="P832" i="17" s="1"/>
  <c r="N833" i="17"/>
  <c r="N834" i="17"/>
  <c r="Q834" i="17" s="1"/>
  <c r="N835" i="17"/>
  <c r="O835" i="17" s="1"/>
  <c r="N836" i="17"/>
  <c r="P836" i="17" s="1"/>
  <c r="N837" i="17"/>
  <c r="P837" i="17" s="1"/>
  <c r="N838" i="17"/>
  <c r="N839" i="17"/>
  <c r="P839" i="17" s="1"/>
  <c r="N840" i="17"/>
  <c r="N841" i="17"/>
  <c r="P841" i="17" s="1"/>
  <c r="N842" i="17"/>
  <c r="Q842" i="17" s="1"/>
  <c r="N843" i="17"/>
  <c r="O843" i="17" s="1"/>
  <c r="N844" i="17"/>
  <c r="Q844" i="17" s="1"/>
  <c r="N845" i="17"/>
  <c r="P845" i="17" s="1"/>
  <c r="N846" i="17"/>
  <c r="N847" i="17"/>
  <c r="O847" i="17" s="1"/>
  <c r="N848" i="17"/>
  <c r="P848" i="17" s="1"/>
  <c r="N849" i="17"/>
  <c r="Q849" i="17" s="1"/>
  <c r="N850" i="17"/>
  <c r="Q850" i="17" s="1"/>
  <c r="N851" i="17"/>
  <c r="O851" i="17" s="1"/>
  <c r="N852" i="17"/>
  <c r="O852" i="17" s="1"/>
  <c r="N853" i="17"/>
  <c r="P853" i="17" s="1"/>
  <c r="N854" i="17"/>
  <c r="N855" i="17"/>
  <c r="O855" i="17" s="1"/>
  <c r="N856" i="17"/>
  <c r="P856" i="17" s="1"/>
  <c r="N857" i="17"/>
  <c r="N858" i="17"/>
  <c r="Q858" i="17" s="1"/>
  <c r="N859" i="17"/>
  <c r="N860" i="17"/>
  <c r="O860" i="17" s="1"/>
  <c r="N861" i="17"/>
  <c r="P861" i="17" s="1"/>
  <c r="N862" i="17"/>
  <c r="Q862" i="17" s="1"/>
  <c r="N863" i="17"/>
  <c r="O863" i="17" s="1"/>
  <c r="N864" i="17"/>
  <c r="P864" i="17" s="1"/>
  <c r="N865" i="17"/>
  <c r="N866" i="17"/>
  <c r="Q866" i="17" s="1"/>
  <c r="N867" i="17"/>
  <c r="N868" i="17"/>
  <c r="P868" i="17" s="1"/>
  <c r="N869" i="17"/>
  <c r="P869" i="17" s="1"/>
  <c r="N870" i="17"/>
  <c r="Q870" i="17" s="1"/>
  <c r="N871" i="17"/>
  <c r="P871" i="17" s="1"/>
  <c r="N872" i="17"/>
  <c r="P872" i="17" s="1"/>
  <c r="N873" i="17"/>
  <c r="N874" i="17"/>
  <c r="Q874" i="17" s="1"/>
  <c r="N875" i="17"/>
  <c r="O875" i="17" s="1"/>
  <c r="N876" i="17"/>
  <c r="O876" i="17" s="1"/>
  <c r="N877" i="17"/>
  <c r="P877" i="17" s="1"/>
  <c r="N878" i="17"/>
  <c r="Q878" i="17" s="1"/>
  <c r="N818" i="17"/>
  <c r="Q818" i="17" s="1"/>
  <c r="N758" i="17"/>
  <c r="Q758" i="17" s="1"/>
  <c r="N759" i="17"/>
  <c r="N760" i="17"/>
  <c r="N761" i="17"/>
  <c r="O761" i="17" s="1"/>
  <c r="N762" i="17"/>
  <c r="Q762" i="17" s="1"/>
  <c r="N763" i="17"/>
  <c r="O763" i="17" s="1"/>
  <c r="N764" i="17"/>
  <c r="Q764" i="17" s="1"/>
  <c r="N765" i="17"/>
  <c r="P765" i="17" s="1"/>
  <c r="N766" i="17"/>
  <c r="Q766" i="17" s="1"/>
  <c r="N767" i="17"/>
  <c r="N768" i="17"/>
  <c r="P768" i="17" s="1"/>
  <c r="N769" i="17"/>
  <c r="O769" i="17" s="1"/>
  <c r="N770" i="17"/>
  <c r="Q770" i="17" s="1"/>
  <c r="N771" i="17"/>
  <c r="O771" i="17" s="1"/>
  <c r="N772" i="17"/>
  <c r="P772" i="17" s="1"/>
  <c r="N773" i="17"/>
  <c r="P773" i="17" s="1"/>
  <c r="N774" i="17"/>
  <c r="Q774" i="17" s="1"/>
  <c r="N775" i="17"/>
  <c r="N776" i="17"/>
  <c r="P776" i="17" s="1"/>
  <c r="N777" i="17"/>
  <c r="O777" i="17" s="1"/>
  <c r="N778" i="17"/>
  <c r="Q778" i="17" s="1"/>
  <c r="N779" i="17"/>
  <c r="N780" i="17"/>
  <c r="O780" i="17" s="1"/>
  <c r="N781" i="17"/>
  <c r="P781" i="17" s="1"/>
  <c r="N782" i="17"/>
  <c r="N783" i="17"/>
  <c r="N784" i="17"/>
  <c r="P784" i="17" s="1"/>
  <c r="N785" i="17"/>
  <c r="O785" i="17" s="1"/>
  <c r="N786" i="17"/>
  <c r="Q786" i="17" s="1"/>
  <c r="N787" i="17"/>
  <c r="N788" i="17"/>
  <c r="P788" i="17" s="1"/>
  <c r="N789" i="17"/>
  <c r="P789" i="17" s="1"/>
  <c r="N790" i="17"/>
  <c r="N791" i="17"/>
  <c r="N792" i="17"/>
  <c r="P792" i="17" s="1"/>
  <c r="N793" i="17"/>
  <c r="O793" i="17" s="1"/>
  <c r="N794" i="17"/>
  <c r="Q794" i="17" s="1"/>
  <c r="N795" i="17"/>
  <c r="O795" i="17" s="1"/>
  <c r="N796" i="17"/>
  <c r="O796" i="17" s="1"/>
  <c r="N797" i="17"/>
  <c r="P797" i="17" s="1"/>
  <c r="N798" i="17"/>
  <c r="Q798" i="17" s="1"/>
  <c r="N799" i="17"/>
  <c r="N800" i="17"/>
  <c r="P800" i="17" s="1"/>
  <c r="N801" i="17"/>
  <c r="O801" i="17" s="1"/>
  <c r="N802" i="17"/>
  <c r="Q802" i="17" s="1"/>
  <c r="N803" i="17"/>
  <c r="N804" i="17"/>
  <c r="O804" i="17" s="1"/>
  <c r="N805" i="17"/>
  <c r="P805" i="17" s="1"/>
  <c r="N806" i="17"/>
  <c r="N807" i="17"/>
  <c r="N808" i="17"/>
  <c r="P808" i="17" s="1"/>
  <c r="N809" i="17"/>
  <c r="O809" i="17" s="1"/>
  <c r="N810" i="17"/>
  <c r="Q810" i="17" s="1"/>
  <c r="N811" i="17"/>
  <c r="O811" i="17" s="1"/>
  <c r="N812" i="17"/>
  <c r="O812" i="17" s="1"/>
  <c r="N813" i="17"/>
  <c r="P813" i="17" s="1"/>
  <c r="N814" i="17"/>
  <c r="Q814" i="17" s="1"/>
  <c r="N815" i="17"/>
  <c r="N816" i="17"/>
  <c r="P816" i="17" s="1"/>
  <c r="N817" i="17"/>
  <c r="O817" i="17" s="1"/>
  <c r="N757" i="17"/>
  <c r="P757" i="17" s="1"/>
  <c r="N697" i="17"/>
  <c r="N698" i="17"/>
  <c r="N699" i="17"/>
  <c r="O699" i="17" s="1"/>
  <c r="N700" i="17"/>
  <c r="P700" i="17" s="1"/>
  <c r="N701" i="17"/>
  <c r="N702" i="17"/>
  <c r="O702" i="17" s="1"/>
  <c r="N703" i="17"/>
  <c r="N704" i="17"/>
  <c r="O704" i="17" s="1"/>
  <c r="N705" i="17"/>
  <c r="O705" i="17" s="1"/>
  <c r="N706" i="17"/>
  <c r="N707" i="17"/>
  <c r="N708" i="17"/>
  <c r="Q708" i="17" s="1"/>
  <c r="N709" i="17"/>
  <c r="N710" i="17"/>
  <c r="Q710" i="17" s="1"/>
  <c r="N711" i="17"/>
  <c r="O711" i="17" s="1"/>
  <c r="N712" i="17"/>
  <c r="P712" i="17" s="1"/>
  <c r="N713" i="17"/>
  <c r="O713" i="17" s="1"/>
  <c r="N714" i="17"/>
  <c r="Q714" i="17" s="1"/>
  <c r="N715" i="17"/>
  <c r="N716" i="17"/>
  <c r="Q716" i="17" s="1"/>
  <c r="N717" i="17"/>
  <c r="N718" i="17"/>
  <c r="Q718" i="17" s="1"/>
  <c r="N719" i="17"/>
  <c r="O719" i="17" s="1"/>
  <c r="N720" i="17"/>
  <c r="P720" i="17" s="1"/>
  <c r="N721" i="17"/>
  <c r="O721" i="17" s="1"/>
  <c r="N722" i="17"/>
  <c r="Q722" i="17" s="1"/>
  <c r="N723" i="17"/>
  <c r="N724" i="17"/>
  <c r="Q724" i="17" s="1"/>
  <c r="N725" i="17"/>
  <c r="N726" i="17"/>
  <c r="N727" i="17"/>
  <c r="O727" i="17" s="1"/>
  <c r="N728" i="17"/>
  <c r="P728" i="17" s="1"/>
  <c r="N729" i="17"/>
  <c r="O729" i="17" s="1"/>
  <c r="N730" i="17"/>
  <c r="Q730" i="17" s="1"/>
  <c r="N731" i="17"/>
  <c r="N732" i="17"/>
  <c r="P732" i="17" s="1"/>
  <c r="N733" i="17"/>
  <c r="N734" i="17"/>
  <c r="Q734" i="17" s="1"/>
  <c r="N735" i="17"/>
  <c r="O735" i="17" s="1"/>
  <c r="N736" i="17"/>
  <c r="P736" i="17" s="1"/>
  <c r="N737" i="17"/>
  <c r="O737" i="17" s="1"/>
  <c r="N738" i="17"/>
  <c r="Q738" i="17" s="1"/>
  <c r="N739" i="17"/>
  <c r="N740" i="17"/>
  <c r="O740" i="17" s="1"/>
  <c r="N741" i="17"/>
  <c r="N742" i="17"/>
  <c r="Q742" i="17" s="1"/>
  <c r="N743" i="17"/>
  <c r="P743" i="17" s="1"/>
  <c r="N744" i="17"/>
  <c r="N745" i="17"/>
  <c r="O745" i="17" s="1"/>
  <c r="N746" i="17"/>
  <c r="Q746" i="17" s="1"/>
  <c r="N747" i="17"/>
  <c r="O747" i="17" s="1"/>
  <c r="N748" i="17"/>
  <c r="O748" i="17" s="1"/>
  <c r="N749" i="17"/>
  <c r="N750" i="17"/>
  <c r="Q750" i="17" s="1"/>
  <c r="N751" i="17"/>
  <c r="Q751" i="17" s="1"/>
  <c r="N752" i="17"/>
  <c r="P752" i="17" s="1"/>
  <c r="N753" i="17"/>
  <c r="O753" i="17" s="1"/>
  <c r="N754" i="17"/>
  <c r="Q754" i="17" s="1"/>
  <c r="N755" i="17"/>
  <c r="O755" i="17" s="1"/>
  <c r="N756" i="17"/>
  <c r="P756" i="17" s="1"/>
  <c r="N696" i="17"/>
  <c r="N636" i="17"/>
  <c r="P636" i="17" s="1"/>
  <c r="N637" i="17"/>
  <c r="N638" i="17"/>
  <c r="O638" i="17" s="1"/>
  <c r="N639" i="17"/>
  <c r="P639" i="17" s="1"/>
  <c r="N640" i="17"/>
  <c r="O640" i="17" s="1"/>
  <c r="N641" i="17"/>
  <c r="N642" i="17"/>
  <c r="N643" i="17"/>
  <c r="N644" i="17"/>
  <c r="P644" i="17" s="1"/>
  <c r="N645" i="17"/>
  <c r="Q645" i="17" s="1"/>
  <c r="N646" i="17"/>
  <c r="P646" i="17" s="1"/>
  <c r="N647" i="17"/>
  <c r="N648" i="17"/>
  <c r="O648" i="17" s="1"/>
  <c r="N649" i="17"/>
  <c r="Q649" i="17" s="1"/>
  <c r="N650" i="17"/>
  <c r="N651" i="17"/>
  <c r="N652" i="17"/>
  <c r="P652" i="17" s="1"/>
  <c r="N653" i="17"/>
  <c r="Q653" i="17" s="1"/>
  <c r="N654" i="17"/>
  <c r="P654" i="17" s="1"/>
  <c r="N655" i="17"/>
  <c r="N656" i="17"/>
  <c r="N657" i="17"/>
  <c r="Q657" i="17" s="1"/>
  <c r="N658" i="17"/>
  <c r="O658" i="17" s="1"/>
  <c r="N659" i="17"/>
  <c r="N660" i="17"/>
  <c r="Q660" i="17" s="1"/>
  <c r="N661" i="17"/>
  <c r="Q661" i="17" s="1"/>
  <c r="N662" i="17"/>
  <c r="Q662" i="17" s="1"/>
  <c r="N663" i="17"/>
  <c r="N664" i="17"/>
  <c r="N665" i="17"/>
  <c r="Q665" i="17" s="1"/>
  <c r="N666" i="17"/>
  <c r="O666" i="17" s="1"/>
  <c r="N667" i="17"/>
  <c r="N668" i="17"/>
  <c r="N669" i="17"/>
  <c r="N670" i="17"/>
  <c r="O670" i="17" s="1"/>
  <c r="N671" i="17"/>
  <c r="N672" i="17"/>
  <c r="N673" i="17"/>
  <c r="N674" i="17"/>
  <c r="N675" i="17"/>
  <c r="N676" i="17"/>
  <c r="O676" i="17" s="1"/>
  <c r="N677" i="17"/>
  <c r="N678" i="17"/>
  <c r="O678" i="17" s="1"/>
  <c r="N679" i="17"/>
  <c r="P679" i="17" s="1"/>
  <c r="N680" i="17"/>
  <c r="Q680" i="17" s="1"/>
  <c r="N681" i="17"/>
  <c r="N682" i="17"/>
  <c r="O682" i="17" s="1"/>
  <c r="N683" i="17"/>
  <c r="N684" i="17"/>
  <c r="Q684" i="17" s="1"/>
  <c r="N685" i="17"/>
  <c r="N686" i="17"/>
  <c r="O686" i="17" s="1"/>
  <c r="N687" i="17"/>
  <c r="P687" i="17" s="1"/>
  <c r="N688" i="17"/>
  <c r="P688" i="17" s="1"/>
  <c r="N689" i="17"/>
  <c r="N690" i="17"/>
  <c r="N691" i="17"/>
  <c r="N692" i="17"/>
  <c r="O692" i="17" s="1"/>
  <c r="N693" i="17"/>
  <c r="Q693" i="17" s="1"/>
  <c r="N694" i="17"/>
  <c r="Q694" i="17" s="1"/>
  <c r="N695" i="17"/>
  <c r="P695" i="17" s="1"/>
  <c r="N635" i="17"/>
  <c r="O635" i="17" s="1"/>
  <c r="N575" i="17"/>
  <c r="N576" i="17"/>
  <c r="O576" i="17" s="1"/>
  <c r="N577" i="17"/>
  <c r="N578" i="17"/>
  <c r="O578" i="17" s="1"/>
  <c r="N579" i="17"/>
  <c r="Q579" i="17" s="1"/>
  <c r="N580" i="17"/>
  <c r="P580" i="17" s="1"/>
  <c r="N581" i="17"/>
  <c r="Q581" i="17" s="1"/>
  <c r="N582" i="17"/>
  <c r="P582" i="17" s="1"/>
  <c r="N583" i="17"/>
  <c r="N584" i="17"/>
  <c r="O584" i="17" s="1"/>
  <c r="N585" i="17"/>
  <c r="N586" i="17"/>
  <c r="N587" i="17"/>
  <c r="N588" i="17"/>
  <c r="P588" i="17" s="1"/>
  <c r="N589" i="17"/>
  <c r="Q589" i="17" s="1"/>
  <c r="N590" i="17"/>
  <c r="P590" i="17" s="1"/>
  <c r="N591" i="17"/>
  <c r="N592" i="17"/>
  <c r="N593" i="17"/>
  <c r="N594" i="17"/>
  <c r="O594" i="17" s="1"/>
  <c r="N595" i="17"/>
  <c r="P595" i="17" s="1"/>
  <c r="N596" i="17"/>
  <c r="Q596" i="17" s="1"/>
  <c r="N597" i="17"/>
  <c r="Q597" i="17" s="1"/>
  <c r="N598" i="17"/>
  <c r="Q598" i="17" s="1"/>
  <c r="N599" i="17"/>
  <c r="N600" i="17"/>
  <c r="N601" i="17"/>
  <c r="N602" i="17"/>
  <c r="O602" i="17" s="1"/>
  <c r="N603" i="17"/>
  <c r="P603" i="17" s="1"/>
  <c r="N604" i="17"/>
  <c r="N605" i="17"/>
  <c r="Q605" i="17" s="1"/>
  <c r="N606" i="17"/>
  <c r="Q606" i="17" s="1"/>
  <c r="N607" i="17"/>
  <c r="N608" i="17"/>
  <c r="N609" i="17"/>
  <c r="N610" i="17"/>
  <c r="O610" i="17" s="1"/>
  <c r="N611" i="17"/>
  <c r="Q611" i="17" s="1"/>
  <c r="N612" i="17"/>
  <c r="O612" i="17" s="1"/>
  <c r="N613" i="17"/>
  <c r="N614" i="17"/>
  <c r="P614" i="17" s="1"/>
  <c r="N615" i="17"/>
  <c r="N616" i="17"/>
  <c r="Q616" i="17" s="1"/>
  <c r="N617" i="17"/>
  <c r="N618" i="17"/>
  <c r="O618" i="17" s="1"/>
  <c r="N619" i="17"/>
  <c r="P619" i="17" s="1"/>
  <c r="N620" i="17"/>
  <c r="N621" i="17"/>
  <c r="N622" i="17"/>
  <c r="O622" i="17" s="1"/>
  <c r="N623" i="17"/>
  <c r="N624" i="17"/>
  <c r="P624" i="17" s="1"/>
  <c r="N625" i="17"/>
  <c r="N626" i="17"/>
  <c r="N627" i="17"/>
  <c r="Q627" i="17" s="1"/>
  <c r="N628" i="17"/>
  <c r="N629" i="17"/>
  <c r="N630" i="17"/>
  <c r="Q630" i="17" s="1"/>
  <c r="N631" i="17"/>
  <c r="N632" i="17"/>
  <c r="O632" i="17" s="1"/>
  <c r="N633" i="17"/>
  <c r="N634" i="17"/>
  <c r="N574" i="17"/>
  <c r="N514" i="17"/>
  <c r="O514" i="17" s="1"/>
  <c r="N515" i="17"/>
  <c r="Q515" i="17" s="1"/>
  <c r="N516" i="17"/>
  <c r="P516" i="17" s="1"/>
  <c r="N517" i="17"/>
  <c r="N518" i="17"/>
  <c r="N519" i="17"/>
  <c r="N520" i="17"/>
  <c r="O520" i="17" s="1"/>
  <c r="N521" i="17"/>
  <c r="Q521" i="17" s="1"/>
  <c r="N522" i="17"/>
  <c r="N523" i="17"/>
  <c r="O523" i="17" s="1"/>
  <c r="N524" i="17"/>
  <c r="P524" i="17" s="1"/>
  <c r="N525" i="17"/>
  <c r="N526" i="17"/>
  <c r="P526" i="17" s="1"/>
  <c r="N527" i="17"/>
  <c r="N528" i="17"/>
  <c r="Q528" i="17" s="1"/>
  <c r="N529" i="17"/>
  <c r="Q529" i="17" s="1"/>
  <c r="N530" i="17"/>
  <c r="O530" i="17" s="1"/>
  <c r="N531" i="17"/>
  <c r="P531" i="17" s="1"/>
  <c r="N532" i="17"/>
  <c r="N533" i="17"/>
  <c r="N534" i="17"/>
  <c r="Q534" i="17" s="1"/>
  <c r="N535" i="17"/>
  <c r="N536" i="17"/>
  <c r="N537" i="17"/>
  <c r="Q537" i="17" s="1"/>
  <c r="N538" i="17"/>
  <c r="O538" i="17" s="1"/>
  <c r="N539" i="17"/>
  <c r="P539" i="17" s="1"/>
  <c r="N540" i="17"/>
  <c r="N541" i="17"/>
  <c r="N542" i="17"/>
  <c r="O542" i="17" s="1"/>
  <c r="N543" i="17"/>
  <c r="N544" i="17"/>
  <c r="P544" i="17" s="1"/>
  <c r="N545" i="17"/>
  <c r="P545" i="17" s="1"/>
  <c r="N546" i="17"/>
  <c r="N547" i="17"/>
  <c r="Q547" i="17" s="1"/>
  <c r="N548" i="17"/>
  <c r="N549" i="17"/>
  <c r="N550" i="17"/>
  <c r="Q550" i="17" s="1"/>
  <c r="N551" i="17"/>
  <c r="N552" i="17"/>
  <c r="N553" i="17"/>
  <c r="N554" i="17"/>
  <c r="N555" i="17"/>
  <c r="O555" i="17" s="1"/>
  <c r="N556" i="17"/>
  <c r="Q556" i="17" s="1"/>
  <c r="N557" i="17"/>
  <c r="N558" i="17"/>
  <c r="O558" i="17" s="1"/>
  <c r="N559" i="17"/>
  <c r="N560" i="17"/>
  <c r="P560" i="17" s="1"/>
  <c r="N561" i="17"/>
  <c r="O561" i="17" s="1"/>
  <c r="N562" i="17"/>
  <c r="N563" i="17"/>
  <c r="O563" i="17" s="1"/>
  <c r="N564" i="17"/>
  <c r="O564" i="17" s="1"/>
  <c r="N565" i="17"/>
  <c r="N566" i="17"/>
  <c r="N567" i="17"/>
  <c r="N568" i="17"/>
  <c r="O568" i="17" s="1"/>
  <c r="N569" i="17"/>
  <c r="P569" i="17" s="1"/>
  <c r="N570" i="17"/>
  <c r="N571" i="17"/>
  <c r="O571" i="17" s="1"/>
  <c r="N572" i="17"/>
  <c r="P572" i="17" s="1"/>
  <c r="N573" i="17"/>
  <c r="N513" i="17"/>
  <c r="O513" i="17" s="1"/>
  <c r="N453" i="17"/>
  <c r="N454" i="17"/>
  <c r="O454" i="17" s="1"/>
  <c r="N455" i="17"/>
  <c r="P455" i="17" s="1"/>
  <c r="N456" i="17"/>
  <c r="O456" i="17" s="1"/>
  <c r="N457" i="17"/>
  <c r="Q457" i="17" s="1"/>
  <c r="N458" i="17"/>
  <c r="P458" i="17" s="1"/>
  <c r="N459" i="17"/>
  <c r="N460" i="17"/>
  <c r="N461" i="17"/>
  <c r="N462" i="17"/>
  <c r="Q462" i="17" s="1"/>
  <c r="N463" i="17"/>
  <c r="O463" i="17" s="1"/>
  <c r="N464" i="17"/>
  <c r="N465" i="17"/>
  <c r="O465" i="17" s="1"/>
  <c r="N466" i="17"/>
  <c r="Q466" i="17" s="1"/>
  <c r="N467" i="17"/>
  <c r="N468" i="17"/>
  <c r="Q468" i="17" s="1"/>
  <c r="N469" i="17"/>
  <c r="N470" i="17"/>
  <c r="O470" i="17" s="1"/>
  <c r="N471" i="17"/>
  <c r="Q471" i="17" s="1"/>
  <c r="N472" i="17"/>
  <c r="P472" i="17" s="1"/>
  <c r="N473" i="17"/>
  <c r="O473" i="17" s="1"/>
  <c r="N474" i="17"/>
  <c r="O474" i="17" s="1"/>
  <c r="N475" i="17"/>
  <c r="N476" i="17"/>
  <c r="N477" i="17"/>
  <c r="N478" i="17"/>
  <c r="Q478" i="17" s="1"/>
  <c r="N479" i="17"/>
  <c r="N480" i="17"/>
  <c r="P480" i="17" s="1"/>
  <c r="N481" i="17"/>
  <c r="P481" i="17" s="1"/>
  <c r="N482" i="17"/>
  <c r="O482" i="17" s="1"/>
  <c r="N483" i="17"/>
  <c r="N484" i="17"/>
  <c r="N485" i="17"/>
  <c r="N486" i="17"/>
  <c r="O486" i="17" s="1"/>
  <c r="N487" i="17"/>
  <c r="P487" i="17" s="1"/>
  <c r="N488" i="17"/>
  <c r="Q488" i="17" s="1"/>
  <c r="N489" i="17"/>
  <c r="N490" i="17"/>
  <c r="O490" i="17" s="1"/>
  <c r="N491" i="17"/>
  <c r="N492" i="17"/>
  <c r="Q492" i="17" s="1"/>
  <c r="N493" i="17"/>
  <c r="N494" i="17"/>
  <c r="O494" i="17" s="1"/>
  <c r="N495" i="17"/>
  <c r="P495" i="17" s="1"/>
  <c r="N496" i="17"/>
  <c r="P496" i="17" s="1"/>
  <c r="N497" i="17"/>
  <c r="O497" i="17" s="1"/>
  <c r="N498" i="17"/>
  <c r="N499" i="17"/>
  <c r="N500" i="17"/>
  <c r="O500" i="17" s="1"/>
  <c r="N501" i="17"/>
  <c r="N502" i="17"/>
  <c r="Q502" i="17" s="1"/>
  <c r="N503" i="17"/>
  <c r="P503" i="17" s="1"/>
  <c r="N504" i="17"/>
  <c r="O504" i="17" s="1"/>
  <c r="N505" i="17"/>
  <c r="N506" i="17"/>
  <c r="N507" i="17"/>
  <c r="N508" i="17"/>
  <c r="P508" i="17" s="1"/>
  <c r="N509" i="17"/>
  <c r="N510" i="17"/>
  <c r="O510" i="17" s="1"/>
  <c r="N511" i="17"/>
  <c r="P511" i="17" s="1"/>
  <c r="N512" i="17"/>
  <c r="O512" i="17" s="1"/>
  <c r="N452" i="17"/>
  <c r="N392" i="17"/>
  <c r="N393" i="17"/>
  <c r="N394" i="17"/>
  <c r="Q394" i="17" s="1"/>
  <c r="N395" i="17"/>
  <c r="N396" i="17"/>
  <c r="O396" i="17" s="1"/>
  <c r="N397" i="17"/>
  <c r="N398" i="17"/>
  <c r="N399" i="17"/>
  <c r="N400" i="17"/>
  <c r="N401" i="17"/>
  <c r="N402" i="17"/>
  <c r="O402" i="17" s="1"/>
  <c r="N403" i="17"/>
  <c r="N404" i="17"/>
  <c r="N405" i="17"/>
  <c r="N406" i="17"/>
  <c r="Q406" i="17" s="1"/>
  <c r="N407" i="17"/>
  <c r="N408" i="17"/>
  <c r="N409" i="17"/>
  <c r="N410" i="17"/>
  <c r="Q410" i="17" s="1"/>
  <c r="N411" i="17"/>
  <c r="N412" i="17"/>
  <c r="O412" i="17" s="1"/>
  <c r="N413" i="17"/>
  <c r="O413" i="17" s="1"/>
  <c r="N414" i="17"/>
  <c r="P414" i="17" s="1"/>
  <c r="N415" i="17"/>
  <c r="N416" i="17"/>
  <c r="N417" i="17"/>
  <c r="N418" i="17"/>
  <c r="O418" i="17" s="1"/>
  <c r="N419" i="17"/>
  <c r="N420" i="17"/>
  <c r="O420" i="17" s="1"/>
  <c r="N421" i="17"/>
  <c r="N422" i="17"/>
  <c r="Q422" i="17" s="1"/>
  <c r="N423" i="17"/>
  <c r="N424" i="17"/>
  <c r="N425" i="17"/>
  <c r="N426" i="17"/>
  <c r="N427" i="17"/>
  <c r="N428" i="17"/>
  <c r="P428" i="17" s="1"/>
  <c r="N429" i="17"/>
  <c r="P429" i="17" s="1"/>
  <c r="N430" i="17"/>
  <c r="P430" i="17" s="1"/>
  <c r="N431" i="17"/>
  <c r="N432" i="17"/>
  <c r="N433" i="17"/>
  <c r="N434" i="17"/>
  <c r="Q434" i="17" s="1"/>
  <c r="N435" i="17"/>
  <c r="N436" i="17"/>
  <c r="N437" i="17"/>
  <c r="O437" i="17" s="1"/>
  <c r="N438" i="17"/>
  <c r="Q438" i="17" s="1"/>
  <c r="N439" i="17"/>
  <c r="N440" i="17"/>
  <c r="P440" i="17" s="1"/>
  <c r="N441" i="17"/>
  <c r="N442" i="17"/>
  <c r="N443" i="17"/>
  <c r="N444" i="17"/>
  <c r="O444" i="17" s="1"/>
  <c r="N445" i="17"/>
  <c r="N446" i="17"/>
  <c r="O446" i="17" s="1"/>
  <c r="N447" i="17"/>
  <c r="N448" i="17"/>
  <c r="N449" i="17"/>
  <c r="N450" i="17"/>
  <c r="O450" i="17" s="1"/>
  <c r="N451" i="17"/>
  <c r="N391" i="17"/>
  <c r="P391" i="17" s="1"/>
  <c r="N331" i="17"/>
  <c r="N332" i="17"/>
  <c r="N333" i="17"/>
  <c r="N334" i="17"/>
  <c r="N335" i="17"/>
  <c r="N336" i="17"/>
  <c r="N337" i="17"/>
  <c r="N338" i="17"/>
  <c r="Q338" i="17" s="1"/>
  <c r="N339" i="17"/>
  <c r="Q339" i="17" s="1"/>
  <c r="N340" i="17"/>
  <c r="N341" i="17"/>
  <c r="N342" i="17"/>
  <c r="N343" i="17"/>
  <c r="N344" i="17"/>
  <c r="N345" i="17"/>
  <c r="N346" i="17"/>
  <c r="P346" i="17" s="1"/>
  <c r="N347" i="17"/>
  <c r="N348" i="17"/>
  <c r="O348" i="17" s="1"/>
  <c r="N349" i="17"/>
  <c r="N350" i="17"/>
  <c r="N351" i="17"/>
  <c r="N352" i="17"/>
  <c r="N353" i="17"/>
  <c r="N354" i="17"/>
  <c r="N355" i="17"/>
  <c r="N356" i="17"/>
  <c r="O356" i="17" s="1"/>
  <c r="N357" i="17"/>
  <c r="N358" i="17"/>
  <c r="N359" i="17"/>
  <c r="N360" i="17"/>
  <c r="N361" i="17"/>
  <c r="N362" i="17"/>
  <c r="O362" i="17" s="1"/>
  <c r="N363" i="17"/>
  <c r="P363" i="17" s="1"/>
  <c r="N364" i="17"/>
  <c r="N365" i="17"/>
  <c r="N366" i="17"/>
  <c r="P366" i="17" s="1"/>
  <c r="N367" i="17"/>
  <c r="N368" i="17"/>
  <c r="N369" i="17"/>
  <c r="N370" i="17"/>
  <c r="P370" i="17" s="1"/>
  <c r="N371" i="17"/>
  <c r="P371" i="17" s="1"/>
  <c r="N372" i="17"/>
  <c r="Q372" i="17" s="1"/>
  <c r="N373" i="17"/>
  <c r="N374" i="17"/>
  <c r="N375" i="17"/>
  <c r="N376" i="17"/>
  <c r="P376" i="17" s="1"/>
  <c r="N377" i="17"/>
  <c r="N378" i="17"/>
  <c r="N379" i="17"/>
  <c r="N380" i="17"/>
  <c r="N381" i="17"/>
  <c r="N382" i="17"/>
  <c r="N383" i="17"/>
  <c r="N384" i="17"/>
  <c r="Q384" i="17" s="1"/>
  <c r="N385" i="17"/>
  <c r="N386" i="17"/>
  <c r="O386" i="17" s="1"/>
  <c r="N387" i="17"/>
  <c r="N388" i="17"/>
  <c r="Q388" i="17" s="1"/>
  <c r="N389" i="17"/>
  <c r="N390" i="17"/>
  <c r="N330" i="17"/>
  <c r="N270" i="17"/>
  <c r="N271" i="17"/>
  <c r="N272" i="17"/>
  <c r="N273" i="17"/>
  <c r="P273" i="17" s="1"/>
  <c r="N274" i="17"/>
  <c r="N275" i="17"/>
  <c r="N276" i="17"/>
  <c r="N277" i="17"/>
  <c r="N278" i="17"/>
  <c r="N279" i="17"/>
  <c r="N280" i="17"/>
  <c r="O280" i="17" s="1"/>
  <c r="N281" i="17"/>
  <c r="O281" i="17" s="1"/>
  <c r="N282" i="17"/>
  <c r="N283" i="17"/>
  <c r="N284" i="17"/>
  <c r="P284" i="17" s="1"/>
  <c r="N285" i="17"/>
  <c r="N286" i="17"/>
  <c r="N287" i="17"/>
  <c r="N288" i="17"/>
  <c r="N289" i="17"/>
  <c r="N290" i="17"/>
  <c r="O290" i="17" s="1"/>
  <c r="N291" i="17"/>
  <c r="N292" i="17"/>
  <c r="N293" i="17"/>
  <c r="N294" i="17"/>
  <c r="N295" i="17"/>
  <c r="N296" i="17"/>
  <c r="O296" i="17" s="1"/>
  <c r="N297" i="17"/>
  <c r="Q297" i="17" s="1"/>
  <c r="N298" i="17"/>
  <c r="P298" i="17" s="1"/>
  <c r="N299" i="17"/>
  <c r="N300" i="17"/>
  <c r="N301" i="17"/>
  <c r="N302" i="17"/>
  <c r="P302" i="17" s="1"/>
  <c r="N303" i="17"/>
  <c r="N304" i="17"/>
  <c r="N305" i="17"/>
  <c r="N306" i="17"/>
  <c r="N307" i="17"/>
  <c r="N308" i="17"/>
  <c r="O308" i="17" s="1"/>
  <c r="N309" i="17"/>
  <c r="N310" i="17"/>
  <c r="P310" i="17" s="1"/>
  <c r="N311" i="17"/>
  <c r="N312" i="17"/>
  <c r="N313" i="17"/>
  <c r="P313" i="17" s="1"/>
  <c r="N314" i="17"/>
  <c r="P314" i="17" s="1"/>
  <c r="N315" i="17"/>
  <c r="N316" i="17"/>
  <c r="N317" i="17"/>
  <c r="N318" i="17"/>
  <c r="N319" i="17"/>
  <c r="N320" i="17"/>
  <c r="N321" i="17"/>
  <c r="Q321" i="17" s="1"/>
  <c r="N322" i="17"/>
  <c r="P322" i="17" s="1"/>
  <c r="N323" i="17"/>
  <c r="N324" i="17"/>
  <c r="O324" i="17" s="1"/>
  <c r="N325" i="17"/>
  <c r="N326" i="17"/>
  <c r="N327" i="17"/>
  <c r="N328" i="17"/>
  <c r="Q328" i="17" s="1"/>
  <c r="N329" i="17"/>
  <c r="N269" i="17"/>
  <c r="Q269" i="17" s="1"/>
  <c r="N209" i="17"/>
  <c r="N210" i="17"/>
  <c r="N211" i="17"/>
  <c r="N212" i="17"/>
  <c r="N213" i="17"/>
  <c r="N214" i="17"/>
  <c r="O214" i="17" s="1"/>
  <c r="N215" i="17"/>
  <c r="N216" i="17"/>
  <c r="P216" i="17" s="1"/>
  <c r="N217" i="17"/>
  <c r="N218" i="17"/>
  <c r="N219" i="17"/>
  <c r="N220" i="17"/>
  <c r="Q220" i="17" s="1"/>
  <c r="N221" i="17"/>
  <c r="N222" i="17"/>
  <c r="N223" i="17"/>
  <c r="N224" i="17"/>
  <c r="N225" i="17"/>
  <c r="N226" i="17"/>
  <c r="N227" i="17"/>
  <c r="N228" i="17"/>
  <c r="O228" i="17" s="1"/>
  <c r="N229" i="17"/>
  <c r="N230" i="17"/>
  <c r="N231" i="17"/>
  <c r="N232" i="17"/>
  <c r="N233" i="17"/>
  <c r="N234" i="17"/>
  <c r="N235" i="17"/>
  <c r="N236" i="17"/>
  <c r="N237" i="17"/>
  <c r="N238" i="17"/>
  <c r="P238" i="17" s="1"/>
  <c r="N239" i="17"/>
  <c r="N240" i="17"/>
  <c r="N241" i="17"/>
  <c r="N242" i="17"/>
  <c r="P242" i="17" s="1"/>
  <c r="N243" i="17"/>
  <c r="N244" i="17"/>
  <c r="N245" i="17"/>
  <c r="N246" i="17"/>
  <c r="N247" i="17"/>
  <c r="N248" i="17"/>
  <c r="N249" i="17"/>
  <c r="N250" i="17"/>
  <c r="N251" i="17"/>
  <c r="N252" i="17"/>
  <c r="P252" i="17" s="1"/>
  <c r="N253" i="17"/>
  <c r="N254" i="17"/>
  <c r="N255" i="17"/>
  <c r="N256" i="17"/>
  <c r="O256" i="17" s="1"/>
  <c r="N257" i="17"/>
  <c r="N258" i="17"/>
  <c r="N259" i="17"/>
  <c r="N260" i="17"/>
  <c r="N261" i="17"/>
  <c r="N262" i="17"/>
  <c r="O262" i="17" s="1"/>
  <c r="N263" i="17"/>
  <c r="O263" i="17" s="1"/>
  <c r="N264" i="17"/>
  <c r="N265" i="17"/>
  <c r="N266" i="17"/>
  <c r="N267" i="17"/>
  <c r="N268" i="17"/>
  <c r="N208" i="17"/>
  <c r="N148" i="17"/>
  <c r="P148" i="17" s="1"/>
  <c r="N149" i="17"/>
  <c r="N150" i="17"/>
  <c r="N151" i="17"/>
  <c r="N152" i="17"/>
  <c r="N153" i="17"/>
  <c r="N154" i="17"/>
  <c r="N155" i="17"/>
  <c r="N156" i="17"/>
  <c r="P156" i="17" s="1"/>
  <c r="N157" i="17"/>
  <c r="Q157" i="17" s="1"/>
  <c r="N158" i="17"/>
  <c r="N159" i="17"/>
  <c r="N160" i="17"/>
  <c r="Q160" i="17" s="1"/>
  <c r="N161" i="17"/>
  <c r="N162" i="17"/>
  <c r="N163" i="17"/>
  <c r="N164" i="17"/>
  <c r="N165" i="17"/>
  <c r="N166" i="17"/>
  <c r="P166" i="17" s="1"/>
  <c r="N167" i="17"/>
  <c r="N168" i="17"/>
  <c r="N169" i="17"/>
  <c r="N170" i="17"/>
  <c r="N171" i="17"/>
  <c r="N172" i="17"/>
  <c r="N173" i="17"/>
  <c r="Q173" i="17" s="1"/>
  <c r="N174" i="17"/>
  <c r="N175" i="17"/>
  <c r="N176" i="17"/>
  <c r="N177" i="17"/>
  <c r="N178" i="17"/>
  <c r="O178" i="17" s="1"/>
  <c r="N179" i="17"/>
  <c r="N180" i="17"/>
  <c r="N181" i="17"/>
  <c r="O181" i="17" s="1"/>
  <c r="N182" i="17"/>
  <c r="N183" i="17"/>
  <c r="N184" i="17"/>
  <c r="N185" i="17"/>
  <c r="N186" i="17"/>
  <c r="N187" i="17"/>
  <c r="N188" i="17"/>
  <c r="N189" i="17"/>
  <c r="N190" i="17"/>
  <c r="N191" i="17"/>
  <c r="N192" i="17"/>
  <c r="N193" i="17"/>
  <c r="N194" i="17"/>
  <c r="Q194" i="17" s="1"/>
  <c r="N195" i="17"/>
  <c r="N196" i="17"/>
  <c r="Q196" i="17" s="1"/>
  <c r="N197" i="17"/>
  <c r="N198" i="17"/>
  <c r="N199" i="17"/>
  <c r="N200" i="17"/>
  <c r="P200" i="17" s="1"/>
  <c r="N201" i="17"/>
  <c r="N202" i="17"/>
  <c r="N203" i="17"/>
  <c r="N204" i="17"/>
  <c r="N205" i="17"/>
  <c r="O205" i="17" s="1"/>
  <c r="N206" i="17"/>
  <c r="N207" i="17"/>
  <c r="N147" i="17"/>
  <c r="N87" i="17"/>
  <c r="N88" i="17"/>
  <c r="N89" i="17"/>
  <c r="N90" i="17"/>
  <c r="N91" i="17"/>
  <c r="N92" i="17"/>
  <c r="N93" i="17"/>
  <c r="N94" i="17"/>
  <c r="N95" i="17"/>
  <c r="N96" i="17"/>
  <c r="N97" i="17"/>
  <c r="N98" i="17"/>
  <c r="N99" i="17"/>
  <c r="Q99" i="17" s="1"/>
  <c r="N100" i="17"/>
  <c r="N101" i="17"/>
  <c r="N102" i="17"/>
  <c r="N103" i="17"/>
  <c r="N104" i="17"/>
  <c r="N105" i="17"/>
  <c r="N106" i="17"/>
  <c r="O106" i="17" s="1"/>
  <c r="N107" i="17"/>
  <c r="N108" i="17"/>
  <c r="N109" i="17"/>
  <c r="N110" i="17"/>
  <c r="N111" i="17"/>
  <c r="N112" i="17"/>
  <c r="N113" i="17"/>
  <c r="N114" i="17"/>
  <c r="N115" i="17"/>
  <c r="O115" i="17" s="1"/>
  <c r="N116" i="17"/>
  <c r="N117" i="17"/>
  <c r="N118" i="17"/>
  <c r="N119" i="17"/>
  <c r="N120" i="17"/>
  <c r="P120" i="17" s="1"/>
  <c r="N121" i="17"/>
  <c r="N122" i="17"/>
  <c r="N123" i="17"/>
  <c r="Q123" i="17" s="1"/>
  <c r="N124" i="17"/>
  <c r="N125" i="17"/>
  <c r="N126" i="17"/>
  <c r="N127" i="17"/>
  <c r="N128" i="17"/>
  <c r="N129" i="17"/>
  <c r="N130" i="17"/>
  <c r="N131" i="17"/>
  <c r="O131" i="17" s="1"/>
  <c r="N132" i="17"/>
  <c r="Q132" i="17" s="1"/>
  <c r="N133" i="17"/>
  <c r="N134" i="17"/>
  <c r="N135" i="17"/>
  <c r="N136" i="17"/>
  <c r="N137" i="17"/>
  <c r="N138" i="17"/>
  <c r="N139" i="17"/>
  <c r="Q139" i="17" s="1"/>
  <c r="N140" i="17"/>
  <c r="N141" i="17"/>
  <c r="N142" i="17"/>
  <c r="N143" i="17"/>
  <c r="N144" i="17"/>
  <c r="N145" i="17"/>
  <c r="N146" i="17"/>
  <c r="N86" i="17"/>
  <c r="N26" i="17"/>
  <c r="O26" i="17" s="1"/>
  <c r="N27" i="17"/>
  <c r="N28" i="17"/>
  <c r="N29" i="17"/>
  <c r="N30" i="17"/>
  <c r="N31" i="17"/>
  <c r="N32" i="17"/>
  <c r="Q32" i="17" s="1"/>
  <c r="N33" i="17"/>
  <c r="N34" i="17"/>
  <c r="N35" i="17"/>
  <c r="N36" i="17"/>
  <c r="N37" i="17"/>
  <c r="N38" i="17"/>
  <c r="O38" i="17" s="1"/>
  <c r="N39" i="17"/>
  <c r="N40" i="17"/>
  <c r="N41" i="17"/>
  <c r="N42" i="17"/>
  <c r="N43" i="17"/>
  <c r="N44" i="17"/>
  <c r="N45" i="17"/>
  <c r="N46" i="17"/>
  <c r="N47" i="17"/>
  <c r="N48" i="17"/>
  <c r="N49" i="17"/>
  <c r="N50" i="17"/>
  <c r="N51" i="17"/>
  <c r="N52" i="17"/>
  <c r="N53" i="17"/>
  <c r="N54" i="17"/>
  <c r="P54" i="17" s="1"/>
  <c r="N55" i="17"/>
  <c r="N56" i="17"/>
  <c r="N57" i="17"/>
  <c r="O57" i="17" s="1"/>
  <c r="N58" i="17"/>
  <c r="N59" i="17"/>
  <c r="N60" i="17"/>
  <c r="N61" i="17"/>
  <c r="N62" i="17"/>
  <c r="N63" i="17"/>
  <c r="N64" i="17"/>
  <c r="N65" i="17"/>
  <c r="N66" i="17"/>
  <c r="N67" i="17"/>
  <c r="N68" i="17"/>
  <c r="N69" i="17"/>
  <c r="N70" i="17"/>
  <c r="N71" i="17"/>
  <c r="N72" i="17"/>
  <c r="O72" i="17" s="1"/>
  <c r="N73" i="17"/>
  <c r="N74" i="17"/>
  <c r="N75" i="17"/>
  <c r="N76" i="17"/>
  <c r="N77" i="17"/>
  <c r="N78" i="17"/>
  <c r="N79" i="17"/>
  <c r="N80" i="17"/>
  <c r="Q80" i="17" s="1"/>
  <c r="N81" i="17"/>
  <c r="N82" i="17"/>
  <c r="O82" i="17" s="1"/>
  <c r="N83" i="17"/>
  <c r="N84" i="17"/>
  <c r="N85" i="17"/>
  <c r="N25" i="17"/>
  <c r="O25" i="17" s="1"/>
  <c r="S5" i="17"/>
  <c r="S4" i="17"/>
  <c r="P801" i="17" l="1"/>
  <c r="O788" i="17"/>
  <c r="Q772" i="17"/>
  <c r="Q761" i="17"/>
  <c r="Q711" i="17"/>
  <c r="P606" i="17"/>
  <c r="Q822" i="17"/>
  <c r="O537" i="17"/>
  <c r="Q788" i="17"/>
  <c r="Q619" i="17"/>
  <c r="Q852" i="17"/>
  <c r="Q757" i="17"/>
  <c r="P468" i="17"/>
  <c r="O834" i="17"/>
  <c r="O746" i="17"/>
  <c r="O346" i="17"/>
  <c r="Q860" i="17"/>
  <c r="P834" i="17"/>
  <c r="P711" i="17"/>
  <c r="O619" i="17"/>
  <c r="Q524" i="17"/>
  <c r="P521" i="17"/>
  <c r="P852" i="17"/>
  <c r="Q823" i="17"/>
  <c r="Q603" i="17"/>
  <c r="O508" i="17"/>
  <c r="Q444" i="17"/>
  <c r="P228" i="17"/>
  <c r="Q785" i="17"/>
  <c r="P504" i="17"/>
  <c r="P844" i="17"/>
  <c r="O743" i="17"/>
  <c r="O844" i="17"/>
  <c r="O810" i="17"/>
  <c r="O772" i="17"/>
  <c r="Q732" i="17"/>
  <c r="O644" i="17"/>
  <c r="O871" i="17"/>
  <c r="Q809" i="17"/>
  <c r="P770" i="17"/>
  <c r="P724" i="17"/>
  <c r="Q640" i="17"/>
  <c r="Q558" i="17"/>
  <c r="O874" i="17"/>
  <c r="P860" i="17"/>
  <c r="P842" i="17"/>
  <c r="O820" i="17"/>
  <c r="P809" i="17"/>
  <c r="P796" i="17"/>
  <c r="O756" i="17"/>
  <c r="Q740" i="17"/>
  <c r="O732" i="17"/>
  <c r="Q686" i="17"/>
  <c r="O654" i="17"/>
  <c r="Q636" i="17"/>
  <c r="O603" i="17"/>
  <c r="Q576" i="17"/>
  <c r="P550" i="17"/>
  <c r="P534" i="17"/>
  <c r="O521" i="17"/>
  <c r="Q486" i="17"/>
  <c r="P462" i="17"/>
  <c r="P412" i="17"/>
  <c r="O858" i="17"/>
  <c r="O819" i="17"/>
  <c r="O794" i="17"/>
  <c r="O781" i="17"/>
  <c r="P754" i="17"/>
  <c r="P740" i="17"/>
  <c r="O730" i="17"/>
  <c r="Q719" i="17"/>
  <c r="Q652" i="17"/>
  <c r="O636" i="17"/>
  <c r="P576" i="17"/>
  <c r="O550" i="17"/>
  <c r="O534" i="17"/>
  <c r="Q520" i="17"/>
  <c r="P486" i="17"/>
  <c r="Q458" i="17"/>
  <c r="O376" i="17"/>
  <c r="O839" i="17"/>
  <c r="P828" i="17"/>
  <c r="Q817" i="17"/>
  <c r="Q804" i="17"/>
  <c r="P793" i="17"/>
  <c r="P780" i="17"/>
  <c r="P764" i="17"/>
  <c r="P751" i="17"/>
  <c r="P738" i="17"/>
  <c r="P719" i="17"/>
  <c r="P708" i="17"/>
  <c r="O652" i="17"/>
  <c r="P632" i="17"/>
  <c r="O614" i="17"/>
  <c r="O572" i="17"/>
  <c r="P529" i="17"/>
  <c r="P406" i="17"/>
  <c r="Q868" i="17"/>
  <c r="Q855" i="17"/>
  <c r="P847" i="17"/>
  <c r="Q836" i="17"/>
  <c r="P817" i="17"/>
  <c r="P802" i="17"/>
  <c r="P777" i="17"/>
  <c r="P762" i="17"/>
  <c r="Q727" i="17"/>
  <c r="P678" i="17"/>
  <c r="P648" i="17"/>
  <c r="P611" i="17"/>
  <c r="Q542" i="17"/>
  <c r="O529" i="17"/>
  <c r="Q494" i="17"/>
  <c r="P478" i="17"/>
  <c r="Q181" i="17"/>
  <c r="O724" i="17"/>
  <c r="Q412" i="17"/>
  <c r="P866" i="17"/>
  <c r="Q853" i="17"/>
  <c r="O845" i="17"/>
  <c r="O836" i="17"/>
  <c r="P826" i="17"/>
  <c r="Q801" i="17"/>
  <c r="Q789" i="17"/>
  <c r="O762" i="17"/>
  <c r="Q748" i="17"/>
  <c r="Q735" i="17"/>
  <c r="P727" i="17"/>
  <c r="P716" i="17"/>
  <c r="O700" i="17"/>
  <c r="Q670" i="17"/>
  <c r="P627" i="17"/>
  <c r="O611" i="17"/>
  <c r="Q584" i="17"/>
  <c r="Q568" i="17"/>
  <c r="P542" i="17"/>
  <c r="P494" i="17"/>
  <c r="Q450" i="17"/>
  <c r="P25" i="17"/>
  <c r="O826" i="17"/>
  <c r="O716" i="17"/>
  <c r="Q644" i="17"/>
  <c r="P584" i="17"/>
  <c r="P568" i="17"/>
  <c r="Q526" i="17"/>
  <c r="Q508" i="17"/>
  <c r="Q346" i="17"/>
  <c r="Q228" i="17"/>
  <c r="O69" i="17"/>
  <c r="P69" i="17"/>
  <c r="Q69" i="17"/>
  <c r="Q135" i="17"/>
  <c r="O135" i="17"/>
  <c r="P135" i="17"/>
  <c r="P201" i="17"/>
  <c r="O201" i="17"/>
  <c r="Q201" i="17"/>
  <c r="O227" i="17"/>
  <c r="P227" i="17"/>
  <c r="Q227" i="17"/>
  <c r="P83" i="17"/>
  <c r="Q83" i="17"/>
  <c r="O83" i="17"/>
  <c r="O67" i="17"/>
  <c r="P67" i="17"/>
  <c r="Q67" i="17"/>
  <c r="O43" i="17"/>
  <c r="P43" i="17"/>
  <c r="Q43" i="17"/>
  <c r="O133" i="17"/>
  <c r="P133" i="17"/>
  <c r="Q133" i="17"/>
  <c r="O117" i="17"/>
  <c r="P117" i="17"/>
  <c r="Q117" i="17"/>
  <c r="Q207" i="17"/>
  <c r="O207" i="17"/>
  <c r="P207" i="17"/>
  <c r="Q175" i="17"/>
  <c r="O175" i="17"/>
  <c r="P175" i="17"/>
  <c r="Q159" i="17"/>
  <c r="O159" i="17"/>
  <c r="P159" i="17"/>
  <c r="P241" i="17"/>
  <c r="O241" i="17"/>
  <c r="Q241" i="17"/>
  <c r="P217" i="17"/>
  <c r="O217" i="17"/>
  <c r="Q217" i="17"/>
  <c r="O315" i="17"/>
  <c r="Q315" i="17"/>
  <c r="P315" i="17"/>
  <c r="O283" i="17"/>
  <c r="P283" i="17"/>
  <c r="Q283" i="17"/>
  <c r="Q389" i="17"/>
  <c r="P389" i="17"/>
  <c r="O389" i="17"/>
  <c r="Q373" i="17"/>
  <c r="O373" i="17"/>
  <c r="P373" i="17"/>
  <c r="Q341" i="17"/>
  <c r="O341" i="17"/>
  <c r="P341" i="17"/>
  <c r="Q407" i="17"/>
  <c r="O407" i="17"/>
  <c r="P407" i="17"/>
  <c r="Q79" i="17"/>
  <c r="O79" i="17"/>
  <c r="P79" i="17"/>
  <c r="Q71" i="17"/>
  <c r="P71" i="17"/>
  <c r="O71" i="17"/>
  <c r="Q63" i="17"/>
  <c r="P63" i="17"/>
  <c r="O63" i="17"/>
  <c r="Q55" i="17"/>
  <c r="O55" i="17"/>
  <c r="P55" i="17"/>
  <c r="Q47" i="17"/>
  <c r="P47" i="17"/>
  <c r="O47" i="17"/>
  <c r="Q39" i="17"/>
  <c r="P39" i="17"/>
  <c r="O39" i="17"/>
  <c r="Q31" i="17"/>
  <c r="O31" i="17"/>
  <c r="P31" i="17"/>
  <c r="P145" i="17"/>
  <c r="Q145" i="17"/>
  <c r="O145" i="17"/>
  <c r="P137" i="17"/>
  <c r="O137" i="17"/>
  <c r="Q137" i="17"/>
  <c r="P129" i="17"/>
  <c r="Q129" i="17"/>
  <c r="O129" i="17"/>
  <c r="P121" i="17"/>
  <c r="Q121" i="17"/>
  <c r="O121" i="17"/>
  <c r="P113" i="17"/>
  <c r="O113" i="17"/>
  <c r="Q113" i="17"/>
  <c r="P105" i="17"/>
  <c r="O105" i="17"/>
  <c r="Q105" i="17"/>
  <c r="P97" i="17"/>
  <c r="Q97" i="17"/>
  <c r="O97" i="17"/>
  <c r="P89" i="17"/>
  <c r="O89" i="17"/>
  <c r="Q89" i="17"/>
  <c r="O203" i="17"/>
  <c r="P203" i="17"/>
  <c r="Q203" i="17"/>
  <c r="O195" i="17"/>
  <c r="P195" i="17"/>
  <c r="Q195" i="17"/>
  <c r="O187" i="17"/>
  <c r="P187" i="17"/>
  <c r="Q187" i="17"/>
  <c r="P179" i="17"/>
  <c r="Q179" i="17"/>
  <c r="O179" i="17"/>
  <c r="P171" i="17"/>
  <c r="Q171" i="17"/>
  <c r="O171" i="17"/>
  <c r="P163" i="17"/>
  <c r="Q163" i="17"/>
  <c r="O163" i="17"/>
  <c r="O155" i="17"/>
  <c r="P155" i="17"/>
  <c r="Q155" i="17"/>
  <c r="O208" i="17"/>
  <c r="P208" i="17"/>
  <c r="Q208" i="17"/>
  <c r="Q261" i="17"/>
  <c r="O261" i="17"/>
  <c r="P261" i="17"/>
  <c r="Q253" i="17"/>
  <c r="O253" i="17"/>
  <c r="P253" i="17"/>
  <c r="O245" i="17"/>
  <c r="P245" i="17"/>
  <c r="Q245" i="17"/>
  <c r="O237" i="17"/>
  <c r="P237" i="17"/>
  <c r="Q237" i="17"/>
  <c r="O229" i="17"/>
  <c r="P229" i="17"/>
  <c r="Q229" i="17"/>
  <c r="O221" i="17"/>
  <c r="P221" i="17"/>
  <c r="Q221" i="17"/>
  <c r="O213" i="17"/>
  <c r="P213" i="17"/>
  <c r="Q213" i="17"/>
  <c r="P327" i="17"/>
  <c r="Q327" i="17"/>
  <c r="O327" i="17"/>
  <c r="Q319" i="17"/>
  <c r="O319" i="17"/>
  <c r="P319" i="17"/>
  <c r="O311" i="17"/>
  <c r="P311" i="17"/>
  <c r="Q311" i="17"/>
  <c r="Q303" i="17"/>
  <c r="O303" i="17"/>
  <c r="P303" i="17"/>
  <c r="Q295" i="17"/>
  <c r="O295" i="17"/>
  <c r="P295" i="17"/>
  <c r="P287" i="17"/>
  <c r="O287" i="17"/>
  <c r="Q287" i="17"/>
  <c r="O279" i="17"/>
  <c r="P279" i="17"/>
  <c r="Q279" i="17"/>
  <c r="Q271" i="17"/>
  <c r="O271" i="17"/>
  <c r="P271" i="17"/>
  <c r="Q385" i="17"/>
  <c r="P385" i="17"/>
  <c r="O385" i="17"/>
  <c r="Q377" i="17"/>
  <c r="P377" i="17"/>
  <c r="O377" i="17"/>
  <c r="O369" i="17"/>
  <c r="Q369" i="17"/>
  <c r="P369" i="17"/>
  <c r="Q361" i="17"/>
  <c r="O361" i="17"/>
  <c r="P361" i="17"/>
  <c r="P353" i="17"/>
  <c r="Q353" i="17"/>
  <c r="O353" i="17"/>
  <c r="P345" i="17"/>
  <c r="Q345" i="17"/>
  <c r="O345" i="17"/>
  <c r="P337" i="17"/>
  <c r="O337" i="17"/>
  <c r="Q337" i="17"/>
  <c r="O451" i="17"/>
  <c r="P451" i="17"/>
  <c r="Q451" i="17"/>
  <c r="O443" i="17"/>
  <c r="P443" i="17"/>
  <c r="Q443" i="17"/>
  <c r="O435" i="17"/>
  <c r="Q435" i="17"/>
  <c r="P435" i="17"/>
  <c r="O427" i="17"/>
  <c r="P427" i="17"/>
  <c r="Q427" i="17"/>
  <c r="O419" i="17"/>
  <c r="Q419" i="17"/>
  <c r="P419" i="17"/>
  <c r="O411" i="17"/>
  <c r="Q411" i="17"/>
  <c r="P411" i="17"/>
  <c r="O403" i="17"/>
  <c r="Q403" i="17"/>
  <c r="P403" i="17"/>
  <c r="O395" i="17"/>
  <c r="P395" i="17"/>
  <c r="Q395" i="17"/>
  <c r="O509" i="17"/>
  <c r="P509" i="17"/>
  <c r="Q509" i="17"/>
  <c r="O501" i="17"/>
  <c r="P501" i="17"/>
  <c r="Q501" i="17"/>
  <c r="O493" i="17"/>
  <c r="P493" i="17"/>
  <c r="Q493" i="17"/>
  <c r="O485" i="17"/>
  <c r="P485" i="17"/>
  <c r="Q485" i="17"/>
  <c r="P477" i="17"/>
  <c r="Q477" i="17"/>
  <c r="O477" i="17"/>
  <c r="P469" i="17"/>
  <c r="Q469" i="17"/>
  <c r="O469" i="17"/>
  <c r="Q461" i="17"/>
  <c r="O461" i="17"/>
  <c r="P461" i="17"/>
  <c r="Q453" i="17"/>
  <c r="O453" i="17"/>
  <c r="P453" i="17"/>
  <c r="Q567" i="17"/>
  <c r="O567" i="17"/>
  <c r="P567" i="17"/>
  <c r="Q559" i="17"/>
  <c r="O559" i="17"/>
  <c r="P559" i="17"/>
  <c r="Q551" i="17"/>
  <c r="O551" i="17"/>
  <c r="P551" i="17"/>
  <c r="Q543" i="17"/>
  <c r="O543" i="17"/>
  <c r="P543" i="17"/>
  <c r="Q535" i="17"/>
  <c r="O535" i="17"/>
  <c r="P535" i="17"/>
  <c r="Q527" i="17"/>
  <c r="O527" i="17"/>
  <c r="P527" i="17"/>
  <c r="Q519" i="17"/>
  <c r="O519" i="17"/>
  <c r="P519" i="17"/>
  <c r="Q633" i="17"/>
  <c r="O633" i="17"/>
  <c r="P633" i="17"/>
  <c r="Q625" i="17"/>
  <c r="P625" i="17"/>
  <c r="O625" i="17"/>
  <c r="Q617" i="17"/>
  <c r="O617" i="17"/>
  <c r="P617" i="17"/>
  <c r="Q609" i="17"/>
  <c r="O609" i="17"/>
  <c r="P609" i="17"/>
  <c r="Q601" i="17"/>
  <c r="O601" i="17"/>
  <c r="P601" i="17"/>
  <c r="Q593" i="17"/>
  <c r="P593" i="17"/>
  <c r="O593" i="17"/>
  <c r="Q585" i="17"/>
  <c r="O585" i="17"/>
  <c r="P585" i="17"/>
  <c r="Q577" i="17"/>
  <c r="P577" i="17"/>
  <c r="O577" i="17"/>
  <c r="O691" i="17"/>
  <c r="P691" i="17"/>
  <c r="Q691" i="17"/>
  <c r="O683" i="17"/>
  <c r="P683" i="17"/>
  <c r="Q683" i="17"/>
  <c r="Q675" i="17"/>
  <c r="P675" i="17"/>
  <c r="O675" i="17"/>
  <c r="P667" i="17"/>
  <c r="O667" i="17"/>
  <c r="Q667" i="17"/>
  <c r="Q659" i="17"/>
  <c r="O659" i="17"/>
  <c r="P659" i="17"/>
  <c r="P651" i="17"/>
  <c r="Q651" i="17"/>
  <c r="O651" i="17"/>
  <c r="O643" i="17"/>
  <c r="P643" i="17"/>
  <c r="Q643" i="17"/>
  <c r="O696" i="17"/>
  <c r="P696" i="17"/>
  <c r="Q696" i="17"/>
  <c r="P749" i="17"/>
  <c r="O749" i="17"/>
  <c r="Q749" i="17"/>
  <c r="P741" i="17"/>
  <c r="O741" i="17"/>
  <c r="Q741" i="17"/>
  <c r="P733" i="17"/>
  <c r="O733" i="17"/>
  <c r="Q733" i="17"/>
  <c r="P725" i="17"/>
  <c r="O725" i="17"/>
  <c r="Q725" i="17"/>
  <c r="P717" i="17"/>
  <c r="Q717" i="17"/>
  <c r="O717" i="17"/>
  <c r="P709" i="17"/>
  <c r="O709" i="17"/>
  <c r="Q709" i="17"/>
  <c r="O701" i="17"/>
  <c r="P701" i="17"/>
  <c r="Q701" i="17"/>
  <c r="Q815" i="17"/>
  <c r="O815" i="17"/>
  <c r="P815" i="17"/>
  <c r="P807" i="17"/>
  <c r="Q807" i="17"/>
  <c r="O807" i="17"/>
  <c r="O799" i="17"/>
  <c r="Q799" i="17"/>
  <c r="P799" i="17"/>
  <c r="P791" i="17"/>
  <c r="O791" i="17"/>
  <c r="Q791" i="17"/>
  <c r="O783" i="17"/>
  <c r="P783" i="17"/>
  <c r="Q783" i="17"/>
  <c r="O775" i="17"/>
  <c r="P775" i="17"/>
  <c r="Q775" i="17"/>
  <c r="O767" i="17"/>
  <c r="P767" i="17"/>
  <c r="Q767" i="17"/>
  <c r="O759" i="17"/>
  <c r="P759" i="17"/>
  <c r="Q759" i="17"/>
  <c r="O873" i="17"/>
  <c r="P873" i="17"/>
  <c r="Q873" i="17"/>
  <c r="O865" i="17"/>
  <c r="P865" i="17"/>
  <c r="Q865" i="17"/>
  <c r="O857" i="17"/>
  <c r="P857" i="17"/>
  <c r="Q857" i="17"/>
  <c r="O849" i="17"/>
  <c r="P849" i="17"/>
  <c r="O841" i="17"/>
  <c r="Q841" i="17"/>
  <c r="O833" i="17"/>
  <c r="P833" i="17"/>
  <c r="Q833" i="17"/>
  <c r="O825" i="17"/>
  <c r="P825" i="17"/>
  <c r="Q825" i="17"/>
  <c r="O53" i="17"/>
  <c r="P53" i="17"/>
  <c r="Q53" i="17"/>
  <c r="Q111" i="17"/>
  <c r="O111" i="17"/>
  <c r="P111" i="17"/>
  <c r="P169" i="17"/>
  <c r="O169" i="17"/>
  <c r="Q169" i="17"/>
  <c r="O267" i="17"/>
  <c r="P267" i="17"/>
  <c r="Q267" i="17"/>
  <c r="P211" i="17"/>
  <c r="Q211" i="17"/>
  <c r="O211" i="17"/>
  <c r="Q317" i="17"/>
  <c r="O317" i="17"/>
  <c r="P317" i="17"/>
  <c r="Q301" i="17"/>
  <c r="O301" i="17"/>
  <c r="P301" i="17"/>
  <c r="Q285" i="17"/>
  <c r="O285" i="17"/>
  <c r="P285" i="17"/>
  <c r="P330" i="17"/>
  <c r="Q330" i="17"/>
  <c r="O330" i="17"/>
  <c r="Q383" i="17"/>
  <c r="O383" i="17"/>
  <c r="P383" i="17"/>
  <c r="Q367" i="17"/>
  <c r="O367" i="17"/>
  <c r="P367" i="17"/>
  <c r="P359" i="17"/>
  <c r="Q359" i="17"/>
  <c r="O359" i="17"/>
  <c r="O351" i="17"/>
  <c r="P351" i="17"/>
  <c r="Q351" i="17"/>
  <c r="P343" i="17"/>
  <c r="Q343" i="17"/>
  <c r="O343" i="17"/>
  <c r="O335" i="17"/>
  <c r="P335" i="17"/>
  <c r="Q335" i="17"/>
  <c r="Q449" i="17"/>
  <c r="O449" i="17"/>
  <c r="P449" i="17"/>
  <c r="Q441" i="17"/>
  <c r="P441" i="17"/>
  <c r="O441" i="17"/>
  <c r="O433" i="17"/>
  <c r="P433" i="17"/>
  <c r="Q433" i="17"/>
  <c r="Q417" i="17"/>
  <c r="P417" i="17"/>
  <c r="O417" i="17"/>
  <c r="Q409" i="17"/>
  <c r="O409" i="17"/>
  <c r="P409" i="17"/>
  <c r="O401" i="17"/>
  <c r="P401" i="17"/>
  <c r="Q401" i="17"/>
  <c r="P393" i="17"/>
  <c r="O393" i="17"/>
  <c r="Q393" i="17"/>
  <c r="O507" i="17"/>
  <c r="P507" i="17"/>
  <c r="Q507" i="17"/>
  <c r="O499" i="17"/>
  <c r="Q499" i="17"/>
  <c r="P499" i="17"/>
  <c r="P491" i="17"/>
  <c r="Q491" i="17"/>
  <c r="O491" i="17"/>
  <c r="Q483" i="17"/>
  <c r="O483" i="17"/>
  <c r="P483" i="17"/>
  <c r="Q475" i="17"/>
  <c r="P475" i="17"/>
  <c r="O475" i="17"/>
  <c r="O467" i="17"/>
  <c r="P467" i="17"/>
  <c r="Q467" i="17"/>
  <c r="O459" i="17"/>
  <c r="P459" i="17"/>
  <c r="Q459" i="17"/>
  <c r="O573" i="17"/>
  <c r="P573" i="17"/>
  <c r="Q573" i="17"/>
  <c r="O565" i="17"/>
  <c r="P565" i="17"/>
  <c r="Q565" i="17"/>
  <c r="O557" i="17"/>
  <c r="P557" i="17"/>
  <c r="Q557" i="17"/>
  <c r="O549" i="17"/>
  <c r="P549" i="17"/>
  <c r="Q549" i="17"/>
  <c r="O541" i="17"/>
  <c r="P541" i="17"/>
  <c r="Q541" i="17"/>
  <c r="O533" i="17"/>
  <c r="P533" i="17"/>
  <c r="Q533" i="17"/>
  <c r="O525" i="17"/>
  <c r="P525" i="17"/>
  <c r="Q525" i="17"/>
  <c r="O517" i="17"/>
  <c r="P517" i="17"/>
  <c r="Q517" i="17"/>
  <c r="Q599" i="17"/>
  <c r="O599" i="17"/>
  <c r="P599" i="17"/>
  <c r="O45" i="17"/>
  <c r="P45" i="17"/>
  <c r="Q45" i="17"/>
  <c r="Q119" i="17"/>
  <c r="O119" i="17"/>
  <c r="P119" i="17"/>
  <c r="Q95" i="17"/>
  <c r="O95" i="17"/>
  <c r="P95" i="17"/>
  <c r="P177" i="17"/>
  <c r="Q177" i="17"/>
  <c r="O177" i="17"/>
  <c r="P161" i="17"/>
  <c r="Q161" i="17"/>
  <c r="O161" i="17"/>
  <c r="O259" i="17"/>
  <c r="P259" i="17"/>
  <c r="Q259" i="17"/>
  <c r="O219" i="17"/>
  <c r="Q219" i="17"/>
  <c r="P219" i="17"/>
  <c r="Q325" i="17"/>
  <c r="O325" i="17"/>
  <c r="P325" i="17"/>
  <c r="Q309" i="17"/>
  <c r="P309" i="17"/>
  <c r="O309" i="17"/>
  <c r="Q293" i="17"/>
  <c r="O293" i="17"/>
  <c r="P293" i="17"/>
  <c r="Q277" i="17"/>
  <c r="O277" i="17"/>
  <c r="P277" i="17"/>
  <c r="O375" i="17"/>
  <c r="P375" i="17"/>
  <c r="Q375" i="17"/>
  <c r="P425" i="17"/>
  <c r="Q425" i="17"/>
  <c r="O425" i="17"/>
  <c r="O77" i="17"/>
  <c r="P77" i="17"/>
  <c r="Q77" i="17"/>
  <c r="O37" i="17"/>
  <c r="P37" i="17"/>
  <c r="Q37" i="17"/>
  <c r="Q103" i="17"/>
  <c r="O103" i="17"/>
  <c r="P103" i="17"/>
  <c r="P153" i="17"/>
  <c r="Q153" i="17"/>
  <c r="O153" i="17"/>
  <c r="O27" i="17"/>
  <c r="P27" i="17"/>
  <c r="Q27" i="17"/>
  <c r="Q199" i="17"/>
  <c r="O199" i="17"/>
  <c r="P199" i="17"/>
  <c r="P249" i="17"/>
  <c r="Q249" i="17"/>
  <c r="O249" i="17"/>
  <c r="O307" i="17"/>
  <c r="P307" i="17"/>
  <c r="Q307" i="17"/>
  <c r="Q381" i="17"/>
  <c r="O381" i="17"/>
  <c r="P381" i="17"/>
  <c r="Q349" i="17"/>
  <c r="P349" i="17"/>
  <c r="O349" i="17"/>
  <c r="Q333" i="17"/>
  <c r="O333" i="17"/>
  <c r="P333" i="17"/>
  <c r="O439" i="17"/>
  <c r="P439" i="17"/>
  <c r="Q439" i="17"/>
  <c r="P431" i="17"/>
  <c r="Q431" i="17"/>
  <c r="O431" i="17"/>
  <c r="P399" i="17"/>
  <c r="O399" i="17"/>
  <c r="Q399" i="17"/>
  <c r="O85" i="17"/>
  <c r="Q85" i="17"/>
  <c r="P85" i="17"/>
  <c r="Q143" i="17"/>
  <c r="O143" i="17"/>
  <c r="P143" i="17"/>
  <c r="P193" i="17"/>
  <c r="Q193" i="17"/>
  <c r="O193" i="17"/>
  <c r="P243" i="17"/>
  <c r="Q243" i="17"/>
  <c r="O243" i="17"/>
  <c r="O59" i="17"/>
  <c r="P59" i="17"/>
  <c r="Q59" i="17"/>
  <c r="O141" i="17"/>
  <c r="P141" i="17"/>
  <c r="Q141" i="17"/>
  <c r="O101" i="17"/>
  <c r="P101" i="17"/>
  <c r="Q101" i="17"/>
  <c r="Q191" i="17"/>
  <c r="O191" i="17"/>
  <c r="P191" i="17"/>
  <c r="Q151" i="17"/>
  <c r="O151" i="17"/>
  <c r="P151" i="17"/>
  <c r="P225" i="17"/>
  <c r="Q225" i="17"/>
  <c r="O225" i="17"/>
  <c r="O275" i="17"/>
  <c r="P275" i="17"/>
  <c r="Q275" i="17"/>
  <c r="P447" i="17"/>
  <c r="O447" i="17"/>
  <c r="Q447" i="17"/>
  <c r="O61" i="17"/>
  <c r="Q61" i="17"/>
  <c r="P61" i="17"/>
  <c r="Q127" i="17"/>
  <c r="O127" i="17"/>
  <c r="P127" i="17"/>
  <c r="P185" i="17"/>
  <c r="O185" i="17"/>
  <c r="Q185" i="17"/>
  <c r="P235" i="17"/>
  <c r="Q235" i="17"/>
  <c r="O235" i="17"/>
  <c r="P35" i="17"/>
  <c r="O35" i="17"/>
  <c r="Q35" i="17"/>
  <c r="O109" i="17"/>
  <c r="Q109" i="17"/>
  <c r="P109" i="17"/>
  <c r="Q183" i="17"/>
  <c r="O183" i="17"/>
  <c r="P183" i="17"/>
  <c r="O265" i="17"/>
  <c r="P265" i="17"/>
  <c r="Q265" i="17"/>
  <c r="P233" i="17"/>
  <c r="O233" i="17"/>
  <c r="Q233" i="17"/>
  <c r="O323" i="17"/>
  <c r="P323" i="17"/>
  <c r="Q323" i="17"/>
  <c r="O291" i="17"/>
  <c r="P291" i="17"/>
  <c r="Q291" i="17"/>
  <c r="Q365" i="17"/>
  <c r="P365" i="17"/>
  <c r="O365" i="17"/>
  <c r="Q423" i="17"/>
  <c r="O423" i="17"/>
  <c r="P423" i="17"/>
  <c r="O29" i="17"/>
  <c r="P29" i="17"/>
  <c r="Q29" i="17"/>
  <c r="Q87" i="17"/>
  <c r="O87" i="17"/>
  <c r="P87" i="17"/>
  <c r="O251" i="17"/>
  <c r="P251" i="17"/>
  <c r="Q251" i="17"/>
  <c r="O75" i="17"/>
  <c r="P75" i="17"/>
  <c r="Q75" i="17"/>
  <c r="P51" i="17"/>
  <c r="Q51" i="17"/>
  <c r="O51" i="17"/>
  <c r="O125" i="17"/>
  <c r="P125" i="17"/>
  <c r="Q125" i="17"/>
  <c r="O93" i="17"/>
  <c r="P93" i="17"/>
  <c r="Q93" i="17"/>
  <c r="Q167" i="17"/>
  <c r="O167" i="17"/>
  <c r="P167" i="17"/>
  <c r="Q257" i="17"/>
  <c r="O257" i="17"/>
  <c r="P257" i="17"/>
  <c r="P209" i="17"/>
  <c r="Q209" i="17"/>
  <c r="O209" i="17"/>
  <c r="O299" i="17"/>
  <c r="P299" i="17"/>
  <c r="Q299" i="17"/>
  <c r="Q357" i="17"/>
  <c r="O357" i="17"/>
  <c r="P357" i="17"/>
  <c r="O415" i="17"/>
  <c r="P415" i="17"/>
  <c r="Q415" i="17"/>
  <c r="Q721" i="17"/>
  <c r="P713" i="17"/>
  <c r="O242" i="17"/>
  <c r="Q78" i="17"/>
  <c r="O78" i="17"/>
  <c r="P78" i="17"/>
  <c r="Q70" i="17"/>
  <c r="O70" i="17"/>
  <c r="P70" i="17"/>
  <c r="Q62" i="17"/>
  <c r="O62" i="17"/>
  <c r="P62" i="17"/>
  <c r="Q54" i="17"/>
  <c r="O54" i="17"/>
  <c r="Q46" i="17"/>
  <c r="O46" i="17"/>
  <c r="P46" i="17"/>
  <c r="Q38" i="17"/>
  <c r="P38" i="17"/>
  <c r="Q30" i="17"/>
  <c r="O30" i="17"/>
  <c r="P30" i="17"/>
  <c r="O144" i="17"/>
  <c r="P144" i="17"/>
  <c r="Q144" i="17"/>
  <c r="Q136" i="17"/>
  <c r="O136" i="17"/>
  <c r="P136" i="17"/>
  <c r="O128" i="17"/>
  <c r="P128" i="17"/>
  <c r="Q120" i="17"/>
  <c r="O120" i="17"/>
  <c r="O112" i="17"/>
  <c r="P112" i="17"/>
  <c r="Q112" i="17"/>
  <c r="Q104" i="17"/>
  <c r="O104" i="17"/>
  <c r="P104" i="17"/>
  <c r="Q96" i="17"/>
  <c r="O96" i="17"/>
  <c r="P96" i="17"/>
  <c r="Q88" i="17"/>
  <c r="O88" i="17"/>
  <c r="P88" i="17"/>
  <c r="P202" i="17"/>
  <c r="Q202" i="17"/>
  <c r="O202" i="17"/>
  <c r="P194" i="17"/>
  <c r="O194" i="17"/>
  <c r="P186" i="17"/>
  <c r="Q186" i="17"/>
  <c r="O186" i="17"/>
  <c r="P178" i="17"/>
  <c r="Q178" i="17"/>
  <c r="P170" i="17"/>
  <c r="O170" i="17"/>
  <c r="Q170" i="17"/>
  <c r="P162" i="17"/>
  <c r="O162" i="17"/>
  <c r="Q162" i="17"/>
  <c r="P154" i="17"/>
  <c r="Q154" i="17"/>
  <c r="O154" i="17"/>
  <c r="P268" i="17"/>
  <c r="Q268" i="17"/>
  <c r="O268" i="17"/>
  <c r="P260" i="17"/>
  <c r="O260" i="17"/>
  <c r="Q260" i="17"/>
  <c r="O252" i="17"/>
  <c r="Q252" i="17"/>
  <c r="O244" i="17"/>
  <c r="P244" i="17"/>
  <c r="O236" i="17"/>
  <c r="P236" i="17"/>
  <c r="Q236" i="17"/>
  <c r="O220" i="17"/>
  <c r="P220" i="17"/>
  <c r="O212" i="17"/>
  <c r="P212" i="17"/>
  <c r="Q212" i="17"/>
  <c r="O326" i="17"/>
  <c r="P326" i="17"/>
  <c r="Q326" i="17"/>
  <c r="Q318" i="17"/>
  <c r="O318" i="17"/>
  <c r="Q310" i="17"/>
  <c r="O310" i="17"/>
  <c r="O302" i="17"/>
  <c r="Q302" i="17"/>
  <c r="O294" i="17"/>
  <c r="Q294" i="17"/>
  <c r="P294" i="17"/>
  <c r="O286" i="17"/>
  <c r="P286" i="17"/>
  <c r="Q286" i="17"/>
  <c r="O278" i="17"/>
  <c r="P278" i="17"/>
  <c r="O270" i="17"/>
  <c r="P270" i="17"/>
  <c r="P384" i="17"/>
  <c r="O384" i="17"/>
  <c r="P368" i="17"/>
  <c r="Q368" i="17"/>
  <c r="O368" i="17"/>
  <c r="P360" i="17"/>
  <c r="O360" i="17"/>
  <c r="Q360" i="17"/>
  <c r="P352" i="17"/>
  <c r="Q352" i="17"/>
  <c r="P344" i="17"/>
  <c r="O344" i="17"/>
  <c r="Q344" i="17"/>
  <c r="P336" i="17"/>
  <c r="O336" i="17"/>
  <c r="Q336" i="17"/>
  <c r="O442" i="17"/>
  <c r="Q442" i="17"/>
  <c r="Q426" i="17"/>
  <c r="P426" i="17"/>
  <c r="P418" i="17"/>
  <c r="Q418" i="17"/>
  <c r="P410" i="17"/>
  <c r="O410" i="17"/>
  <c r="P402" i="17"/>
  <c r="Q402" i="17"/>
  <c r="O394" i="17"/>
  <c r="P394" i="17"/>
  <c r="P500" i="17"/>
  <c r="Q500" i="17"/>
  <c r="P492" i="17"/>
  <c r="O492" i="17"/>
  <c r="P484" i="17"/>
  <c r="Q484" i="17"/>
  <c r="P476" i="17"/>
  <c r="Q476" i="17"/>
  <c r="O476" i="17"/>
  <c r="P460" i="17"/>
  <c r="O460" i="17"/>
  <c r="Q460" i="17"/>
  <c r="Q513" i="17"/>
  <c r="P513" i="17"/>
  <c r="O566" i="17"/>
  <c r="P566" i="17"/>
  <c r="Q518" i="17"/>
  <c r="O518" i="17"/>
  <c r="O624" i="17"/>
  <c r="Q624" i="17"/>
  <c r="O616" i="17"/>
  <c r="P616" i="17"/>
  <c r="O608" i="17"/>
  <c r="Q608" i="17"/>
  <c r="O600" i="17"/>
  <c r="P600" i="17"/>
  <c r="Q600" i="17"/>
  <c r="O592" i="17"/>
  <c r="P592" i="17"/>
  <c r="P690" i="17"/>
  <c r="Q690" i="17"/>
  <c r="O690" i="17"/>
  <c r="P682" i="17"/>
  <c r="Q682" i="17"/>
  <c r="P674" i="17"/>
  <c r="Q674" i="17"/>
  <c r="P666" i="17"/>
  <c r="Q666" i="17"/>
  <c r="P658" i="17"/>
  <c r="Q658" i="17"/>
  <c r="P650" i="17"/>
  <c r="Q650" i="17"/>
  <c r="O650" i="17"/>
  <c r="P642" i="17"/>
  <c r="Q642" i="17"/>
  <c r="O814" i="17"/>
  <c r="P814" i="17"/>
  <c r="O806" i="17"/>
  <c r="P806" i="17"/>
  <c r="O798" i="17"/>
  <c r="P798" i="17"/>
  <c r="O790" i="17"/>
  <c r="P790" i="17"/>
  <c r="O782" i="17"/>
  <c r="P782" i="17"/>
  <c r="O774" i="17"/>
  <c r="P774" i="17"/>
  <c r="O766" i="17"/>
  <c r="P766" i="17"/>
  <c r="O758" i="17"/>
  <c r="P758" i="17"/>
  <c r="Q872" i="17"/>
  <c r="O872" i="17"/>
  <c r="Q864" i="17"/>
  <c r="O864" i="17"/>
  <c r="Q856" i="17"/>
  <c r="O856" i="17"/>
  <c r="Q848" i="17"/>
  <c r="O848" i="17"/>
  <c r="Q840" i="17"/>
  <c r="O840" i="17"/>
  <c r="Q832" i="17"/>
  <c r="O832" i="17"/>
  <c r="Q824" i="17"/>
  <c r="O824" i="17"/>
  <c r="Q25" i="17"/>
  <c r="P874" i="17"/>
  <c r="O866" i="17"/>
  <c r="Q861" i="17"/>
  <c r="O853" i="17"/>
  <c r="P840" i="17"/>
  <c r="Q831" i="17"/>
  <c r="O828" i="17"/>
  <c r="P823" i="17"/>
  <c r="P810" i="17"/>
  <c r="Q806" i="17"/>
  <c r="O802" i="17"/>
  <c r="Q797" i="17"/>
  <c r="Q793" i="17"/>
  <c r="O789" i="17"/>
  <c r="P785" i="17"/>
  <c r="Q780" i="17"/>
  <c r="O764" i="17"/>
  <c r="O751" i="17"/>
  <c r="P746" i="17"/>
  <c r="O738" i="17"/>
  <c r="Q729" i="17"/>
  <c r="P721" i="17"/>
  <c r="O708" i="17"/>
  <c r="Q700" i="17"/>
  <c r="O674" i="17"/>
  <c r="P640" i="17"/>
  <c r="Q632" i="17"/>
  <c r="O627" i="17"/>
  <c r="O606" i="17"/>
  <c r="P598" i="17"/>
  <c r="Q592" i="17"/>
  <c r="Q571" i="17"/>
  <c r="P558" i="17"/>
  <c r="P537" i="17"/>
  <c r="O524" i="17"/>
  <c r="Q516" i="17"/>
  <c r="O468" i="17"/>
  <c r="O458" i="17"/>
  <c r="P450" i="17"/>
  <c r="Q440" i="17"/>
  <c r="O406" i="17"/>
  <c r="Q376" i="17"/>
  <c r="O352" i="17"/>
  <c r="Q298" i="17"/>
  <c r="Q270" i="17"/>
  <c r="P181" i="17"/>
  <c r="Q631" i="17"/>
  <c r="O631" i="17"/>
  <c r="Q623" i="17"/>
  <c r="O623" i="17"/>
  <c r="Q615" i="17"/>
  <c r="O615" i="17"/>
  <c r="Q607" i="17"/>
  <c r="O607" i="17"/>
  <c r="P607" i="17"/>
  <c r="Q591" i="17"/>
  <c r="O591" i="17"/>
  <c r="P591" i="17"/>
  <c r="Q583" i="17"/>
  <c r="O583" i="17"/>
  <c r="P583" i="17"/>
  <c r="Q575" i="17"/>
  <c r="O575" i="17"/>
  <c r="Q689" i="17"/>
  <c r="P689" i="17"/>
  <c r="Q681" i="17"/>
  <c r="O681" i="17"/>
  <c r="P681" i="17"/>
  <c r="Q673" i="17"/>
  <c r="O673" i="17"/>
  <c r="Q641" i="17"/>
  <c r="P641" i="17"/>
  <c r="P755" i="17"/>
  <c r="Q755" i="17"/>
  <c r="P747" i="17"/>
  <c r="Q747" i="17"/>
  <c r="P739" i="17"/>
  <c r="Q739" i="17"/>
  <c r="P731" i="17"/>
  <c r="Q731" i="17"/>
  <c r="P723" i="17"/>
  <c r="Q723" i="17"/>
  <c r="P715" i="17"/>
  <c r="Q715" i="17"/>
  <c r="O707" i="17"/>
  <c r="P707" i="17"/>
  <c r="Q869" i="17"/>
  <c r="O861" i="17"/>
  <c r="Q839" i="17"/>
  <c r="P831" i="17"/>
  <c r="P818" i="17"/>
  <c r="Q805" i="17"/>
  <c r="O797" i="17"/>
  <c r="Q737" i="17"/>
  <c r="P729" i="17"/>
  <c r="Q707" i="17"/>
  <c r="P673" i="17"/>
  <c r="O598" i="17"/>
  <c r="Q590" i="17"/>
  <c r="P571" i="17"/>
  <c r="Q563" i="17"/>
  <c r="O516" i="17"/>
  <c r="O440" i="17"/>
  <c r="O298" i="17"/>
  <c r="P269" i="17"/>
  <c r="O84" i="17"/>
  <c r="P84" i="17"/>
  <c r="Q84" i="17"/>
  <c r="O76" i="17"/>
  <c r="P76" i="17"/>
  <c r="Q76" i="17"/>
  <c r="O68" i="17"/>
  <c r="P68" i="17"/>
  <c r="O60" i="17"/>
  <c r="P60" i="17"/>
  <c r="Q60" i="17"/>
  <c r="O52" i="17"/>
  <c r="P52" i="17"/>
  <c r="O44" i="17"/>
  <c r="P44" i="17"/>
  <c r="Q44" i="17"/>
  <c r="O36" i="17"/>
  <c r="P36" i="17"/>
  <c r="Q36" i="17"/>
  <c r="O28" i="17"/>
  <c r="P28" i="17"/>
  <c r="Q28" i="17"/>
  <c r="Q142" i="17"/>
  <c r="O142" i="17"/>
  <c r="P142" i="17"/>
  <c r="Q134" i="17"/>
  <c r="O134" i="17"/>
  <c r="P134" i="17"/>
  <c r="Q126" i="17"/>
  <c r="O126" i="17"/>
  <c r="P126" i="17"/>
  <c r="Q118" i="17"/>
  <c r="P118" i="17"/>
  <c r="Q110" i="17"/>
  <c r="P110" i="17"/>
  <c r="O110" i="17"/>
  <c r="Q102" i="17"/>
  <c r="O102" i="17"/>
  <c r="P102" i="17"/>
  <c r="Q94" i="17"/>
  <c r="O94" i="17"/>
  <c r="P94" i="17"/>
  <c r="P147" i="17"/>
  <c r="Q147" i="17"/>
  <c r="O147" i="17"/>
  <c r="Q200" i="17"/>
  <c r="O200" i="17"/>
  <c r="Q192" i="17"/>
  <c r="O192" i="17"/>
  <c r="P192" i="17"/>
  <c r="O184" i="17"/>
  <c r="P184" i="17"/>
  <c r="O176" i="17"/>
  <c r="P176" i="17"/>
  <c r="Q168" i="17"/>
  <c r="O168" i="17"/>
  <c r="O160" i="17"/>
  <c r="P160" i="17"/>
  <c r="O152" i="17"/>
  <c r="P152" i="17"/>
  <c r="O266" i="17"/>
  <c r="P266" i="17"/>
  <c r="Q266" i="17"/>
  <c r="O258" i="17"/>
  <c r="Q258" i="17"/>
  <c r="P258" i="17"/>
  <c r="P250" i="17"/>
  <c r="Q250" i="17"/>
  <c r="O250" i="17"/>
  <c r="P234" i="17"/>
  <c r="Q234" i="17"/>
  <c r="P226" i="17"/>
  <c r="O226" i="17"/>
  <c r="Q226" i="17"/>
  <c r="P218" i="17"/>
  <c r="Q218" i="17"/>
  <c r="O218" i="17"/>
  <c r="P210" i="17"/>
  <c r="Q210" i="17"/>
  <c r="O210" i="17"/>
  <c r="P324" i="17"/>
  <c r="Q324" i="17"/>
  <c r="Q316" i="17"/>
  <c r="O316" i="17"/>
  <c r="P316" i="17"/>
  <c r="P300" i="17"/>
  <c r="Q300" i="17"/>
  <c r="O300" i="17"/>
  <c r="P292" i="17"/>
  <c r="Q292" i="17"/>
  <c r="O284" i="17"/>
  <c r="Q284" i="17"/>
  <c r="O276" i="17"/>
  <c r="P276" i="17"/>
  <c r="Q276" i="17"/>
  <c r="P390" i="17"/>
  <c r="Q390" i="17"/>
  <c r="Q382" i="17"/>
  <c r="O382" i="17"/>
  <c r="Q374" i="17"/>
  <c r="O374" i="17"/>
  <c r="P374" i="17"/>
  <c r="O366" i="17"/>
  <c r="Q366" i="17"/>
  <c r="Q358" i="17"/>
  <c r="P358" i="17"/>
  <c r="O358" i="17"/>
  <c r="P350" i="17"/>
  <c r="Q350" i="17"/>
  <c r="O350" i="17"/>
  <c r="Q342" i="17"/>
  <c r="O342" i="17"/>
  <c r="P334" i="17"/>
  <c r="O334" i="17"/>
  <c r="Q334" i="17"/>
  <c r="P448" i="17"/>
  <c r="O448" i="17"/>
  <c r="Q448" i="17"/>
  <c r="P432" i="17"/>
  <c r="O432" i="17"/>
  <c r="Q432" i="17"/>
  <c r="P424" i="17"/>
  <c r="Q424" i="17"/>
  <c r="P416" i="17"/>
  <c r="O416" i="17"/>
  <c r="P408" i="17"/>
  <c r="Q408" i="17"/>
  <c r="O408" i="17"/>
  <c r="P400" i="17"/>
  <c r="O400" i="17"/>
  <c r="P392" i="17"/>
  <c r="Q392" i="17"/>
  <c r="P506" i="17"/>
  <c r="Q506" i="17"/>
  <c r="O506" i="17"/>
  <c r="P498" i="17"/>
  <c r="Q498" i="17"/>
  <c r="O498" i="17"/>
  <c r="P490" i="17"/>
  <c r="Q490" i="17"/>
  <c r="P482" i="17"/>
  <c r="Q482" i="17"/>
  <c r="Q474" i="17"/>
  <c r="P474" i="17"/>
  <c r="P466" i="17"/>
  <c r="O466" i="17"/>
  <c r="P564" i="17"/>
  <c r="Q564" i="17"/>
  <c r="P556" i="17"/>
  <c r="O556" i="17"/>
  <c r="P548" i="17"/>
  <c r="Q548" i="17"/>
  <c r="P540" i="17"/>
  <c r="O540" i="17"/>
  <c r="Q540" i="17"/>
  <c r="P532" i="17"/>
  <c r="O532" i="17"/>
  <c r="O630" i="17"/>
  <c r="P630" i="17"/>
  <c r="Q582" i="17"/>
  <c r="O582" i="17"/>
  <c r="O688" i="17"/>
  <c r="Q688" i="17"/>
  <c r="O680" i="17"/>
  <c r="P680" i="17"/>
  <c r="O672" i="17"/>
  <c r="Q672" i="17"/>
  <c r="O664" i="17"/>
  <c r="P664" i="17"/>
  <c r="Q664" i="17"/>
  <c r="O656" i="17"/>
  <c r="P656" i="17"/>
  <c r="P706" i="17"/>
  <c r="Q706" i="17"/>
  <c r="P698" i="17"/>
  <c r="Q698" i="17"/>
  <c r="O698" i="17"/>
  <c r="O878" i="17"/>
  <c r="P878" i="17"/>
  <c r="O870" i="17"/>
  <c r="P870" i="17"/>
  <c r="O862" i="17"/>
  <c r="P862" i="17"/>
  <c r="O854" i="17"/>
  <c r="P854" i="17"/>
  <c r="O846" i="17"/>
  <c r="P846" i="17"/>
  <c r="O838" i="17"/>
  <c r="P838" i="17"/>
  <c r="O830" i="17"/>
  <c r="P830" i="17"/>
  <c r="Q877" i="17"/>
  <c r="O869" i="17"/>
  <c r="Q847" i="17"/>
  <c r="O818" i="17"/>
  <c r="Q813" i="17"/>
  <c r="O805" i="17"/>
  <c r="Q796" i="17"/>
  <c r="O754" i="17"/>
  <c r="Q745" i="17"/>
  <c r="P737" i="17"/>
  <c r="O706" i="17"/>
  <c r="Q699" i="17"/>
  <c r="P686" i="17"/>
  <c r="Q678" i="17"/>
  <c r="P672" i="17"/>
  <c r="P665" i="17"/>
  <c r="P631" i="17"/>
  <c r="O590" i="17"/>
  <c r="P563" i="17"/>
  <c r="Q555" i="17"/>
  <c r="O269" i="17"/>
  <c r="O234" i="17"/>
  <c r="Q176" i="17"/>
  <c r="O118" i="17"/>
  <c r="P473" i="17"/>
  <c r="Q473" i="17"/>
  <c r="O629" i="17"/>
  <c r="P629" i="17"/>
  <c r="O597" i="17"/>
  <c r="P597" i="17"/>
  <c r="Q687" i="17"/>
  <c r="O687" i="17"/>
  <c r="Q655" i="17"/>
  <c r="O655" i="17"/>
  <c r="P655" i="17"/>
  <c r="P811" i="17"/>
  <c r="Q811" i="17"/>
  <c r="O813" i="17"/>
  <c r="P699" i="17"/>
  <c r="P657" i="17"/>
  <c r="P623" i="17"/>
  <c r="P555" i="17"/>
  <c r="O548" i="17"/>
  <c r="O392" i="17"/>
  <c r="Q308" i="17"/>
  <c r="P452" i="17"/>
  <c r="Q452" i="17"/>
  <c r="Q481" i="17"/>
  <c r="O481" i="17"/>
  <c r="P457" i="17"/>
  <c r="O457" i="17"/>
  <c r="O515" i="17"/>
  <c r="P515" i="17"/>
  <c r="O605" i="17"/>
  <c r="P605" i="17"/>
  <c r="Q695" i="17"/>
  <c r="O695" i="17"/>
  <c r="Q663" i="17"/>
  <c r="O663" i="17"/>
  <c r="Q697" i="17"/>
  <c r="O697" i="17"/>
  <c r="P779" i="17"/>
  <c r="Q779" i="17"/>
  <c r="O877" i="17"/>
  <c r="Q753" i="17"/>
  <c r="P745" i="17"/>
  <c r="O665" i="17"/>
  <c r="P74" i="17"/>
  <c r="Q74" i="17"/>
  <c r="O74" i="17"/>
  <c r="P26" i="17"/>
  <c r="Q26" i="17"/>
  <c r="O108" i="17"/>
  <c r="P108" i="17"/>
  <c r="Q108" i="17"/>
  <c r="Q190" i="17"/>
  <c r="O190" i="17"/>
  <c r="P190" i="17"/>
  <c r="Q166" i="17"/>
  <c r="O166" i="17"/>
  <c r="Q248" i="17"/>
  <c r="O248" i="17"/>
  <c r="P248" i="17"/>
  <c r="Q216" i="17"/>
  <c r="O216" i="17"/>
  <c r="P306" i="17"/>
  <c r="O306" i="17"/>
  <c r="O388" i="17"/>
  <c r="P388" i="17"/>
  <c r="O332" i="17"/>
  <c r="P332" i="17"/>
  <c r="O430" i="17"/>
  <c r="Q430" i="17"/>
  <c r="O488" i="17"/>
  <c r="P488" i="17"/>
  <c r="P456" i="17"/>
  <c r="Q456" i="17"/>
  <c r="P554" i="17"/>
  <c r="Q554" i="17"/>
  <c r="P514" i="17"/>
  <c r="Q514" i="17"/>
  <c r="Q736" i="17"/>
  <c r="O736" i="17"/>
  <c r="Q838" i="17"/>
  <c r="Q505" i="17"/>
  <c r="O505" i="17"/>
  <c r="Q489" i="17"/>
  <c r="O489" i="17"/>
  <c r="P489" i="17"/>
  <c r="Q531" i="17"/>
  <c r="O531" i="17"/>
  <c r="O621" i="17"/>
  <c r="P621" i="17"/>
  <c r="Q621" i="17"/>
  <c r="O589" i="17"/>
  <c r="P589" i="17"/>
  <c r="Q671" i="17"/>
  <c r="O671" i="17"/>
  <c r="P671" i="17"/>
  <c r="Q639" i="17"/>
  <c r="O639" i="17"/>
  <c r="Q705" i="17"/>
  <c r="P705" i="17"/>
  <c r="P803" i="17"/>
  <c r="Q803" i="17"/>
  <c r="P787" i="17"/>
  <c r="Q787" i="17"/>
  <c r="P763" i="17"/>
  <c r="Q763" i="17"/>
  <c r="P66" i="17"/>
  <c r="O66" i="17"/>
  <c r="Q66" i="17"/>
  <c r="P50" i="17"/>
  <c r="Q50" i="17"/>
  <c r="O50" i="17"/>
  <c r="P42" i="17"/>
  <c r="O42" i="17"/>
  <c r="Q42" i="17"/>
  <c r="O140" i="17"/>
  <c r="P140" i="17"/>
  <c r="Q140" i="17"/>
  <c r="O132" i="17"/>
  <c r="P132" i="17"/>
  <c r="O116" i="17"/>
  <c r="P116" i="17"/>
  <c r="Q116" i="17"/>
  <c r="O92" i="17"/>
  <c r="P92" i="17"/>
  <c r="Q198" i="17"/>
  <c r="O198" i="17"/>
  <c r="P198" i="17"/>
  <c r="Q174" i="17"/>
  <c r="O174" i="17"/>
  <c r="P174" i="17"/>
  <c r="Q150" i="17"/>
  <c r="O150" i="17"/>
  <c r="P150" i="17"/>
  <c r="P256" i="17"/>
  <c r="Q256" i="17"/>
  <c r="O240" i="17"/>
  <c r="P240" i="17"/>
  <c r="Q240" i="17"/>
  <c r="Q224" i="17"/>
  <c r="P224" i="17"/>
  <c r="O224" i="17"/>
  <c r="Q322" i="17"/>
  <c r="O322" i="17"/>
  <c r="P282" i="17"/>
  <c r="Q282" i="17"/>
  <c r="O282" i="17"/>
  <c r="Q380" i="17"/>
  <c r="P380" i="17"/>
  <c r="Q364" i="17"/>
  <c r="P364" i="17"/>
  <c r="O364" i="17"/>
  <c r="Q348" i="17"/>
  <c r="P348" i="17"/>
  <c r="P446" i="17"/>
  <c r="Q446" i="17"/>
  <c r="Q414" i="17"/>
  <c r="O414" i="17"/>
  <c r="O480" i="17"/>
  <c r="Q480" i="17"/>
  <c r="P464" i="17"/>
  <c r="O464" i="17"/>
  <c r="Q464" i="17"/>
  <c r="P570" i="17"/>
  <c r="Q570" i="17"/>
  <c r="O570" i="17"/>
  <c r="P546" i="17"/>
  <c r="Q546" i="17"/>
  <c r="P530" i="17"/>
  <c r="Q530" i="17"/>
  <c r="P628" i="17"/>
  <c r="Q628" i="17"/>
  <c r="P612" i="17"/>
  <c r="Q612" i="17"/>
  <c r="P596" i="17"/>
  <c r="O596" i="17"/>
  <c r="O694" i="17"/>
  <c r="P694" i="17"/>
  <c r="P638" i="17"/>
  <c r="Q638" i="17"/>
  <c r="Q744" i="17"/>
  <c r="O744" i="17"/>
  <c r="Q720" i="17"/>
  <c r="O720" i="17"/>
  <c r="Q712" i="17"/>
  <c r="O712" i="17"/>
  <c r="Q863" i="17"/>
  <c r="P855" i="17"/>
  <c r="Q812" i="17"/>
  <c r="P804" i="17"/>
  <c r="O787" i="17"/>
  <c r="P778" i="17"/>
  <c r="Q765" i="17"/>
  <c r="O757" i="17"/>
  <c r="P753" i="17"/>
  <c r="P744" i="17"/>
  <c r="O723" i="17"/>
  <c r="P714" i="17"/>
  <c r="Q704" i="17"/>
  <c r="P670" i="17"/>
  <c r="P663" i="17"/>
  <c r="P649" i="17"/>
  <c r="Q629" i="17"/>
  <c r="P615" i="17"/>
  <c r="P382" i="17"/>
  <c r="Q332" i="17"/>
  <c r="P308" i="17"/>
  <c r="O292" i="17"/>
  <c r="Q152" i="17"/>
  <c r="P73" i="17"/>
  <c r="O73" i="17"/>
  <c r="Q73" i="17"/>
  <c r="P65" i="17"/>
  <c r="Q65" i="17"/>
  <c r="O65" i="17"/>
  <c r="P57" i="17"/>
  <c r="Q57" i="17"/>
  <c r="P49" i="17"/>
  <c r="Q49" i="17"/>
  <c r="O49" i="17"/>
  <c r="P41" i="17"/>
  <c r="O41" i="17"/>
  <c r="Q41" i="17"/>
  <c r="P33" i="17"/>
  <c r="Q33" i="17"/>
  <c r="O33" i="17"/>
  <c r="Q86" i="17"/>
  <c r="O86" i="17"/>
  <c r="P139" i="17"/>
  <c r="O139" i="17"/>
  <c r="P131" i="17"/>
  <c r="Q131" i="17"/>
  <c r="O123" i="17"/>
  <c r="P123" i="17"/>
  <c r="P115" i="17"/>
  <c r="Q115" i="17"/>
  <c r="P107" i="17"/>
  <c r="Q107" i="17"/>
  <c r="O99" i="17"/>
  <c r="P99" i="17"/>
  <c r="O91" i="17"/>
  <c r="P91" i="17"/>
  <c r="O197" i="17"/>
  <c r="P197" i="17"/>
  <c r="Q197" i="17"/>
  <c r="O189" i="17"/>
  <c r="P189" i="17"/>
  <c r="O173" i="17"/>
  <c r="P173" i="17"/>
  <c r="O165" i="17"/>
  <c r="P165" i="17"/>
  <c r="Q165" i="17"/>
  <c r="O157" i="17"/>
  <c r="P157" i="17"/>
  <c r="O149" i="17"/>
  <c r="P149" i="17"/>
  <c r="Q149" i="17"/>
  <c r="Q263" i="17"/>
  <c r="P263" i="17"/>
  <c r="O255" i="17"/>
  <c r="P255" i="17"/>
  <c r="Q255" i="17"/>
  <c r="Q247" i="17"/>
  <c r="O247" i="17"/>
  <c r="P247" i="17"/>
  <c r="Q239" i="17"/>
  <c r="O239" i="17"/>
  <c r="P239" i="17"/>
  <c r="Q231" i="17"/>
  <c r="O231" i="17"/>
  <c r="P231" i="17"/>
  <c r="Q223" i="17"/>
  <c r="P223" i="17"/>
  <c r="O223" i="17"/>
  <c r="Q215" i="17"/>
  <c r="O215" i="17"/>
  <c r="P215" i="17"/>
  <c r="O329" i="17"/>
  <c r="P329" i="17"/>
  <c r="Q329" i="17"/>
  <c r="O321" i="17"/>
  <c r="P321" i="17"/>
  <c r="Q313" i="17"/>
  <c r="O313" i="17"/>
  <c r="Q305" i="17"/>
  <c r="O305" i="17"/>
  <c r="O297" i="17"/>
  <c r="P297" i="17"/>
  <c r="Q289" i="17"/>
  <c r="O289" i="17"/>
  <c r="P289" i="17"/>
  <c r="Q281" i="17"/>
  <c r="P281" i="17"/>
  <c r="O273" i="17"/>
  <c r="Q273" i="17"/>
  <c r="O387" i="17"/>
  <c r="P387" i="17"/>
  <c r="Q387" i="17"/>
  <c r="O379" i="17"/>
  <c r="P379" i="17"/>
  <c r="Q379" i="17"/>
  <c r="O371" i="17"/>
  <c r="Q371" i="17"/>
  <c r="O363" i="17"/>
  <c r="Q363" i="17"/>
  <c r="O355" i="17"/>
  <c r="Q355" i="17"/>
  <c r="P355" i="17"/>
  <c r="O347" i="17"/>
  <c r="P347" i="17"/>
  <c r="Q347" i="17"/>
  <c r="O339" i="17"/>
  <c r="P339" i="17"/>
  <c r="O331" i="17"/>
  <c r="P331" i="17"/>
  <c r="Q445" i="17"/>
  <c r="O445" i="17"/>
  <c r="P445" i="17"/>
  <c r="Q437" i="17"/>
  <c r="P437" i="17"/>
  <c r="Q429" i="17"/>
  <c r="O429" i="17"/>
  <c r="Q421" i="17"/>
  <c r="O421" i="17"/>
  <c r="P421" i="17"/>
  <c r="Q413" i="17"/>
  <c r="P413" i="17"/>
  <c r="Q405" i="17"/>
  <c r="P405" i="17"/>
  <c r="O405" i="17"/>
  <c r="Q397" i="17"/>
  <c r="P397" i="17"/>
  <c r="O397" i="17"/>
  <c r="Q511" i="17"/>
  <c r="O511" i="17"/>
  <c r="Q503" i="17"/>
  <c r="O503" i="17"/>
  <c r="Q495" i="17"/>
  <c r="O495" i="17"/>
  <c r="Q487" i="17"/>
  <c r="O487" i="17"/>
  <c r="P479" i="17"/>
  <c r="Q479" i="17"/>
  <c r="O479" i="17"/>
  <c r="O471" i="17"/>
  <c r="P471" i="17"/>
  <c r="P463" i="17"/>
  <c r="Q463" i="17"/>
  <c r="Q455" i="17"/>
  <c r="O455" i="17"/>
  <c r="Q569" i="17"/>
  <c r="O569" i="17"/>
  <c r="Q561" i="17"/>
  <c r="P561" i="17"/>
  <c r="Q553" i="17"/>
  <c r="O553" i="17"/>
  <c r="P553" i="17"/>
  <c r="Q545" i="17"/>
  <c r="O545" i="17"/>
  <c r="P574" i="17"/>
  <c r="Q574" i="17"/>
  <c r="Q595" i="17"/>
  <c r="O595" i="17"/>
  <c r="P587" i="17"/>
  <c r="Q587" i="17"/>
  <c r="O579" i="17"/>
  <c r="P579" i="17"/>
  <c r="O693" i="17"/>
  <c r="P693" i="17"/>
  <c r="O685" i="17"/>
  <c r="P685" i="17"/>
  <c r="Q685" i="17"/>
  <c r="O677" i="17"/>
  <c r="P677" i="17"/>
  <c r="Q677" i="17"/>
  <c r="O669" i="17"/>
  <c r="P669" i="17"/>
  <c r="O661" i="17"/>
  <c r="P661" i="17"/>
  <c r="O653" i="17"/>
  <c r="P653" i="17"/>
  <c r="O645" i="17"/>
  <c r="P645" i="17"/>
  <c r="O637" i="17"/>
  <c r="P637" i="17"/>
  <c r="Q637" i="17"/>
  <c r="Q703" i="17"/>
  <c r="O703" i="17"/>
  <c r="P875" i="17"/>
  <c r="Q875" i="17"/>
  <c r="P867" i="17"/>
  <c r="Q867" i="17"/>
  <c r="P859" i="17"/>
  <c r="Q859" i="17"/>
  <c r="P851" i="17"/>
  <c r="Q851" i="17"/>
  <c r="P843" i="17"/>
  <c r="Q843" i="17"/>
  <c r="P835" i="17"/>
  <c r="Q835" i="17"/>
  <c r="P827" i="17"/>
  <c r="Q827" i="17"/>
  <c r="P876" i="17"/>
  <c r="Q871" i="17"/>
  <c r="O868" i="17"/>
  <c r="P863" i="17"/>
  <c r="O859" i="17"/>
  <c r="P850" i="17"/>
  <c r="Q846" i="17"/>
  <c r="O842" i="17"/>
  <c r="Q837" i="17"/>
  <c r="O829" i="17"/>
  <c r="Q820" i="17"/>
  <c r="P812" i="17"/>
  <c r="P786" i="17"/>
  <c r="Q782" i="17"/>
  <c r="O778" i="17"/>
  <c r="Q773" i="17"/>
  <c r="Q769" i="17"/>
  <c r="O765" i="17"/>
  <c r="P761" i="17"/>
  <c r="Q756" i="17"/>
  <c r="P748" i="17"/>
  <c r="Q743" i="17"/>
  <c r="P735" i="17"/>
  <c r="O731" i="17"/>
  <c r="P722" i="17"/>
  <c r="O714" i="17"/>
  <c r="P704" i="17"/>
  <c r="P662" i="17"/>
  <c r="Q656" i="17"/>
  <c r="O649" i="17"/>
  <c r="O642" i="17"/>
  <c r="Q635" i="17"/>
  <c r="O628" i="17"/>
  <c r="P622" i="17"/>
  <c r="Q614" i="17"/>
  <c r="P608" i="17"/>
  <c r="O588" i="17"/>
  <c r="Q580" i="17"/>
  <c r="O574" i="17"/>
  <c r="O554" i="17"/>
  <c r="O547" i="17"/>
  <c r="Q539" i="17"/>
  <c r="O526" i="17"/>
  <c r="P520" i="17"/>
  <c r="Q512" i="17"/>
  <c r="P505" i="17"/>
  <c r="O478" i="17"/>
  <c r="O462" i="17"/>
  <c r="O452" i="17"/>
  <c r="P444" i="17"/>
  <c r="P434" i="17"/>
  <c r="O426" i="17"/>
  <c r="O390" i="17"/>
  <c r="O380" i="17"/>
  <c r="Q331" i="17"/>
  <c r="P318" i="17"/>
  <c r="Q306" i="17"/>
  <c r="Q290" i="17"/>
  <c r="Q278" i="17"/>
  <c r="Q262" i="17"/>
  <c r="Q244" i="17"/>
  <c r="Q205" i="17"/>
  <c r="Q189" i="17"/>
  <c r="Q91" i="17"/>
  <c r="Q52" i="17"/>
  <c r="Q497" i="17"/>
  <c r="P497" i="17"/>
  <c r="P465" i="17"/>
  <c r="Q465" i="17"/>
  <c r="P523" i="17"/>
  <c r="Q523" i="17"/>
  <c r="O613" i="17"/>
  <c r="P613" i="17"/>
  <c r="Q613" i="17"/>
  <c r="O581" i="17"/>
  <c r="P581" i="17"/>
  <c r="Q679" i="17"/>
  <c r="O679" i="17"/>
  <c r="Q647" i="17"/>
  <c r="O647" i="17"/>
  <c r="P647" i="17"/>
  <c r="P795" i="17"/>
  <c r="Q795" i="17"/>
  <c r="P771" i="17"/>
  <c r="Q771" i="17"/>
  <c r="Q821" i="17"/>
  <c r="O779" i="17"/>
  <c r="O715" i="17"/>
  <c r="P82" i="17"/>
  <c r="Q82" i="17"/>
  <c r="P58" i="17"/>
  <c r="Q58" i="17"/>
  <c r="O58" i="17"/>
  <c r="P34" i="17"/>
  <c r="O34" i="17"/>
  <c r="O124" i="17"/>
  <c r="P124" i="17"/>
  <c r="Q124" i="17"/>
  <c r="O100" i="17"/>
  <c r="Q100" i="17"/>
  <c r="P100" i="17"/>
  <c r="Q206" i="17"/>
  <c r="O206" i="17"/>
  <c r="P206" i="17"/>
  <c r="Q182" i="17"/>
  <c r="O182" i="17"/>
  <c r="P182" i="17"/>
  <c r="Q158" i="17"/>
  <c r="O158" i="17"/>
  <c r="P158" i="17"/>
  <c r="P264" i="17"/>
  <c r="Q264" i="17"/>
  <c r="O264" i="17"/>
  <c r="Q232" i="17"/>
  <c r="P232" i="17"/>
  <c r="O232" i="17"/>
  <c r="O314" i="17"/>
  <c r="Q314" i="17"/>
  <c r="P274" i="17"/>
  <c r="Q274" i="17"/>
  <c r="O372" i="17"/>
  <c r="P372" i="17"/>
  <c r="P356" i="17"/>
  <c r="Q356" i="17"/>
  <c r="P340" i="17"/>
  <c r="O340" i="17"/>
  <c r="Q340" i="17"/>
  <c r="P438" i="17"/>
  <c r="O438" i="17"/>
  <c r="O422" i="17"/>
  <c r="P422" i="17"/>
  <c r="O398" i="17"/>
  <c r="Q398" i="17"/>
  <c r="O496" i="17"/>
  <c r="Q496" i="17"/>
  <c r="O472" i="17"/>
  <c r="Q472" i="17"/>
  <c r="P562" i="17"/>
  <c r="Q562" i="17"/>
  <c r="O562" i="17"/>
  <c r="P538" i="17"/>
  <c r="Q538" i="17"/>
  <c r="P522" i="17"/>
  <c r="Q522" i="17"/>
  <c r="O522" i="17"/>
  <c r="P620" i="17"/>
  <c r="O620" i="17"/>
  <c r="P604" i="17"/>
  <c r="O604" i="17"/>
  <c r="Q604" i="17"/>
  <c r="Q646" i="17"/>
  <c r="O646" i="17"/>
  <c r="Q752" i="17"/>
  <c r="O752" i="17"/>
  <c r="Q728" i="17"/>
  <c r="O728" i="17"/>
  <c r="Q876" i="17"/>
  <c r="Q829" i="17"/>
  <c r="O821" i="17"/>
  <c r="O770" i="17"/>
  <c r="P697" i="17"/>
  <c r="O657" i="17"/>
  <c r="Q622" i="17"/>
  <c r="Q588" i="17"/>
  <c r="P575" i="17"/>
  <c r="P547" i="17"/>
  <c r="Q400" i="17"/>
  <c r="P168" i="17"/>
  <c r="Q92" i="17"/>
  <c r="Q34" i="17"/>
  <c r="P81" i="17"/>
  <c r="O81" i="17"/>
  <c r="Q81" i="17"/>
  <c r="O80" i="17"/>
  <c r="P80" i="17"/>
  <c r="Q72" i="17"/>
  <c r="P72" i="17"/>
  <c r="Q64" i="17"/>
  <c r="O64" i="17"/>
  <c r="P64" i="17"/>
  <c r="O56" i="17"/>
  <c r="P56" i="17"/>
  <c r="Q56" i="17"/>
  <c r="O48" i="17"/>
  <c r="P48" i="17"/>
  <c r="Q48" i="17"/>
  <c r="Q40" i="17"/>
  <c r="O40" i="17"/>
  <c r="P40" i="17"/>
  <c r="O32" i="17"/>
  <c r="P32" i="17"/>
  <c r="P146" i="17"/>
  <c r="O146" i="17"/>
  <c r="Q146" i="17"/>
  <c r="P138" i="17"/>
  <c r="O138" i="17"/>
  <c r="Q138" i="17"/>
  <c r="P130" i="17"/>
  <c r="O130" i="17"/>
  <c r="Q130" i="17"/>
  <c r="P122" i="17"/>
  <c r="Q122" i="17"/>
  <c r="O122" i="17"/>
  <c r="P114" i="17"/>
  <c r="O114" i="17"/>
  <c r="Q114" i="17"/>
  <c r="P106" i="17"/>
  <c r="Q106" i="17"/>
  <c r="P98" i="17"/>
  <c r="O98" i="17"/>
  <c r="Q98" i="17"/>
  <c r="P90" i="17"/>
  <c r="Q90" i="17"/>
  <c r="O90" i="17"/>
  <c r="O204" i="17"/>
  <c r="P204" i="17"/>
  <c r="Q204" i="17"/>
  <c r="O196" i="17"/>
  <c r="P196" i="17"/>
  <c r="O188" i="17"/>
  <c r="P188" i="17"/>
  <c r="Q188" i="17"/>
  <c r="O180" i="17"/>
  <c r="P180" i="17"/>
  <c r="Q180" i="17"/>
  <c r="O172" i="17"/>
  <c r="P172" i="17"/>
  <c r="Q172" i="17"/>
  <c r="O164" i="17"/>
  <c r="P164" i="17"/>
  <c r="Q164" i="17"/>
  <c r="O156" i="17"/>
  <c r="Q156" i="17"/>
  <c r="O148" i="17"/>
  <c r="Q148" i="17"/>
  <c r="O254" i="17"/>
  <c r="P254" i="17"/>
  <c r="Q254" i="17"/>
  <c r="Q246" i="17"/>
  <c r="O246" i="17"/>
  <c r="P246" i="17"/>
  <c r="Q238" i="17"/>
  <c r="O238" i="17"/>
  <c r="Q230" i="17"/>
  <c r="O230" i="17"/>
  <c r="P230" i="17"/>
  <c r="Q222" i="17"/>
  <c r="O222" i="17"/>
  <c r="P222" i="17"/>
  <c r="Q214" i="17"/>
  <c r="P214" i="17"/>
  <c r="P328" i="17"/>
  <c r="O328" i="17"/>
  <c r="P320" i="17"/>
  <c r="O320" i="17"/>
  <c r="Q320" i="17"/>
  <c r="P312" i="17"/>
  <c r="O312" i="17"/>
  <c r="Q312" i="17"/>
  <c r="P304" i="17"/>
  <c r="Q304" i="17"/>
  <c r="O304" i="17"/>
  <c r="P296" i="17"/>
  <c r="Q296" i="17"/>
  <c r="P288" i="17"/>
  <c r="Q288" i="17"/>
  <c r="O288" i="17"/>
  <c r="P280" i="17"/>
  <c r="Q280" i="17"/>
  <c r="P272" i="17"/>
  <c r="Q272" i="17"/>
  <c r="O272" i="17"/>
  <c r="Q386" i="17"/>
  <c r="P386" i="17"/>
  <c r="O378" i="17"/>
  <c r="Q378" i="17"/>
  <c r="Q370" i="17"/>
  <c r="O370" i="17"/>
  <c r="P362" i="17"/>
  <c r="Q362" i="17"/>
  <c r="Q354" i="17"/>
  <c r="O354" i="17"/>
  <c r="O338" i="17"/>
  <c r="P338" i="17"/>
  <c r="O391" i="17"/>
  <c r="Q391" i="17"/>
  <c r="O436" i="17"/>
  <c r="P436" i="17"/>
  <c r="Q436" i="17"/>
  <c r="Q428" i="17"/>
  <c r="O428" i="17"/>
  <c r="Q420" i="17"/>
  <c r="P420" i="17"/>
  <c r="P404" i="17"/>
  <c r="Q404" i="17"/>
  <c r="O404" i="17"/>
  <c r="P396" i="17"/>
  <c r="Q396" i="17"/>
  <c r="P510" i="17"/>
  <c r="Q510" i="17"/>
  <c r="O502" i="17"/>
  <c r="P502" i="17"/>
  <c r="P470" i="17"/>
  <c r="Q470" i="17"/>
  <c r="P454" i="17"/>
  <c r="Q454" i="17"/>
  <c r="O560" i="17"/>
  <c r="Q560" i="17"/>
  <c r="O552" i="17"/>
  <c r="P552" i="17"/>
  <c r="O544" i="17"/>
  <c r="Q544" i="17"/>
  <c r="O536" i="17"/>
  <c r="P536" i="17"/>
  <c r="Q536" i="17"/>
  <c r="O528" i="17"/>
  <c r="P528" i="17"/>
  <c r="P634" i="17"/>
  <c r="Q634" i="17"/>
  <c r="O634" i="17"/>
  <c r="P626" i="17"/>
  <c r="Q626" i="17"/>
  <c r="O626" i="17"/>
  <c r="P618" i="17"/>
  <c r="Q618" i="17"/>
  <c r="P610" i="17"/>
  <c r="Q610" i="17"/>
  <c r="P602" i="17"/>
  <c r="Q602" i="17"/>
  <c r="P594" i="17"/>
  <c r="Q594" i="17"/>
  <c r="P586" i="17"/>
  <c r="Q586" i="17"/>
  <c r="O586" i="17"/>
  <c r="P578" i="17"/>
  <c r="Q578" i="17"/>
  <c r="P692" i="17"/>
  <c r="Q692" i="17"/>
  <c r="P684" i="17"/>
  <c r="O684" i="17"/>
  <c r="P676" i="17"/>
  <c r="Q676" i="17"/>
  <c r="P668" i="17"/>
  <c r="O668" i="17"/>
  <c r="Q668" i="17"/>
  <c r="P660" i="17"/>
  <c r="O660" i="17"/>
  <c r="O750" i="17"/>
  <c r="P750" i="17"/>
  <c r="O742" i="17"/>
  <c r="P742" i="17"/>
  <c r="O734" i="17"/>
  <c r="P734" i="17"/>
  <c r="O726" i="17"/>
  <c r="P726" i="17"/>
  <c r="O718" i="17"/>
  <c r="P718" i="17"/>
  <c r="O710" i="17"/>
  <c r="P710" i="17"/>
  <c r="P702" i="17"/>
  <c r="Q702" i="17"/>
  <c r="Q816" i="17"/>
  <c r="O816" i="17"/>
  <c r="Q808" i="17"/>
  <c r="O808" i="17"/>
  <c r="Q800" i="17"/>
  <c r="O800" i="17"/>
  <c r="Q792" i="17"/>
  <c r="O792" i="17"/>
  <c r="Q784" i="17"/>
  <c r="O784" i="17"/>
  <c r="Q776" i="17"/>
  <c r="O776" i="17"/>
  <c r="Q768" i="17"/>
  <c r="O768" i="17"/>
  <c r="Q760" i="17"/>
  <c r="O760" i="17"/>
  <c r="O867" i="17"/>
  <c r="P858" i="17"/>
  <c r="Q854" i="17"/>
  <c r="O850" i="17"/>
  <c r="Q845" i="17"/>
  <c r="O837" i="17"/>
  <c r="P824" i="17"/>
  <c r="O803" i="17"/>
  <c r="P794" i="17"/>
  <c r="Q790" i="17"/>
  <c r="O786" i="17"/>
  <c r="Q781" i="17"/>
  <c r="Q777" i="17"/>
  <c r="O773" i="17"/>
  <c r="P769" i="17"/>
  <c r="P760" i="17"/>
  <c r="O739" i="17"/>
  <c r="P730" i="17"/>
  <c r="Q726" i="17"/>
  <c r="O722" i="17"/>
  <c r="Q713" i="17"/>
  <c r="P703" i="17"/>
  <c r="O689" i="17"/>
  <c r="Q669" i="17"/>
  <c r="O662" i="17"/>
  <c r="Q654" i="17"/>
  <c r="Q648" i="17"/>
  <c r="O641" i="17"/>
  <c r="P635" i="17"/>
  <c r="Q620" i="17"/>
  <c r="O587" i="17"/>
  <c r="O580" i="17"/>
  <c r="Q572" i="17"/>
  <c r="Q566" i="17"/>
  <c r="Q552" i="17"/>
  <c r="O546" i="17"/>
  <c r="O539" i="17"/>
  <c r="Q532" i="17"/>
  <c r="P518" i="17"/>
  <c r="P512" i="17"/>
  <c r="Q504" i="17"/>
  <c r="O484" i="17"/>
  <c r="P442" i="17"/>
  <c r="O434" i="17"/>
  <c r="O424" i="17"/>
  <c r="Q416" i="17"/>
  <c r="P398" i="17"/>
  <c r="P378" i="17"/>
  <c r="P354" i="17"/>
  <c r="P342" i="17"/>
  <c r="P305" i="17"/>
  <c r="P290" i="17"/>
  <c r="O274" i="17"/>
  <c r="P262" i="17"/>
  <c r="Q242" i="17"/>
  <c r="P205" i="17"/>
  <c r="Q184" i="17"/>
  <c r="Q128" i="17"/>
  <c r="O107" i="17"/>
  <c r="P86" i="17"/>
  <c r="Q68" i="17"/>
  <c r="P822" i="17"/>
  <c r="Q819" i="17"/>
  <c r="AN25" i="17"/>
  <c r="AN26" i="17"/>
  <c r="AN27" i="17"/>
  <c r="AN28" i="17"/>
  <c r="AN29" i="17"/>
  <c r="AN30" i="17"/>
  <c r="AN31" i="17"/>
  <c r="AN32" i="17"/>
  <c r="AN33" i="17"/>
  <c r="AN34" i="17"/>
  <c r="AN35" i="17"/>
  <c r="AN36" i="17"/>
  <c r="AN37" i="17"/>
  <c r="AN38" i="17"/>
  <c r="AN39" i="17"/>
  <c r="AN40" i="17"/>
  <c r="AN41" i="17"/>
  <c r="AN42" i="17"/>
  <c r="AN43" i="17"/>
  <c r="AN44" i="17"/>
  <c r="AN45" i="17"/>
  <c r="AN46" i="17"/>
  <c r="AN47" i="17"/>
  <c r="AN48" i="17"/>
  <c r="AN49" i="17"/>
  <c r="AN50" i="17"/>
  <c r="AN51" i="17"/>
  <c r="AN52" i="17"/>
  <c r="AN53" i="17"/>
  <c r="AN54" i="17"/>
  <c r="AN55" i="17"/>
  <c r="AN56" i="17"/>
  <c r="AN57" i="17"/>
  <c r="AN58" i="17"/>
  <c r="AN59" i="17"/>
  <c r="AN60" i="17"/>
  <c r="AN61" i="17"/>
  <c r="AN62" i="17"/>
  <c r="AN63" i="17"/>
  <c r="AN64" i="17"/>
  <c r="AN65" i="17"/>
  <c r="AN66" i="17"/>
  <c r="AN67" i="17"/>
  <c r="AN68" i="17"/>
  <c r="AN69" i="17"/>
  <c r="AN70" i="17"/>
  <c r="AN71" i="17"/>
  <c r="AN72" i="17"/>
  <c r="AN73" i="17"/>
  <c r="AN74" i="17"/>
  <c r="AN75" i="17"/>
  <c r="AN76" i="17"/>
  <c r="AN77" i="17"/>
  <c r="AN78" i="17"/>
  <c r="AN79" i="17"/>
  <c r="AN80" i="17"/>
  <c r="AN81" i="17"/>
  <c r="AN82" i="17"/>
  <c r="AN83" i="17"/>
  <c r="AN84" i="17"/>
  <c r="AN85" i="17"/>
  <c r="AN86" i="17"/>
  <c r="AN87" i="17"/>
  <c r="AN88" i="17"/>
  <c r="AN89" i="17"/>
  <c r="AN90" i="17"/>
  <c r="AN91" i="17"/>
  <c r="AN92" i="17"/>
  <c r="AN93" i="17"/>
  <c r="AN94" i="17"/>
  <c r="AN95" i="17"/>
  <c r="AN96" i="17"/>
  <c r="AN97" i="17"/>
  <c r="AN98" i="17"/>
  <c r="AN99" i="17"/>
  <c r="AN100" i="17"/>
  <c r="AN101" i="17"/>
  <c r="AN102" i="17"/>
  <c r="AN103" i="17"/>
  <c r="AN104" i="17"/>
  <c r="AN105" i="17"/>
  <c r="AN106" i="17"/>
  <c r="AN107" i="17"/>
  <c r="AN108" i="17"/>
  <c r="AN109" i="17"/>
  <c r="AN110" i="17"/>
  <c r="AN111" i="17"/>
  <c r="AN112" i="17"/>
  <c r="AN113" i="17"/>
  <c r="AN114" i="17"/>
  <c r="AN115" i="17"/>
  <c r="AN116" i="17"/>
  <c r="AN117" i="17"/>
  <c r="AN118" i="17"/>
  <c r="AN119" i="17"/>
  <c r="AN120" i="17"/>
  <c r="AN121" i="17"/>
  <c r="AN122" i="17"/>
  <c r="AN123" i="17"/>
  <c r="AN124" i="17"/>
  <c r="AN125" i="17"/>
  <c r="AN126" i="17"/>
  <c r="AN127" i="17"/>
  <c r="AN128" i="17"/>
  <c r="AN129" i="17"/>
  <c r="AN130" i="17"/>
  <c r="AN131" i="17"/>
  <c r="AN132" i="17"/>
  <c r="AN133" i="17"/>
  <c r="AN134" i="17"/>
  <c r="AN135" i="17"/>
  <c r="AN136" i="17"/>
  <c r="AN137" i="17"/>
  <c r="AN138" i="17"/>
  <c r="AN139" i="17"/>
  <c r="AN140" i="17"/>
  <c r="AN141" i="17"/>
  <c r="AN142" i="17"/>
  <c r="AN143" i="17"/>
  <c r="AN144" i="17"/>
  <c r="AN145" i="17"/>
  <c r="U4" i="1"/>
  <c r="AB5" i="1"/>
  <c r="AB6" i="1" s="1"/>
  <c r="AB7" i="1" s="1"/>
  <c r="AB8" i="1" s="1"/>
  <c r="AB9" i="1" s="1"/>
  <c r="AB10" i="1" s="1"/>
  <c r="AB11" i="1" s="1"/>
  <c r="AB12" i="1" s="1"/>
  <c r="AB13" i="1" s="1"/>
  <c r="AB14" i="1" s="1"/>
  <c r="AB15" i="1" s="1"/>
  <c r="AB16" i="1" s="1"/>
  <c r="AB17" i="1" s="1"/>
  <c r="AB18" i="1" s="1"/>
  <c r="AB19" i="1" s="1"/>
  <c r="AB20" i="1" s="1"/>
  <c r="AB21" i="1" s="1"/>
  <c r="AB22" i="1" s="1"/>
  <c r="AB23" i="1" s="1"/>
  <c r="AB24" i="1" s="1"/>
  <c r="AB25" i="1" s="1"/>
  <c r="AB26" i="1" s="1"/>
  <c r="AB27" i="1" s="1"/>
  <c r="AB28" i="1" s="1"/>
  <c r="AB29" i="1" s="1"/>
  <c r="AB30" i="1" s="1"/>
  <c r="AB31" i="1" s="1"/>
  <c r="AB32" i="1" s="1"/>
  <c r="AB33" i="1" s="1"/>
  <c r="AB34" i="1" s="1"/>
  <c r="AB35" i="1" s="1"/>
  <c r="AB36" i="1" s="1"/>
  <c r="AB37" i="1" s="1"/>
  <c r="AB38" i="1" s="1"/>
  <c r="AB39" i="1" s="1"/>
  <c r="AB40" i="1" s="1"/>
  <c r="AB41" i="1" s="1"/>
  <c r="AB42" i="1" s="1"/>
  <c r="AB43" i="1" s="1"/>
  <c r="AB44" i="1" s="1"/>
  <c r="AB45" i="1" s="1"/>
  <c r="AB46" i="1" s="1"/>
  <c r="AB47" i="1" s="1"/>
  <c r="AB48" i="1" s="1"/>
  <c r="AB49" i="1" s="1"/>
  <c r="AB50" i="1" s="1"/>
  <c r="AB51" i="1" s="1"/>
  <c r="AB52" i="1" s="1"/>
  <c r="AB53" i="1" s="1"/>
  <c r="AB54" i="1" s="1"/>
  <c r="AB55" i="1" s="1"/>
  <c r="AB56" i="1" s="1"/>
  <c r="AB57" i="1" s="1"/>
  <c r="AB58" i="1" s="1"/>
  <c r="AB59" i="1" s="1"/>
  <c r="AB60" i="1" s="1"/>
  <c r="AB61" i="1" s="1"/>
  <c r="AB62" i="1" s="1"/>
  <c r="AB63" i="1" s="1"/>
  <c r="AB64" i="1" s="1"/>
  <c r="AB65" i="1" s="1"/>
  <c r="AB66" i="1" s="1"/>
  <c r="AB67" i="1" s="1"/>
  <c r="AB68" i="1" s="1"/>
  <c r="AB69" i="1" s="1"/>
  <c r="AB70" i="1" s="1"/>
  <c r="AB71" i="1" s="1"/>
  <c r="AB72" i="1" s="1"/>
  <c r="AB73" i="1" s="1"/>
  <c r="AB74" i="1" s="1"/>
  <c r="AB75" i="1" s="1"/>
  <c r="AB76" i="1" s="1"/>
  <c r="AB77" i="1" s="1"/>
  <c r="AB78" i="1" s="1"/>
  <c r="AB79" i="1" s="1"/>
  <c r="AB80" i="1" s="1"/>
  <c r="AB81" i="1" s="1"/>
  <c r="AB82" i="1" s="1"/>
  <c r="AB83" i="1" s="1"/>
  <c r="AB84" i="1" s="1"/>
  <c r="AB85" i="1" s="1"/>
  <c r="AB86" i="1" s="1"/>
  <c r="AB87" i="1" s="1"/>
  <c r="AB88" i="1" s="1"/>
  <c r="AB89" i="1" s="1"/>
  <c r="AB90" i="1" s="1"/>
  <c r="AB91" i="1" s="1"/>
  <c r="AB92" i="1" s="1"/>
  <c r="AB93" i="1" s="1"/>
  <c r="AB94" i="1" s="1"/>
  <c r="AB95" i="1" s="1"/>
  <c r="AB96" i="1" s="1"/>
  <c r="AB97" i="1" s="1"/>
  <c r="AB98" i="1" s="1"/>
  <c r="AB99" i="1" s="1"/>
  <c r="AB100" i="1" s="1"/>
  <c r="AB101" i="1" s="1"/>
  <c r="AB102" i="1" s="1"/>
  <c r="AB103" i="1" s="1"/>
  <c r="AB104" i="1" s="1"/>
  <c r="AB105" i="1" s="1"/>
  <c r="AB106" i="1" s="1"/>
  <c r="AB107" i="1" s="1"/>
  <c r="AB108" i="1" s="1"/>
  <c r="AB109" i="1" s="1"/>
  <c r="AB110" i="1" s="1"/>
  <c r="AB111" i="1" s="1"/>
  <c r="AB112" i="1" s="1"/>
  <c r="AB113" i="1" s="1"/>
  <c r="AB114" i="1" s="1"/>
  <c r="AB115" i="1" s="1"/>
  <c r="AB116" i="1" s="1"/>
  <c r="AB117" i="1" s="1"/>
  <c r="AB118" i="1" s="1"/>
  <c r="AB119" i="1" s="1"/>
  <c r="AB120" i="1" s="1"/>
  <c r="AB121" i="1" s="1"/>
  <c r="AB122" i="1" s="1"/>
  <c r="AB123" i="1" s="1"/>
  <c r="AB124" i="1" s="1"/>
  <c r="AD26" i="20"/>
  <c r="AD27" i="20"/>
  <c r="AD28" i="20"/>
  <c r="AD29" i="20"/>
  <c r="AD30" i="20"/>
  <c r="AD31" i="20"/>
  <c r="AD32" i="20"/>
  <c r="AD33" i="20"/>
  <c r="AD34" i="20"/>
  <c r="AD35" i="20"/>
  <c r="AD36" i="20"/>
  <c r="AD37" i="20"/>
  <c r="AD38" i="20"/>
  <c r="AD39" i="20"/>
  <c r="AD40" i="20"/>
  <c r="AD41" i="20"/>
  <c r="AD42" i="20"/>
  <c r="AD43" i="20"/>
  <c r="AD44" i="20"/>
  <c r="AD45" i="20"/>
  <c r="AD46" i="20"/>
  <c r="AD47" i="20"/>
  <c r="AD48" i="20"/>
  <c r="AD49" i="20"/>
  <c r="AD50" i="20"/>
  <c r="AD51" i="20"/>
  <c r="AD52" i="20"/>
  <c r="AD53" i="20"/>
  <c r="AD54" i="20"/>
  <c r="AD55" i="20"/>
  <c r="AD56" i="20"/>
  <c r="AD57" i="20"/>
  <c r="AD58" i="20"/>
  <c r="AD59" i="20"/>
  <c r="AD60" i="20"/>
  <c r="AD61" i="20"/>
  <c r="AD62" i="20"/>
  <c r="AD63" i="20"/>
  <c r="AD64" i="20"/>
  <c r="AD65" i="20"/>
  <c r="AD66" i="20"/>
  <c r="AD67" i="20"/>
  <c r="AD68" i="20"/>
  <c r="AD69" i="20"/>
  <c r="AD70" i="20"/>
  <c r="AD71" i="20"/>
  <c r="AD72" i="20"/>
  <c r="AD73" i="20"/>
  <c r="AD74" i="20"/>
  <c r="AD75" i="20"/>
  <c r="AD76" i="20"/>
  <c r="AD77" i="20"/>
  <c r="AD78" i="20"/>
  <c r="AD79" i="20"/>
  <c r="AD80" i="20"/>
  <c r="AD81" i="20"/>
  <c r="AD82" i="20"/>
  <c r="AD83" i="20"/>
  <c r="AD84" i="20"/>
  <c r="AD85" i="20"/>
  <c r="AD25" i="20"/>
  <c r="AC26" i="20"/>
  <c r="AE26" i="20"/>
  <c r="AF26" i="20" s="1"/>
  <c r="AG26" i="20"/>
  <c r="AC27" i="20"/>
  <c r="AE27" i="20"/>
  <c r="AF27" i="20" s="1"/>
  <c r="AG27" i="20"/>
  <c r="AC28" i="20"/>
  <c r="AE28" i="20"/>
  <c r="AF28" i="20"/>
  <c r="AG28" i="20"/>
  <c r="AC29" i="20"/>
  <c r="AE29" i="20"/>
  <c r="AF29" i="20" s="1"/>
  <c r="AG29" i="20"/>
  <c r="AC30" i="20"/>
  <c r="AE30" i="20"/>
  <c r="AF30" i="20"/>
  <c r="AG30" i="20"/>
  <c r="AC31" i="20"/>
  <c r="AE31" i="20"/>
  <c r="AF31" i="20"/>
  <c r="AG31" i="20"/>
  <c r="AC32" i="20"/>
  <c r="AE32" i="20"/>
  <c r="AF32" i="20"/>
  <c r="AG32" i="20"/>
  <c r="AC33" i="20"/>
  <c r="AE33" i="20"/>
  <c r="AF33" i="20" s="1"/>
  <c r="AG33" i="20"/>
  <c r="AC34" i="20"/>
  <c r="AE34" i="20"/>
  <c r="AF34" i="20" s="1"/>
  <c r="AG34" i="20"/>
  <c r="AC35" i="20"/>
  <c r="AE35" i="20"/>
  <c r="AF35" i="20" s="1"/>
  <c r="AG35" i="20"/>
  <c r="AC36" i="20"/>
  <c r="AE36" i="20"/>
  <c r="AF36" i="20"/>
  <c r="AG36" i="20"/>
  <c r="AC37" i="20"/>
  <c r="AE37" i="20"/>
  <c r="AF37" i="20" s="1"/>
  <c r="AG37" i="20"/>
  <c r="AC38" i="20"/>
  <c r="AE38" i="20"/>
  <c r="AF38" i="20"/>
  <c r="AG38" i="20"/>
  <c r="AC39" i="20"/>
  <c r="AE39" i="20"/>
  <c r="AF39" i="20"/>
  <c r="AG39" i="20"/>
  <c r="AC40" i="20"/>
  <c r="AE40" i="20"/>
  <c r="AF40" i="20"/>
  <c r="AG40" i="20"/>
  <c r="AC41" i="20"/>
  <c r="AE41" i="20"/>
  <c r="AF41" i="20" s="1"/>
  <c r="AG41" i="20"/>
  <c r="AC42" i="20"/>
  <c r="AE42" i="20"/>
  <c r="AF42" i="20" s="1"/>
  <c r="AG42" i="20"/>
  <c r="AC43" i="20"/>
  <c r="AE43" i="20"/>
  <c r="AF43" i="20" s="1"/>
  <c r="AG43" i="20"/>
  <c r="AC44" i="20"/>
  <c r="AE44" i="20"/>
  <c r="AF44" i="20"/>
  <c r="AG44" i="20"/>
  <c r="AC45" i="20"/>
  <c r="AE45" i="20"/>
  <c r="AF45" i="20" s="1"/>
  <c r="AG45" i="20"/>
  <c r="AC46" i="20"/>
  <c r="AE46" i="20"/>
  <c r="AF46" i="20"/>
  <c r="AG46" i="20"/>
  <c r="AC47" i="20"/>
  <c r="AE47" i="20"/>
  <c r="AF47" i="20"/>
  <c r="AG47" i="20"/>
  <c r="AC48" i="20"/>
  <c r="AE48" i="20"/>
  <c r="AF48" i="20"/>
  <c r="AG48" i="20"/>
  <c r="AC49" i="20"/>
  <c r="AE49" i="20"/>
  <c r="AF49" i="20" s="1"/>
  <c r="AG49" i="20"/>
  <c r="AC50" i="20"/>
  <c r="AE50" i="20"/>
  <c r="AF50" i="20" s="1"/>
  <c r="AG50" i="20"/>
  <c r="AC51" i="20"/>
  <c r="AE51" i="20"/>
  <c r="AF51" i="20" s="1"/>
  <c r="AG51" i="20"/>
  <c r="AC52" i="20"/>
  <c r="AE52" i="20"/>
  <c r="AF52" i="20"/>
  <c r="AG52" i="20"/>
  <c r="AC53" i="20"/>
  <c r="AE53" i="20"/>
  <c r="AF53" i="20" s="1"/>
  <c r="AG53" i="20"/>
  <c r="AC54" i="20"/>
  <c r="AE54" i="20"/>
  <c r="AF54" i="20"/>
  <c r="AG54" i="20"/>
  <c r="AC55" i="20"/>
  <c r="AE55" i="20"/>
  <c r="AF55" i="20"/>
  <c r="AG55" i="20"/>
  <c r="AC56" i="20"/>
  <c r="AE56" i="20"/>
  <c r="AF56" i="20"/>
  <c r="AG56" i="20"/>
  <c r="AC57" i="20"/>
  <c r="AE57" i="20"/>
  <c r="AF57" i="20" s="1"/>
  <c r="AG57" i="20"/>
  <c r="AC58" i="20"/>
  <c r="AE58" i="20"/>
  <c r="AF58" i="20" s="1"/>
  <c r="AG58" i="20"/>
  <c r="AC59" i="20"/>
  <c r="AE59" i="20"/>
  <c r="AF59" i="20" s="1"/>
  <c r="AG59" i="20"/>
  <c r="AC60" i="20"/>
  <c r="AE60" i="20"/>
  <c r="AF60" i="20"/>
  <c r="AG60" i="20"/>
  <c r="AC61" i="20"/>
  <c r="AE61" i="20"/>
  <c r="AF61" i="20" s="1"/>
  <c r="AG61" i="20"/>
  <c r="AC62" i="20"/>
  <c r="AE62" i="20"/>
  <c r="AF62" i="20"/>
  <c r="AG62" i="20"/>
  <c r="AC63" i="20"/>
  <c r="AE63" i="20"/>
  <c r="AF63" i="20"/>
  <c r="AG63" i="20"/>
  <c r="AC64" i="20"/>
  <c r="AE64" i="20"/>
  <c r="AF64" i="20"/>
  <c r="AG64" i="20"/>
  <c r="AC65" i="20"/>
  <c r="AE65" i="20"/>
  <c r="AF65" i="20" s="1"/>
  <c r="AG65" i="20"/>
  <c r="AC66" i="20"/>
  <c r="AE66" i="20"/>
  <c r="AF66" i="20" s="1"/>
  <c r="AG66" i="20"/>
  <c r="AC67" i="20"/>
  <c r="AE67" i="20"/>
  <c r="AF67" i="20" s="1"/>
  <c r="AG67" i="20"/>
  <c r="AC68" i="20"/>
  <c r="AE68" i="20"/>
  <c r="AF68" i="20"/>
  <c r="AG68" i="20"/>
  <c r="AC69" i="20"/>
  <c r="AE69" i="20"/>
  <c r="AF69" i="20"/>
  <c r="AG69" i="20"/>
  <c r="AC70" i="20"/>
  <c r="AE70" i="20"/>
  <c r="AF70" i="20"/>
  <c r="AG70" i="20"/>
  <c r="AC71" i="20"/>
  <c r="AE71" i="20"/>
  <c r="AF71" i="20"/>
  <c r="AG71" i="20"/>
  <c r="AC72" i="20"/>
  <c r="AE72" i="20"/>
  <c r="AF72" i="20"/>
  <c r="AG72" i="20"/>
  <c r="AC73" i="20"/>
  <c r="AE73" i="20"/>
  <c r="AF73" i="20" s="1"/>
  <c r="AG73" i="20"/>
  <c r="AC74" i="20"/>
  <c r="AE74" i="20"/>
  <c r="AF74" i="20" s="1"/>
  <c r="AG74" i="20"/>
  <c r="AC75" i="20"/>
  <c r="AE75" i="20"/>
  <c r="AF75" i="20" s="1"/>
  <c r="AG75" i="20"/>
  <c r="AC76" i="20"/>
  <c r="AE76" i="20"/>
  <c r="AF76" i="20"/>
  <c r="AG76" i="20"/>
  <c r="AC77" i="20"/>
  <c r="AE77" i="20"/>
  <c r="AF77" i="20"/>
  <c r="AG77" i="20"/>
  <c r="AC78" i="20"/>
  <c r="AE78" i="20"/>
  <c r="AF78" i="20"/>
  <c r="AG78" i="20"/>
  <c r="AC79" i="20"/>
  <c r="AE79" i="20"/>
  <c r="AF79" i="20"/>
  <c r="AG79" i="20"/>
  <c r="AC80" i="20"/>
  <c r="AE80" i="20"/>
  <c r="AF80" i="20"/>
  <c r="AG80" i="20"/>
  <c r="AC81" i="20"/>
  <c r="AE81" i="20"/>
  <c r="AF81" i="20" s="1"/>
  <c r="AG81" i="20"/>
  <c r="AC82" i="20"/>
  <c r="AE82" i="20"/>
  <c r="AF82" i="20" s="1"/>
  <c r="AG82" i="20"/>
  <c r="AC83" i="20"/>
  <c r="AE83" i="20"/>
  <c r="AF83" i="20" s="1"/>
  <c r="AG83" i="20"/>
  <c r="AC84" i="20"/>
  <c r="AE84" i="20"/>
  <c r="AF84" i="20"/>
  <c r="AG84" i="20"/>
  <c r="AC85" i="20"/>
  <c r="AE85" i="20"/>
  <c r="AF85" i="20"/>
  <c r="AG85" i="20"/>
  <c r="AG25" i="20"/>
  <c r="AF25" i="20"/>
  <c r="AE25" i="20"/>
  <c r="AC25" i="20"/>
  <c r="X26" i="20"/>
  <c r="AA26" i="20" s="1"/>
  <c r="Y26" i="20"/>
  <c r="Z26" i="20"/>
  <c r="X27" i="20"/>
  <c r="Y27" i="20"/>
  <c r="Z27" i="20"/>
  <c r="AA27" i="20"/>
  <c r="X28" i="20"/>
  <c r="AA28" i="20" s="1"/>
  <c r="Y28" i="20"/>
  <c r="Z28" i="20"/>
  <c r="X29" i="20"/>
  <c r="Y29" i="20"/>
  <c r="Z29" i="20"/>
  <c r="AA29" i="20"/>
  <c r="X30" i="20"/>
  <c r="AA30" i="20" s="1"/>
  <c r="Y30" i="20"/>
  <c r="Z30" i="20"/>
  <c r="X31" i="20"/>
  <c r="Y31" i="20"/>
  <c r="Z31" i="20"/>
  <c r="AA31" i="20"/>
  <c r="X32" i="20"/>
  <c r="AA32" i="20" s="1"/>
  <c r="Y32" i="20"/>
  <c r="Z32" i="20"/>
  <c r="X33" i="20"/>
  <c r="Y33" i="20"/>
  <c r="Z33" i="20"/>
  <c r="AA33" i="20"/>
  <c r="X34" i="20"/>
  <c r="AA34" i="20" s="1"/>
  <c r="Y34" i="20"/>
  <c r="Z34" i="20"/>
  <c r="X35" i="20"/>
  <c r="Y35" i="20"/>
  <c r="Z35" i="20"/>
  <c r="AA35" i="20"/>
  <c r="X36" i="20"/>
  <c r="AA36" i="20" s="1"/>
  <c r="Y36" i="20"/>
  <c r="Z36" i="20"/>
  <c r="X37" i="20"/>
  <c r="Y37" i="20"/>
  <c r="Z37" i="20"/>
  <c r="AA37" i="20"/>
  <c r="X38" i="20"/>
  <c r="AA38" i="20" s="1"/>
  <c r="Y38" i="20"/>
  <c r="Z38" i="20"/>
  <c r="X39" i="20"/>
  <c r="Y39" i="20"/>
  <c r="Z39" i="20"/>
  <c r="AA39" i="20"/>
  <c r="X40" i="20"/>
  <c r="AA40" i="20" s="1"/>
  <c r="Y40" i="20"/>
  <c r="Z40" i="20"/>
  <c r="X41" i="20"/>
  <c r="Y41" i="20"/>
  <c r="Z41" i="20"/>
  <c r="AA41" i="20"/>
  <c r="X42" i="20"/>
  <c r="AA42" i="20" s="1"/>
  <c r="Y42" i="20"/>
  <c r="Z42" i="20"/>
  <c r="X43" i="20"/>
  <c r="Y43" i="20"/>
  <c r="Z43" i="20"/>
  <c r="AA43" i="20"/>
  <c r="X44" i="20"/>
  <c r="AA44" i="20" s="1"/>
  <c r="Y44" i="20"/>
  <c r="Z44" i="20"/>
  <c r="X45" i="20"/>
  <c r="Y45" i="20"/>
  <c r="Z45" i="20"/>
  <c r="AA45" i="20"/>
  <c r="X46" i="20"/>
  <c r="AA46" i="20" s="1"/>
  <c r="Y46" i="20"/>
  <c r="Z46" i="20"/>
  <c r="X47" i="20"/>
  <c r="Y47" i="20"/>
  <c r="Z47" i="20"/>
  <c r="AA47" i="20"/>
  <c r="X48" i="20"/>
  <c r="AA48" i="20" s="1"/>
  <c r="Y48" i="20"/>
  <c r="Z48" i="20"/>
  <c r="X49" i="20"/>
  <c r="Y49" i="20"/>
  <c r="Z49" i="20"/>
  <c r="AA49" i="20"/>
  <c r="X50" i="20"/>
  <c r="AA50" i="20" s="1"/>
  <c r="Y50" i="20"/>
  <c r="Z50" i="20"/>
  <c r="X51" i="20"/>
  <c r="Y51" i="20"/>
  <c r="Z51" i="20"/>
  <c r="AA51" i="20"/>
  <c r="X52" i="20"/>
  <c r="AA52" i="20" s="1"/>
  <c r="Y52" i="20"/>
  <c r="Z52" i="20"/>
  <c r="X53" i="20"/>
  <c r="Y53" i="20"/>
  <c r="Z53" i="20"/>
  <c r="AA53" i="20"/>
  <c r="X54" i="20"/>
  <c r="AA54" i="20" s="1"/>
  <c r="Y54" i="20"/>
  <c r="Z54" i="20"/>
  <c r="X55" i="20"/>
  <c r="Y55" i="20"/>
  <c r="Z55" i="20"/>
  <c r="AA55" i="20"/>
  <c r="X56" i="20"/>
  <c r="AA56" i="20" s="1"/>
  <c r="Y56" i="20"/>
  <c r="Z56" i="20"/>
  <c r="X57" i="20"/>
  <c r="Y57" i="20"/>
  <c r="Z57" i="20"/>
  <c r="AA57" i="20"/>
  <c r="X58" i="20"/>
  <c r="AA58" i="20" s="1"/>
  <c r="Y58" i="20"/>
  <c r="Z58" i="20"/>
  <c r="X59" i="20"/>
  <c r="Y59" i="20"/>
  <c r="Z59" i="20"/>
  <c r="AA59" i="20"/>
  <c r="X60" i="20"/>
  <c r="AA60" i="20" s="1"/>
  <c r="Y60" i="20"/>
  <c r="Z60" i="20"/>
  <c r="X61" i="20"/>
  <c r="Y61" i="20"/>
  <c r="Z61" i="20"/>
  <c r="AA61" i="20"/>
  <c r="X62" i="20"/>
  <c r="AA62" i="20" s="1"/>
  <c r="Y62" i="20"/>
  <c r="Z62" i="20"/>
  <c r="X63" i="20"/>
  <c r="Y63" i="20"/>
  <c r="Z63" i="20"/>
  <c r="AA63" i="20"/>
  <c r="X64" i="20"/>
  <c r="AA64" i="20" s="1"/>
  <c r="Y64" i="20"/>
  <c r="Z64" i="20"/>
  <c r="X65" i="20"/>
  <c r="Y65" i="20"/>
  <c r="Z65" i="20"/>
  <c r="AA65" i="20"/>
  <c r="X66" i="20"/>
  <c r="AA66" i="20" s="1"/>
  <c r="Y66" i="20"/>
  <c r="Z66" i="20"/>
  <c r="X67" i="20"/>
  <c r="Y67" i="20"/>
  <c r="Z67" i="20"/>
  <c r="AA67" i="20"/>
  <c r="X68" i="20"/>
  <c r="AA68" i="20" s="1"/>
  <c r="Y68" i="20"/>
  <c r="Z68" i="20"/>
  <c r="X69" i="20"/>
  <c r="Y69" i="20"/>
  <c r="Z69" i="20"/>
  <c r="AA69" i="20"/>
  <c r="X70" i="20"/>
  <c r="AA70" i="20" s="1"/>
  <c r="Y70" i="20"/>
  <c r="Z70" i="20"/>
  <c r="X71" i="20"/>
  <c r="Y71" i="20"/>
  <c r="Z71" i="20"/>
  <c r="AA71" i="20"/>
  <c r="X72" i="20"/>
  <c r="AA72" i="20" s="1"/>
  <c r="Y72" i="20"/>
  <c r="Z72" i="20"/>
  <c r="X73" i="20"/>
  <c r="Y73" i="20"/>
  <c r="Z73" i="20"/>
  <c r="AA73" i="20"/>
  <c r="X74" i="20"/>
  <c r="AA74" i="20" s="1"/>
  <c r="Y74" i="20"/>
  <c r="Z74" i="20"/>
  <c r="X75" i="20"/>
  <c r="Y75" i="20"/>
  <c r="Z75" i="20"/>
  <c r="AA75" i="20"/>
  <c r="X76" i="20"/>
  <c r="AA76" i="20" s="1"/>
  <c r="Y76" i="20"/>
  <c r="Z76" i="20"/>
  <c r="X77" i="20"/>
  <c r="Y77" i="20"/>
  <c r="Z77" i="20"/>
  <c r="AA77" i="20"/>
  <c r="X78" i="20"/>
  <c r="AA78" i="20" s="1"/>
  <c r="Y78" i="20"/>
  <c r="Z78" i="20"/>
  <c r="X79" i="20"/>
  <c r="Y79" i="20"/>
  <c r="Z79" i="20"/>
  <c r="AA79" i="20"/>
  <c r="X80" i="20"/>
  <c r="AA80" i="20" s="1"/>
  <c r="Y80" i="20"/>
  <c r="Z80" i="20"/>
  <c r="X81" i="20"/>
  <c r="Y81" i="20"/>
  <c r="Z81" i="20"/>
  <c r="AA81" i="20"/>
  <c r="X82" i="20"/>
  <c r="AA82" i="20" s="1"/>
  <c r="Y82" i="20"/>
  <c r="Z82" i="20"/>
  <c r="X83" i="20"/>
  <c r="Y83" i="20"/>
  <c r="Z83" i="20"/>
  <c r="AA83" i="20"/>
  <c r="X84" i="20"/>
  <c r="AA84" i="20" s="1"/>
  <c r="Y84" i="20"/>
  <c r="Z84" i="20"/>
  <c r="X85" i="20"/>
  <c r="Y85" i="20"/>
  <c r="Z85" i="20"/>
  <c r="AA85" i="20"/>
  <c r="AA25" i="20"/>
  <c r="Y25" i="20"/>
  <c r="Z25" i="20"/>
  <c r="X25" i="20"/>
  <c r="O25" i="20"/>
  <c r="P25" i="20"/>
  <c r="Q25" i="20"/>
  <c r="O26" i="20"/>
  <c r="P26" i="20"/>
  <c r="Q26" i="20"/>
  <c r="O27" i="20"/>
  <c r="P27" i="20"/>
  <c r="Q27" i="20"/>
  <c r="O28" i="20"/>
  <c r="P28" i="20"/>
  <c r="R28" i="20" s="1"/>
  <c r="W28" i="20" s="1"/>
  <c r="Q28" i="20"/>
  <c r="O29" i="20"/>
  <c r="P29" i="20"/>
  <c r="Q29" i="20"/>
  <c r="O30" i="20"/>
  <c r="P30" i="20"/>
  <c r="Q30" i="20"/>
  <c r="O31" i="20"/>
  <c r="R31" i="20" s="1"/>
  <c r="W31" i="20" s="1"/>
  <c r="P31" i="20"/>
  <c r="Q31" i="20"/>
  <c r="O32" i="20"/>
  <c r="P32" i="20"/>
  <c r="Q32" i="20"/>
  <c r="O33" i="20"/>
  <c r="P33" i="20"/>
  <c r="Q33" i="20"/>
  <c r="T33" i="20" s="1"/>
  <c r="O34" i="20"/>
  <c r="P34" i="20"/>
  <c r="Q34" i="20"/>
  <c r="O35" i="20"/>
  <c r="P35" i="20"/>
  <c r="Q35" i="20"/>
  <c r="O36" i="20"/>
  <c r="P36" i="20"/>
  <c r="R36" i="20" s="1"/>
  <c r="W36" i="20" s="1"/>
  <c r="Q36" i="20"/>
  <c r="O37" i="20"/>
  <c r="P37" i="20"/>
  <c r="Q37" i="20"/>
  <c r="O38" i="20"/>
  <c r="P38" i="20"/>
  <c r="Q38" i="20"/>
  <c r="O39" i="20"/>
  <c r="R39" i="20" s="1"/>
  <c r="W39" i="20" s="1"/>
  <c r="P39" i="20"/>
  <c r="Q39" i="20"/>
  <c r="O40" i="20"/>
  <c r="P40" i="20"/>
  <c r="Q40" i="20"/>
  <c r="O41" i="20"/>
  <c r="P41" i="20"/>
  <c r="Q41" i="20"/>
  <c r="T41" i="20" s="1"/>
  <c r="O42" i="20"/>
  <c r="P42" i="20"/>
  <c r="Q42" i="20"/>
  <c r="O43" i="20"/>
  <c r="P43" i="20"/>
  <c r="Q43" i="20"/>
  <c r="O44" i="20"/>
  <c r="P44" i="20"/>
  <c r="Q44" i="20"/>
  <c r="O45" i="20"/>
  <c r="P45" i="20"/>
  <c r="Q45" i="20"/>
  <c r="O46" i="20"/>
  <c r="P46" i="20"/>
  <c r="Q46" i="20"/>
  <c r="O47" i="20"/>
  <c r="R47" i="20" s="1"/>
  <c r="W47" i="20" s="1"/>
  <c r="P47" i="20"/>
  <c r="Q47" i="20"/>
  <c r="O48" i="20"/>
  <c r="P48" i="20"/>
  <c r="Q48" i="20"/>
  <c r="O49" i="20"/>
  <c r="P49" i="20"/>
  <c r="Q49" i="20"/>
  <c r="T49" i="20" s="1"/>
  <c r="O50" i="20"/>
  <c r="P50" i="20"/>
  <c r="Q50" i="20"/>
  <c r="O51" i="20"/>
  <c r="P51" i="20"/>
  <c r="Q51" i="20"/>
  <c r="O52" i="20"/>
  <c r="P52" i="20"/>
  <c r="R52" i="20" s="1"/>
  <c r="W52" i="20" s="1"/>
  <c r="Q52" i="20"/>
  <c r="O53" i="20"/>
  <c r="P53" i="20"/>
  <c r="Q53" i="20"/>
  <c r="O54" i="20"/>
  <c r="P54" i="20"/>
  <c r="Q54" i="20"/>
  <c r="O55" i="20"/>
  <c r="R55" i="20" s="1"/>
  <c r="W55" i="20" s="1"/>
  <c r="P55" i="20"/>
  <c r="Q55" i="20"/>
  <c r="O56" i="20"/>
  <c r="P56" i="20"/>
  <c r="Q56" i="20"/>
  <c r="O57" i="20"/>
  <c r="P57" i="20"/>
  <c r="Q57" i="20"/>
  <c r="T57" i="20" s="1"/>
  <c r="O58" i="20"/>
  <c r="P58" i="20"/>
  <c r="Q58" i="20"/>
  <c r="O59" i="20"/>
  <c r="P59" i="20"/>
  <c r="Q59" i="20"/>
  <c r="O60" i="20"/>
  <c r="P60" i="20"/>
  <c r="R60" i="20" s="1"/>
  <c r="W60" i="20" s="1"/>
  <c r="Q60" i="20"/>
  <c r="O61" i="20"/>
  <c r="P61" i="20"/>
  <c r="Q61" i="20"/>
  <c r="O62" i="20"/>
  <c r="P62" i="20"/>
  <c r="Q62" i="20"/>
  <c r="O63" i="20"/>
  <c r="R63" i="20" s="1"/>
  <c r="W63" i="20" s="1"/>
  <c r="P63" i="20"/>
  <c r="Q63" i="20"/>
  <c r="O64" i="20"/>
  <c r="P64" i="20"/>
  <c r="Q64" i="20"/>
  <c r="O65" i="20"/>
  <c r="P65" i="20"/>
  <c r="Q65" i="20"/>
  <c r="T65" i="20" s="1"/>
  <c r="O66" i="20"/>
  <c r="P66" i="20"/>
  <c r="Q66" i="20"/>
  <c r="O67" i="20"/>
  <c r="P67" i="20"/>
  <c r="Q67" i="20"/>
  <c r="O68" i="20"/>
  <c r="P68" i="20"/>
  <c r="R68" i="20" s="1"/>
  <c r="W68" i="20" s="1"/>
  <c r="Q68" i="20"/>
  <c r="O69" i="20"/>
  <c r="P69" i="20"/>
  <c r="Q69" i="20"/>
  <c r="O70" i="20"/>
  <c r="P70" i="20"/>
  <c r="Q70" i="20"/>
  <c r="O71" i="20"/>
  <c r="R71" i="20" s="1"/>
  <c r="W71" i="20" s="1"/>
  <c r="P71" i="20"/>
  <c r="Q71" i="20"/>
  <c r="O72" i="20"/>
  <c r="P72" i="20"/>
  <c r="Q72" i="20"/>
  <c r="O73" i="20"/>
  <c r="P73" i="20"/>
  <c r="Q73" i="20"/>
  <c r="T73" i="20" s="1"/>
  <c r="O74" i="20"/>
  <c r="P74" i="20"/>
  <c r="Q74" i="20"/>
  <c r="O75" i="20"/>
  <c r="P75" i="20"/>
  <c r="Q75" i="20"/>
  <c r="O76" i="20"/>
  <c r="P76" i="20"/>
  <c r="R76" i="20" s="1"/>
  <c r="W76" i="20" s="1"/>
  <c r="Q76" i="20"/>
  <c r="O77" i="20"/>
  <c r="P77" i="20"/>
  <c r="Q77" i="20"/>
  <c r="O78" i="20"/>
  <c r="P78" i="20"/>
  <c r="Q78" i="20"/>
  <c r="O79" i="20"/>
  <c r="P79" i="20"/>
  <c r="Q79" i="20"/>
  <c r="O80" i="20"/>
  <c r="P80" i="20"/>
  <c r="Q80" i="20"/>
  <c r="O81" i="20"/>
  <c r="P81" i="20"/>
  <c r="Q81" i="20"/>
  <c r="T81" i="20" s="1"/>
  <c r="O82" i="20"/>
  <c r="P82" i="20"/>
  <c r="Q82" i="20"/>
  <c r="O83" i="20"/>
  <c r="P83" i="20"/>
  <c r="Q83" i="20"/>
  <c r="O84" i="20"/>
  <c r="P84" i="20"/>
  <c r="R84" i="20" s="1"/>
  <c r="W84" i="20" s="1"/>
  <c r="Q84" i="20"/>
  <c r="O85" i="20"/>
  <c r="P85" i="20"/>
  <c r="Q85" i="20"/>
  <c r="R26" i="20"/>
  <c r="W26" i="20" s="1"/>
  <c r="T27" i="20"/>
  <c r="T28" i="20"/>
  <c r="R30" i="20"/>
  <c r="W30" i="20" s="1"/>
  <c r="R33" i="20"/>
  <c r="W33" i="20" s="1"/>
  <c r="R34" i="20"/>
  <c r="W34" i="20" s="1"/>
  <c r="T36" i="20"/>
  <c r="R40" i="20"/>
  <c r="W40" i="20" s="1"/>
  <c r="R42" i="20"/>
  <c r="W42" i="20" s="1"/>
  <c r="T43" i="20"/>
  <c r="T44" i="20"/>
  <c r="R46" i="20"/>
  <c r="W46" i="20" s="1"/>
  <c r="R48" i="20"/>
  <c r="W48" i="20" s="1"/>
  <c r="R50" i="20"/>
  <c r="W50" i="20" s="1"/>
  <c r="T50" i="20"/>
  <c r="T52" i="20"/>
  <c r="R53" i="20"/>
  <c r="W53" i="20" s="1"/>
  <c r="R56" i="20"/>
  <c r="W56" i="20" s="1"/>
  <c r="R57" i="20"/>
  <c r="W57" i="20" s="1"/>
  <c r="R58" i="20"/>
  <c r="W58" i="20" s="1"/>
  <c r="T59" i="20"/>
  <c r="T60" i="20"/>
  <c r="R62" i="20"/>
  <c r="W62" i="20" s="1"/>
  <c r="R64" i="20"/>
  <c r="W64" i="20" s="1"/>
  <c r="R66" i="20"/>
  <c r="W66" i="20" s="1"/>
  <c r="T66" i="20"/>
  <c r="T68" i="20"/>
  <c r="R69" i="20"/>
  <c r="W69" i="20" s="1"/>
  <c r="R73" i="20"/>
  <c r="W73" i="20" s="1"/>
  <c r="R74" i="20"/>
  <c r="W74" i="20" s="1"/>
  <c r="T74" i="20"/>
  <c r="T76" i="20"/>
  <c r="R77" i="20"/>
  <c r="W77" i="20" s="1"/>
  <c r="R78" i="20"/>
  <c r="W78" i="20" s="1"/>
  <c r="R79" i="20"/>
  <c r="W79" i="20" s="1"/>
  <c r="R80" i="20"/>
  <c r="W80" i="20" s="1"/>
  <c r="R81" i="20"/>
  <c r="W81" i="20" s="1"/>
  <c r="R82" i="20"/>
  <c r="W82" i="20" s="1"/>
  <c r="T83" i="20"/>
  <c r="R85" i="20"/>
  <c r="W85" i="20" s="1"/>
  <c r="T25" i="20"/>
  <c r="R29" i="20"/>
  <c r="W29" i="20" s="1"/>
  <c r="T31" i="20"/>
  <c r="R37" i="20"/>
  <c r="W37" i="20" s="1"/>
  <c r="T39" i="20"/>
  <c r="R45" i="20"/>
  <c r="W45" i="20" s="1"/>
  <c r="T47" i="20"/>
  <c r="T55" i="20"/>
  <c r="R61" i="20"/>
  <c r="W61" i="20" s="1"/>
  <c r="T63" i="20"/>
  <c r="T79" i="20"/>
  <c r="T84" i="20"/>
  <c r="T40" i="20"/>
  <c r="R43" i="20"/>
  <c r="W43" i="20" s="1"/>
  <c r="T48" i="20"/>
  <c r="R51" i="20"/>
  <c r="W51" i="20" s="1"/>
  <c r="R54" i="20"/>
  <c r="W54" i="20" s="1"/>
  <c r="T56" i="20"/>
  <c r="R59" i="20"/>
  <c r="W59" i="20" s="1"/>
  <c r="T64" i="20"/>
  <c r="R67" i="20"/>
  <c r="W67" i="20" s="1"/>
  <c r="R70" i="20"/>
  <c r="W70" i="20" s="1"/>
  <c r="T72" i="20"/>
  <c r="R75" i="20"/>
  <c r="W75" i="20" s="1"/>
  <c r="T80" i="20"/>
  <c r="R83" i="20"/>
  <c r="W83" i="20" s="1"/>
  <c r="T26" i="20"/>
  <c r="U26" i="20"/>
  <c r="V26" i="20" s="1"/>
  <c r="U27" i="20"/>
  <c r="V27" i="20" s="1"/>
  <c r="U28" i="20"/>
  <c r="V28" i="20" s="1"/>
  <c r="T29" i="20"/>
  <c r="U29" i="20"/>
  <c r="V29" i="20" s="1"/>
  <c r="T30" i="20"/>
  <c r="U30" i="20"/>
  <c r="V30" i="20" s="1"/>
  <c r="U31" i="20"/>
  <c r="V31" i="20" s="1"/>
  <c r="T32" i="20"/>
  <c r="U32" i="20"/>
  <c r="V32" i="20" s="1"/>
  <c r="U33" i="20"/>
  <c r="V33" i="20" s="1"/>
  <c r="T34" i="20"/>
  <c r="U34" i="20"/>
  <c r="V34" i="20" s="1"/>
  <c r="T35" i="20"/>
  <c r="U35" i="20"/>
  <c r="V35" i="20" s="1"/>
  <c r="U36" i="20"/>
  <c r="V36" i="20" s="1"/>
  <c r="T37" i="20"/>
  <c r="U37" i="20"/>
  <c r="V37" i="20" s="1"/>
  <c r="T38" i="20"/>
  <c r="U38" i="20"/>
  <c r="V38" i="20" s="1"/>
  <c r="U39" i="20"/>
  <c r="V39" i="20" s="1"/>
  <c r="U40" i="20"/>
  <c r="V40" i="20" s="1"/>
  <c r="U41" i="20"/>
  <c r="V41" i="20" s="1"/>
  <c r="T42" i="20"/>
  <c r="U42" i="20"/>
  <c r="V42" i="20" s="1"/>
  <c r="U43" i="20"/>
  <c r="V43" i="20" s="1"/>
  <c r="U44" i="20"/>
  <c r="V44" i="20" s="1"/>
  <c r="T45" i="20"/>
  <c r="U45" i="20"/>
  <c r="V45" i="20" s="1"/>
  <c r="T46" i="20"/>
  <c r="U46" i="20"/>
  <c r="V46" i="20" s="1"/>
  <c r="U47" i="20"/>
  <c r="V47" i="20" s="1"/>
  <c r="U48" i="20"/>
  <c r="V48" i="20" s="1"/>
  <c r="U49" i="20"/>
  <c r="V49" i="20" s="1"/>
  <c r="U50" i="20"/>
  <c r="V50" i="20" s="1"/>
  <c r="T51" i="20"/>
  <c r="U51" i="20"/>
  <c r="V51" i="20" s="1"/>
  <c r="U52" i="20"/>
  <c r="V52" i="20" s="1"/>
  <c r="T53" i="20"/>
  <c r="U53" i="20"/>
  <c r="V53" i="20" s="1"/>
  <c r="T54" i="20"/>
  <c r="U54" i="20"/>
  <c r="V54" i="20" s="1"/>
  <c r="U55" i="20"/>
  <c r="V55" i="20" s="1"/>
  <c r="U56" i="20"/>
  <c r="V56" i="20" s="1"/>
  <c r="U57" i="20"/>
  <c r="V57" i="20" s="1"/>
  <c r="T58" i="20"/>
  <c r="U58" i="20"/>
  <c r="V58" i="20" s="1"/>
  <c r="U59" i="20"/>
  <c r="V59" i="20" s="1"/>
  <c r="U60" i="20"/>
  <c r="V60" i="20" s="1"/>
  <c r="T61" i="20"/>
  <c r="U61" i="20"/>
  <c r="V61" i="20" s="1"/>
  <c r="T62" i="20"/>
  <c r="U62" i="20"/>
  <c r="V62" i="20" s="1"/>
  <c r="U63" i="20"/>
  <c r="V63" i="20" s="1"/>
  <c r="U64" i="20"/>
  <c r="V64" i="20" s="1"/>
  <c r="U65" i="20"/>
  <c r="V65" i="20" s="1"/>
  <c r="U66" i="20"/>
  <c r="V66" i="20" s="1"/>
  <c r="T67" i="20"/>
  <c r="U67" i="20"/>
  <c r="V67" i="20" s="1"/>
  <c r="U68" i="20"/>
  <c r="V68" i="20" s="1"/>
  <c r="T69" i="20"/>
  <c r="U69" i="20"/>
  <c r="V69" i="20" s="1"/>
  <c r="T70" i="20"/>
  <c r="U70" i="20"/>
  <c r="V70" i="20" s="1"/>
  <c r="T71" i="20"/>
  <c r="U71" i="20"/>
  <c r="V71" i="20" s="1"/>
  <c r="U72" i="20"/>
  <c r="V72" i="20" s="1"/>
  <c r="U73" i="20"/>
  <c r="V73" i="20" s="1"/>
  <c r="U74" i="20"/>
  <c r="V74" i="20" s="1"/>
  <c r="T75" i="20"/>
  <c r="U75" i="20"/>
  <c r="V75" i="20" s="1"/>
  <c r="U76" i="20"/>
  <c r="V76" i="20" s="1"/>
  <c r="T77" i="20"/>
  <c r="U77" i="20"/>
  <c r="V77" i="20" s="1"/>
  <c r="T78" i="20"/>
  <c r="U78" i="20"/>
  <c r="V78" i="20" s="1"/>
  <c r="U79" i="20"/>
  <c r="V79" i="20" s="1"/>
  <c r="U80" i="20"/>
  <c r="V80" i="20" s="1"/>
  <c r="U81" i="20"/>
  <c r="V81" i="20" s="1"/>
  <c r="T82" i="20"/>
  <c r="U82" i="20"/>
  <c r="V82" i="20" s="1"/>
  <c r="U83" i="20"/>
  <c r="V83" i="20" s="1"/>
  <c r="U84" i="20"/>
  <c r="V84" i="20" s="1"/>
  <c r="T85" i="20"/>
  <c r="U85" i="20"/>
  <c r="V85" i="20" s="1"/>
  <c r="V25" i="20"/>
  <c r="U25" i="20"/>
  <c r="R27" i="20"/>
  <c r="W27" i="20" s="1"/>
  <c r="R32" i="20"/>
  <c r="W32" i="20" s="1"/>
  <c r="R35" i="20"/>
  <c r="W35" i="20" s="1"/>
  <c r="R38" i="20"/>
  <c r="W38" i="20" s="1"/>
  <c r="R41" i="20"/>
  <c r="W41" i="20" s="1"/>
  <c r="R44" i="20"/>
  <c r="W44" i="20" s="1"/>
  <c r="R49" i="20"/>
  <c r="W49" i="20" s="1"/>
  <c r="R65" i="20"/>
  <c r="W65" i="20" s="1"/>
  <c r="R72" i="20"/>
  <c r="W72" i="20" s="1"/>
  <c r="N27" i="20"/>
  <c r="N28" i="20"/>
  <c r="N29" i="20" s="1"/>
  <c r="N30" i="20" s="1"/>
  <c r="N31" i="20" s="1"/>
  <c r="N32" i="20" s="1"/>
  <c r="N33" i="20" s="1"/>
  <c r="N34" i="20" s="1"/>
  <c r="N35" i="20" s="1"/>
  <c r="N36" i="20" s="1"/>
  <c r="N37" i="20" s="1"/>
  <c r="N38" i="20" s="1"/>
  <c r="N39" i="20" s="1"/>
  <c r="N40" i="20" s="1"/>
  <c r="N41" i="20" s="1"/>
  <c r="N42" i="20" s="1"/>
  <c r="N43" i="20" s="1"/>
  <c r="N44" i="20" s="1"/>
  <c r="N45" i="20" s="1"/>
  <c r="N46" i="20" s="1"/>
  <c r="N47" i="20" s="1"/>
  <c r="N48" i="20" s="1"/>
  <c r="N49" i="20" s="1"/>
  <c r="N50" i="20" s="1"/>
  <c r="N51" i="20" s="1"/>
  <c r="N52" i="20" s="1"/>
  <c r="N53" i="20" s="1"/>
  <c r="N54" i="20" s="1"/>
  <c r="N55" i="20" s="1"/>
  <c r="N56" i="20" s="1"/>
  <c r="N57" i="20" s="1"/>
  <c r="N58" i="20" s="1"/>
  <c r="N59" i="20" s="1"/>
  <c r="N60" i="20" s="1"/>
  <c r="N61" i="20" s="1"/>
  <c r="N62" i="20" s="1"/>
  <c r="N63" i="20" s="1"/>
  <c r="N64" i="20" s="1"/>
  <c r="N65" i="20" s="1"/>
  <c r="N66" i="20" s="1"/>
  <c r="N67" i="20" s="1"/>
  <c r="N68" i="20" s="1"/>
  <c r="N69" i="20" s="1"/>
  <c r="N70" i="20" s="1"/>
  <c r="N71" i="20" s="1"/>
  <c r="N72" i="20" s="1"/>
  <c r="N73" i="20" s="1"/>
  <c r="N74" i="20" s="1"/>
  <c r="N75" i="20" s="1"/>
  <c r="N76" i="20" s="1"/>
  <c r="N77" i="20" s="1"/>
  <c r="N78" i="20" s="1"/>
  <c r="N79" i="20" s="1"/>
  <c r="N80" i="20" s="1"/>
  <c r="N81" i="20" s="1"/>
  <c r="N82" i="20" s="1"/>
  <c r="N83" i="20" s="1"/>
  <c r="N84" i="20" s="1"/>
  <c r="N85" i="20" s="1"/>
  <c r="N26" i="20"/>
  <c r="AL26" i="17"/>
  <c r="AL27" i="17" l="1"/>
  <c r="R25" i="20"/>
  <c r="W25" i="20" s="1"/>
  <c r="N25" i="19"/>
  <c r="O25" i="19"/>
  <c r="Q25" i="19" s="1"/>
  <c r="V25" i="19" s="1"/>
  <c r="P25" i="19"/>
  <c r="S25" i="19" s="1"/>
  <c r="N26" i="19"/>
  <c r="O26" i="19"/>
  <c r="P26" i="19"/>
  <c r="N27" i="19"/>
  <c r="O27" i="19"/>
  <c r="P27" i="19"/>
  <c r="N28" i="19"/>
  <c r="O28" i="19"/>
  <c r="Q28" i="19" s="1"/>
  <c r="V28" i="19" s="1"/>
  <c r="P28" i="19"/>
  <c r="N29" i="19"/>
  <c r="O29" i="19"/>
  <c r="P29" i="19"/>
  <c r="N30" i="19"/>
  <c r="O30" i="19"/>
  <c r="P30" i="19"/>
  <c r="N31" i="19"/>
  <c r="Q31" i="19" s="1"/>
  <c r="V31" i="19" s="1"/>
  <c r="O31" i="19"/>
  <c r="P31" i="19"/>
  <c r="N32" i="19"/>
  <c r="O32" i="19"/>
  <c r="P32" i="19"/>
  <c r="N33" i="19"/>
  <c r="O33" i="19"/>
  <c r="P33" i="19"/>
  <c r="S33" i="19" s="1"/>
  <c r="N34" i="19"/>
  <c r="O34" i="19"/>
  <c r="P34" i="19"/>
  <c r="N35" i="19"/>
  <c r="O35" i="19"/>
  <c r="P35" i="19"/>
  <c r="N36" i="19"/>
  <c r="O36" i="19"/>
  <c r="Q36" i="19" s="1"/>
  <c r="V36" i="19" s="1"/>
  <c r="P36" i="19"/>
  <c r="N37" i="19"/>
  <c r="O37" i="19"/>
  <c r="P37" i="19"/>
  <c r="N38" i="19"/>
  <c r="O38" i="19"/>
  <c r="P38" i="19"/>
  <c r="N39" i="19"/>
  <c r="Q39" i="19" s="1"/>
  <c r="V39" i="19" s="1"/>
  <c r="O39" i="19"/>
  <c r="P39" i="19"/>
  <c r="N40" i="19"/>
  <c r="O40" i="19"/>
  <c r="P40" i="19"/>
  <c r="N41" i="19"/>
  <c r="O41" i="19"/>
  <c r="P41" i="19"/>
  <c r="N42" i="19"/>
  <c r="O42" i="19"/>
  <c r="P42" i="19"/>
  <c r="N43" i="19"/>
  <c r="O43" i="19"/>
  <c r="P43" i="19"/>
  <c r="N44" i="19"/>
  <c r="O44" i="19"/>
  <c r="Q44" i="19" s="1"/>
  <c r="V44" i="19" s="1"/>
  <c r="P44" i="19"/>
  <c r="N45" i="19"/>
  <c r="O45" i="19"/>
  <c r="P45" i="19"/>
  <c r="N46" i="19"/>
  <c r="O46" i="19"/>
  <c r="P46" i="19"/>
  <c r="N47" i="19"/>
  <c r="Q47" i="19" s="1"/>
  <c r="V47" i="19" s="1"/>
  <c r="O47" i="19"/>
  <c r="P47" i="19"/>
  <c r="N48" i="19"/>
  <c r="O48" i="19"/>
  <c r="P48" i="19"/>
  <c r="N49" i="19"/>
  <c r="O49" i="19"/>
  <c r="P49" i="19"/>
  <c r="S49" i="19" s="1"/>
  <c r="N50" i="19"/>
  <c r="O50" i="19"/>
  <c r="P50" i="19"/>
  <c r="N51" i="19"/>
  <c r="O51" i="19"/>
  <c r="P51" i="19"/>
  <c r="N52" i="19"/>
  <c r="O52" i="19"/>
  <c r="Q52" i="19" s="1"/>
  <c r="V52" i="19" s="1"/>
  <c r="P52" i="19"/>
  <c r="N53" i="19"/>
  <c r="O53" i="19"/>
  <c r="P53" i="19"/>
  <c r="N54" i="19"/>
  <c r="O54" i="19"/>
  <c r="P54" i="19"/>
  <c r="N55" i="19"/>
  <c r="Q55" i="19" s="1"/>
  <c r="V55" i="19" s="1"/>
  <c r="O55" i="19"/>
  <c r="P55" i="19"/>
  <c r="N56" i="19"/>
  <c r="O56" i="19"/>
  <c r="P56" i="19"/>
  <c r="N57" i="19"/>
  <c r="O57" i="19"/>
  <c r="P57" i="19"/>
  <c r="S57" i="19" s="1"/>
  <c r="N58" i="19"/>
  <c r="O58" i="19"/>
  <c r="P58" i="19"/>
  <c r="N59" i="19"/>
  <c r="O59" i="19"/>
  <c r="P59" i="19"/>
  <c r="N60" i="19"/>
  <c r="O60" i="19"/>
  <c r="Q60" i="19" s="1"/>
  <c r="V60" i="19" s="1"/>
  <c r="P60" i="19"/>
  <c r="N61" i="19"/>
  <c r="O61" i="19"/>
  <c r="P61" i="19"/>
  <c r="N62" i="19"/>
  <c r="Q62" i="19" s="1"/>
  <c r="V62" i="19" s="1"/>
  <c r="O62" i="19"/>
  <c r="P62" i="19"/>
  <c r="N63" i="19"/>
  <c r="O63" i="19"/>
  <c r="P63" i="19"/>
  <c r="N64" i="19"/>
  <c r="O64" i="19"/>
  <c r="P64" i="19"/>
  <c r="N65" i="19"/>
  <c r="O65" i="19"/>
  <c r="P65" i="19"/>
  <c r="S65" i="19" s="1"/>
  <c r="N66" i="19"/>
  <c r="O66" i="19"/>
  <c r="P66" i="19"/>
  <c r="N67" i="19"/>
  <c r="O67" i="19"/>
  <c r="Q67" i="19" s="1"/>
  <c r="V67" i="19" s="1"/>
  <c r="P67" i="19"/>
  <c r="N68" i="19"/>
  <c r="O68" i="19"/>
  <c r="Q68" i="19" s="1"/>
  <c r="V68" i="19" s="1"/>
  <c r="P68" i="19"/>
  <c r="N69" i="19"/>
  <c r="O69" i="19"/>
  <c r="P69" i="19"/>
  <c r="N70" i="19"/>
  <c r="O70" i="19"/>
  <c r="P70" i="19"/>
  <c r="N71" i="19"/>
  <c r="Q71" i="19" s="1"/>
  <c r="V71" i="19" s="1"/>
  <c r="O71" i="19"/>
  <c r="P71" i="19"/>
  <c r="N72" i="19"/>
  <c r="O72" i="19"/>
  <c r="P72" i="19"/>
  <c r="N73" i="19"/>
  <c r="O73" i="19"/>
  <c r="P73" i="19"/>
  <c r="S73" i="19" s="1"/>
  <c r="N74" i="19"/>
  <c r="O74" i="19"/>
  <c r="P74" i="19"/>
  <c r="N75" i="19"/>
  <c r="O75" i="19"/>
  <c r="Q75" i="19" s="1"/>
  <c r="V75" i="19" s="1"/>
  <c r="P75" i="19"/>
  <c r="S75" i="19" s="1"/>
  <c r="N76" i="19"/>
  <c r="O76" i="19"/>
  <c r="Q76" i="19" s="1"/>
  <c r="V76" i="19" s="1"/>
  <c r="P76" i="19"/>
  <c r="N77" i="19"/>
  <c r="Q77" i="19" s="1"/>
  <c r="V77" i="19" s="1"/>
  <c r="O77" i="19"/>
  <c r="P77" i="19"/>
  <c r="N78" i="19"/>
  <c r="O78" i="19"/>
  <c r="P78" i="19"/>
  <c r="N79" i="19"/>
  <c r="O79" i="19"/>
  <c r="P79" i="19"/>
  <c r="N80" i="19"/>
  <c r="Q80" i="19" s="1"/>
  <c r="V80" i="19" s="1"/>
  <c r="O80" i="19"/>
  <c r="P80" i="19"/>
  <c r="S80" i="19" s="1"/>
  <c r="N81" i="19"/>
  <c r="Q81" i="19" s="1"/>
  <c r="V81" i="19" s="1"/>
  <c r="O81" i="19"/>
  <c r="P81" i="19"/>
  <c r="S81" i="19" s="1"/>
  <c r="N82" i="19"/>
  <c r="O82" i="19"/>
  <c r="P82" i="19"/>
  <c r="N83" i="19"/>
  <c r="O83" i="19"/>
  <c r="P83" i="19"/>
  <c r="N84" i="19"/>
  <c r="O84" i="19"/>
  <c r="Q84" i="19" s="1"/>
  <c r="V84" i="19" s="1"/>
  <c r="P84" i="19"/>
  <c r="N85" i="19"/>
  <c r="Q85" i="19" s="1"/>
  <c r="V85" i="19" s="1"/>
  <c r="O85" i="19"/>
  <c r="P85" i="19"/>
  <c r="W25" i="19"/>
  <c r="X25" i="19"/>
  <c r="Z25" i="19" s="1"/>
  <c r="AF25" i="19" s="1"/>
  <c r="Y25" i="19"/>
  <c r="W26" i="19"/>
  <c r="X26" i="19"/>
  <c r="Y26" i="19"/>
  <c r="W27" i="19"/>
  <c r="X27" i="19"/>
  <c r="Y27" i="19"/>
  <c r="W28" i="19"/>
  <c r="X28" i="19"/>
  <c r="Z28" i="19" s="1"/>
  <c r="AF28" i="19" s="1"/>
  <c r="Y28" i="19"/>
  <c r="W29" i="19"/>
  <c r="X29" i="19"/>
  <c r="Y29" i="19"/>
  <c r="W30" i="19"/>
  <c r="X30" i="19"/>
  <c r="Y30" i="19"/>
  <c r="W31" i="19"/>
  <c r="Z31" i="19" s="1"/>
  <c r="AF31" i="19" s="1"/>
  <c r="X31" i="19"/>
  <c r="Y31" i="19"/>
  <c r="W32" i="19"/>
  <c r="X32" i="19"/>
  <c r="Y32" i="19"/>
  <c r="W33" i="19"/>
  <c r="X33" i="19"/>
  <c r="Y33" i="19"/>
  <c r="AB33" i="19" s="1"/>
  <c r="AC33" i="19" s="1"/>
  <c r="W34" i="19"/>
  <c r="X34" i="19"/>
  <c r="Y34" i="19"/>
  <c r="W35" i="19"/>
  <c r="X35" i="19"/>
  <c r="Y35" i="19"/>
  <c r="W36" i="19"/>
  <c r="X36" i="19"/>
  <c r="Y36" i="19"/>
  <c r="W37" i="19"/>
  <c r="X37" i="19"/>
  <c r="Y37" i="19"/>
  <c r="W38" i="19"/>
  <c r="X38" i="19"/>
  <c r="Y38" i="19"/>
  <c r="W39" i="19"/>
  <c r="Z39" i="19" s="1"/>
  <c r="AF39" i="19" s="1"/>
  <c r="X39" i="19"/>
  <c r="Y39" i="19"/>
  <c r="W40" i="19"/>
  <c r="X40" i="19"/>
  <c r="Y40" i="19"/>
  <c r="W41" i="19"/>
  <c r="X41" i="19"/>
  <c r="Y41" i="19"/>
  <c r="AB41" i="19" s="1"/>
  <c r="AC41" i="19" s="1"/>
  <c r="W42" i="19"/>
  <c r="X42" i="19"/>
  <c r="Y42" i="19"/>
  <c r="W43" i="19"/>
  <c r="X43" i="19"/>
  <c r="Y43" i="19"/>
  <c r="W44" i="19"/>
  <c r="X44" i="19"/>
  <c r="Z44" i="19" s="1"/>
  <c r="AF44" i="19" s="1"/>
  <c r="Y44" i="19"/>
  <c r="W45" i="19"/>
  <c r="X45" i="19"/>
  <c r="Y45" i="19"/>
  <c r="W46" i="19"/>
  <c r="X46" i="19"/>
  <c r="Y46" i="19"/>
  <c r="W47" i="19"/>
  <c r="Z47" i="19" s="1"/>
  <c r="AF47" i="19" s="1"/>
  <c r="X47" i="19"/>
  <c r="Y47" i="19"/>
  <c r="W48" i="19"/>
  <c r="X48" i="19"/>
  <c r="Y48" i="19"/>
  <c r="W49" i="19"/>
  <c r="X49" i="19"/>
  <c r="Y49" i="19"/>
  <c r="AB49" i="19" s="1"/>
  <c r="AC49" i="19" s="1"/>
  <c r="W50" i="19"/>
  <c r="X50" i="19"/>
  <c r="Y50" i="19"/>
  <c r="W51" i="19"/>
  <c r="X51" i="19"/>
  <c r="Y51" i="19"/>
  <c r="W52" i="19"/>
  <c r="X52" i="19"/>
  <c r="Z52" i="19" s="1"/>
  <c r="AF52" i="19" s="1"/>
  <c r="Y52" i="19"/>
  <c r="W53" i="19"/>
  <c r="X53" i="19"/>
  <c r="Y53" i="19"/>
  <c r="W54" i="19"/>
  <c r="X54" i="19"/>
  <c r="Y54" i="19"/>
  <c r="W55" i="19"/>
  <c r="Z55" i="19" s="1"/>
  <c r="AF55" i="19" s="1"/>
  <c r="X55" i="19"/>
  <c r="Y55" i="19"/>
  <c r="W56" i="19"/>
  <c r="X56" i="19"/>
  <c r="Y56" i="19"/>
  <c r="W57" i="19"/>
  <c r="X57" i="19"/>
  <c r="Y57" i="19"/>
  <c r="W58" i="19"/>
  <c r="X58" i="19"/>
  <c r="Y58" i="19"/>
  <c r="W59" i="19"/>
  <c r="X59" i="19"/>
  <c r="Y59" i="19"/>
  <c r="W60" i="19"/>
  <c r="X60" i="19"/>
  <c r="Z60" i="19" s="1"/>
  <c r="AF60" i="19" s="1"/>
  <c r="Y60" i="19"/>
  <c r="W61" i="19"/>
  <c r="X61" i="19"/>
  <c r="Y61" i="19"/>
  <c r="W62" i="19"/>
  <c r="X62" i="19"/>
  <c r="Y62" i="19"/>
  <c r="W63" i="19"/>
  <c r="Z63" i="19" s="1"/>
  <c r="AF63" i="19" s="1"/>
  <c r="X63" i="19"/>
  <c r="Y63" i="19"/>
  <c r="W64" i="19"/>
  <c r="X64" i="19"/>
  <c r="Y64" i="19"/>
  <c r="W65" i="19"/>
  <c r="X65" i="19"/>
  <c r="Y65" i="19"/>
  <c r="AB65" i="19" s="1"/>
  <c r="AC65" i="19" s="1"/>
  <c r="W66" i="19"/>
  <c r="X66" i="19"/>
  <c r="Y66" i="19"/>
  <c r="W67" i="19"/>
  <c r="X67" i="19"/>
  <c r="Y67" i="19"/>
  <c r="W68" i="19"/>
  <c r="X68" i="19"/>
  <c r="Z68" i="19" s="1"/>
  <c r="AF68" i="19" s="1"/>
  <c r="Y68" i="19"/>
  <c r="W69" i="19"/>
  <c r="X69" i="19"/>
  <c r="Y69" i="19"/>
  <c r="W70" i="19"/>
  <c r="X70" i="19"/>
  <c r="Y70" i="19"/>
  <c r="W71" i="19"/>
  <c r="Z71" i="19" s="1"/>
  <c r="AF71" i="19" s="1"/>
  <c r="X71" i="19"/>
  <c r="Y71" i="19"/>
  <c r="W72" i="19"/>
  <c r="X72" i="19"/>
  <c r="Y72" i="19"/>
  <c r="W73" i="19"/>
  <c r="Z73" i="19" s="1"/>
  <c r="AF73" i="19" s="1"/>
  <c r="X73" i="19"/>
  <c r="Y73" i="19"/>
  <c r="W74" i="19"/>
  <c r="X74" i="19"/>
  <c r="Y74" i="19"/>
  <c r="W75" i="19"/>
  <c r="X75" i="19"/>
  <c r="Y75" i="19"/>
  <c r="W76" i="19"/>
  <c r="X76" i="19"/>
  <c r="Z76" i="19" s="1"/>
  <c r="AF76" i="19" s="1"/>
  <c r="Y76" i="19"/>
  <c r="W77" i="19"/>
  <c r="X77" i="19"/>
  <c r="Y77" i="19"/>
  <c r="W78" i="19"/>
  <c r="X78" i="19"/>
  <c r="Y78" i="19"/>
  <c r="W79" i="19"/>
  <c r="Z79" i="19" s="1"/>
  <c r="AF79" i="19" s="1"/>
  <c r="X79" i="19"/>
  <c r="Y79" i="19"/>
  <c r="AB79" i="19" s="1"/>
  <c r="AC79" i="19" s="1"/>
  <c r="W80" i="19"/>
  <c r="X80" i="19"/>
  <c r="Y80" i="19"/>
  <c r="W81" i="19"/>
  <c r="X81" i="19"/>
  <c r="Y81" i="19"/>
  <c r="AB81" i="19" s="1"/>
  <c r="AC81" i="19" s="1"/>
  <c r="W82" i="19"/>
  <c r="X82" i="19"/>
  <c r="Z82" i="19" s="1"/>
  <c r="AF82" i="19" s="1"/>
  <c r="Y82" i="19"/>
  <c r="W83" i="19"/>
  <c r="Z83" i="19" s="1"/>
  <c r="AF83" i="19" s="1"/>
  <c r="X83" i="19"/>
  <c r="Y83" i="19"/>
  <c r="W84" i="19"/>
  <c r="X84" i="19"/>
  <c r="Z84" i="19" s="1"/>
  <c r="AF84" i="19" s="1"/>
  <c r="Y84" i="19"/>
  <c r="W85" i="19"/>
  <c r="X85" i="19"/>
  <c r="Y85" i="19"/>
  <c r="Z36" i="19"/>
  <c r="AF36" i="19" s="1"/>
  <c r="AB57" i="19"/>
  <c r="AC57" i="19" s="1"/>
  <c r="Z65" i="19"/>
  <c r="AF65" i="19" s="1"/>
  <c r="AB73" i="19"/>
  <c r="AC73" i="19" s="1"/>
  <c r="Z81" i="19"/>
  <c r="AF81" i="19" s="1"/>
  <c r="AB83" i="19"/>
  <c r="AC83" i="19" s="1"/>
  <c r="AB85" i="19"/>
  <c r="AC85" i="19" s="1"/>
  <c r="S41" i="19"/>
  <c r="Q63" i="19"/>
  <c r="V63" i="19" s="1"/>
  <c r="S69" i="19"/>
  <c r="Q70" i="19"/>
  <c r="V70" i="19" s="1"/>
  <c r="Q79" i="19"/>
  <c r="V79" i="19" s="1"/>
  <c r="S85" i="19"/>
  <c r="AB26" i="19"/>
  <c r="AC26" i="19" s="1"/>
  <c r="AD26" i="19"/>
  <c r="AE26" i="19"/>
  <c r="AB27" i="19"/>
  <c r="AC27" i="19" s="1"/>
  <c r="AD27" i="19"/>
  <c r="AE27" i="19" s="1"/>
  <c r="AB28" i="19"/>
  <c r="AC28" i="19" s="1"/>
  <c r="AD28" i="19"/>
  <c r="AE28" i="19"/>
  <c r="AB29" i="19"/>
  <c r="AC29" i="19" s="1"/>
  <c r="AD29" i="19"/>
  <c r="AE29" i="19" s="1"/>
  <c r="AB30" i="19"/>
  <c r="AC30" i="19" s="1"/>
  <c r="AD30" i="19"/>
  <c r="AE30" i="19"/>
  <c r="AB31" i="19"/>
  <c r="AC31" i="19" s="1"/>
  <c r="AD31" i="19"/>
  <c r="AE31" i="19" s="1"/>
  <c r="AB32" i="19"/>
  <c r="AC32" i="19" s="1"/>
  <c r="AD32" i="19"/>
  <c r="AE32" i="19"/>
  <c r="AD33" i="19"/>
  <c r="AE33" i="19" s="1"/>
  <c r="AB34" i="19"/>
  <c r="AC34" i="19" s="1"/>
  <c r="AD34" i="19"/>
  <c r="AE34" i="19"/>
  <c r="AB35" i="19"/>
  <c r="AC35" i="19" s="1"/>
  <c r="AD35" i="19"/>
  <c r="AE35" i="19" s="1"/>
  <c r="AB36" i="19"/>
  <c r="AC36" i="19" s="1"/>
  <c r="AD36" i="19"/>
  <c r="AE36" i="19"/>
  <c r="AB37" i="19"/>
  <c r="AC37" i="19" s="1"/>
  <c r="AD37" i="19"/>
  <c r="AE37" i="19" s="1"/>
  <c r="AB38" i="19"/>
  <c r="AC38" i="19" s="1"/>
  <c r="AD38" i="19"/>
  <c r="AE38" i="19"/>
  <c r="AB39" i="19"/>
  <c r="AC39" i="19" s="1"/>
  <c r="AD39" i="19"/>
  <c r="AE39" i="19" s="1"/>
  <c r="AB40" i="19"/>
  <c r="AC40" i="19" s="1"/>
  <c r="AD40" i="19"/>
  <c r="AE40" i="19"/>
  <c r="AD41" i="19"/>
  <c r="AE41" i="19" s="1"/>
  <c r="AB42" i="19"/>
  <c r="AC42" i="19" s="1"/>
  <c r="AD42" i="19"/>
  <c r="AE42" i="19"/>
  <c r="AB43" i="19"/>
  <c r="AC43" i="19" s="1"/>
  <c r="AD43" i="19"/>
  <c r="AE43" i="19" s="1"/>
  <c r="AB44" i="19"/>
  <c r="AC44" i="19" s="1"/>
  <c r="AD44" i="19"/>
  <c r="AE44" i="19"/>
  <c r="AB45" i="19"/>
  <c r="AC45" i="19" s="1"/>
  <c r="AD45" i="19"/>
  <c r="AE45" i="19" s="1"/>
  <c r="AB46" i="19"/>
  <c r="AC46" i="19" s="1"/>
  <c r="AD46" i="19"/>
  <c r="AE46" i="19"/>
  <c r="AB47" i="19"/>
  <c r="AC47" i="19" s="1"/>
  <c r="AD47" i="19"/>
  <c r="AE47" i="19" s="1"/>
  <c r="AB48" i="19"/>
  <c r="AC48" i="19" s="1"/>
  <c r="AD48" i="19"/>
  <c r="AE48" i="19"/>
  <c r="AD49" i="19"/>
  <c r="AE49" i="19" s="1"/>
  <c r="AB50" i="19"/>
  <c r="AC50" i="19" s="1"/>
  <c r="AD50" i="19"/>
  <c r="AE50" i="19"/>
  <c r="AB51" i="19"/>
  <c r="AC51" i="19" s="1"/>
  <c r="AD51" i="19"/>
  <c r="AE51" i="19" s="1"/>
  <c r="AB52" i="19"/>
  <c r="AC52" i="19"/>
  <c r="AD52" i="19"/>
  <c r="AE52" i="19"/>
  <c r="AB53" i="19"/>
  <c r="AC53" i="19" s="1"/>
  <c r="AD53" i="19"/>
  <c r="AE53" i="19" s="1"/>
  <c r="AF53" i="19"/>
  <c r="AB54" i="19"/>
  <c r="AC54" i="19"/>
  <c r="AD54" i="19"/>
  <c r="AE54" i="19"/>
  <c r="AB55" i="19"/>
  <c r="AC55" i="19" s="1"/>
  <c r="AD55" i="19"/>
  <c r="AE55" i="19" s="1"/>
  <c r="AB56" i="19"/>
  <c r="AC56" i="19"/>
  <c r="AD56" i="19"/>
  <c r="AE56" i="19"/>
  <c r="AD57" i="19"/>
  <c r="AE57" i="19" s="1"/>
  <c r="AF57" i="19"/>
  <c r="AB58" i="19"/>
  <c r="AC58" i="19"/>
  <c r="AD58" i="19"/>
  <c r="AE58" i="19"/>
  <c r="AB59" i="19"/>
  <c r="AC59" i="19" s="1"/>
  <c r="AD59" i="19"/>
  <c r="AE59" i="19" s="1"/>
  <c r="AF59" i="19"/>
  <c r="AB60" i="19"/>
  <c r="AC60" i="19" s="1"/>
  <c r="AD60" i="19"/>
  <c r="AE60" i="19"/>
  <c r="AB61" i="19"/>
  <c r="AC61" i="19" s="1"/>
  <c r="AD61" i="19"/>
  <c r="AE61" i="19" s="1"/>
  <c r="AB62" i="19"/>
  <c r="AC62" i="19" s="1"/>
  <c r="AD62" i="19"/>
  <c r="AE62" i="19"/>
  <c r="AB63" i="19"/>
  <c r="AC63" i="19" s="1"/>
  <c r="AD63" i="19"/>
  <c r="AE63" i="19" s="1"/>
  <c r="AB64" i="19"/>
  <c r="AC64" i="19"/>
  <c r="AD64" i="19"/>
  <c r="AE64" i="19"/>
  <c r="AD65" i="19"/>
  <c r="AE65" i="19" s="1"/>
  <c r="AB66" i="19"/>
  <c r="AC66" i="19" s="1"/>
  <c r="AD66" i="19"/>
  <c r="AE66" i="19"/>
  <c r="AB67" i="19"/>
  <c r="AC67" i="19" s="1"/>
  <c r="AD67" i="19"/>
  <c r="AE67" i="19" s="1"/>
  <c r="AB68" i="19"/>
  <c r="AC68" i="19"/>
  <c r="AD68" i="19"/>
  <c r="AE68" i="19"/>
  <c r="AB69" i="19"/>
  <c r="AC69" i="19" s="1"/>
  <c r="AD69" i="19"/>
  <c r="AE69" i="19" s="1"/>
  <c r="AF69" i="19"/>
  <c r="AB70" i="19"/>
  <c r="AC70" i="19" s="1"/>
  <c r="AD70" i="19"/>
  <c r="AE70" i="19"/>
  <c r="AB71" i="19"/>
  <c r="AC71" i="19" s="1"/>
  <c r="AD71" i="19"/>
  <c r="AE71" i="19" s="1"/>
  <c r="AB72" i="19"/>
  <c r="AC72" i="19" s="1"/>
  <c r="AD72" i="19"/>
  <c r="AE72" i="19"/>
  <c r="AD73" i="19"/>
  <c r="AE73" i="19" s="1"/>
  <c r="AB74" i="19"/>
  <c r="AC74" i="19"/>
  <c r="AD74" i="19"/>
  <c r="AE74" i="19"/>
  <c r="AB75" i="19"/>
  <c r="AC75" i="19" s="1"/>
  <c r="AD75" i="19"/>
  <c r="AE75" i="19" s="1"/>
  <c r="AB76" i="19"/>
  <c r="AC76" i="19" s="1"/>
  <c r="AD76" i="19"/>
  <c r="AE76" i="19"/>
  <c r="AB77" i="19"/>
  <c r="AC77" i="19" s="1"/>
  <c r="AD77" i="19"/>
  <c r="AE77" i="19" s="1"/>
  <c r="AB78" i="19"/>
  <c r="AC78" i="19"/>
  <c r="AD78" i="19"/>
  <c r="AE78" i="19"/>
  <c r="AD79" i="19"/>
  <c r="AE79" i="19" s="1"/>
  <c r="AB80" i="19"/>
  <c r="AC80" i="19" s="1"/>
  <c r="AD80" i="19"/>
  <c r="AE80" i="19"/>
  <c r="AD81" i="19"/>
  <c r="AE81" i="19" s="1"/>
  <c r="AB82" i="19"/>
  <c r="AC82" i="19" s="1"/>
  <c r="AD82" i="19"/>
  <c r="AE82" i="19"/>
  <c r="AD83" i="19"/>
  <c r="AE83" i="19" s="1"/>
  <c r="AB84" i="19"/>
  <c r="AC84" i="19"/>
  <c r="AD84" i="19"/>
  <c r="AE84" i="19"/>
  <c r="AD85" i="19"/>
  <c r="AE85" i="19" s="1"/>
  <c r="AF85" i="19"/>
  <c r="AE25" i="19"/>
  <c r="AD25" i="19"/>
  <c r="AB25" i="19"/>
  <c r="AC25" i="19" s="1"/>
  <c r="Z26" i="19"/>
  <c r="AF26" i="19" s="1"/>
  <c r="Z27" i="19"/>
  <c r="AF27" i="19" s="1"/>
  <c r="Z29" i="19"/>
  <c r="AF29" i="19" s="1"/>
  <c r="Z30" i="19"/>
  <c r="AF30" i="19" s="1"/>
  <c r="Z32" i="19"/>
  <c r="AF32" i="19" s="1"/>
  <c r="Z33" i="19"/>
  <c r="AF33" i="19" s="1"/>
  <c r="Z34" i="19"/>
  <c r="AF34" i="19" s="1"/>
  <c r="Z35" i="19"/>
  <c r="AF35" i="19" s="1"/>
  <c r="Z37" i="19"/>
  <c r="AF37" i="19" s="1"/>
  <c r="Z38" i="19"/>
  <c r="AF38" i="19" s="1"/>
  <c r="Z40" i="19"/>
  <c r="AF40" i="19" s="1"/>
  <c r="Z41" i="19"/>
  <c r="AF41" i="19" s="1"/>
  <c r="Z42" i="19"/>
  <c r="AF42" i="19" s="1"/>
  <c r="Z43" i="19"/>
  <c r="AF43" i="19" s="1"/>
  <c r="Z45" i="19"/>
  <c r="AF45" i="19" s="1"/>
  <c r="Z46" i="19"/>
  <c r="AF46" i="19" s="1"/>
  <c r="Z48" i="19"/>
  <c r="AF48" i="19" s="1"/>
  <c r="Z49" i="19"/>
  <c r="AF49" i="19" s="1"/>
  <c r="Z50" i="19"/>
  <c r="AF50" i="19" s="1"/>
  <c r="Z51" i="19"/>
  <c r="AF51" i="19" s="1"/>
  <c r="Z53" i="19"/>
  <c r="Z54" i="19"/>
  <c r="AF54" i="19" s="1"/>
  <c r="Z56" i="19"/>
  <c r="AF56" i="19" s="1"/>
  <c r="Z57" i="19"/>
  <c r="Z58" i="19"/>
  <c r="AF58" i="19" s="1"/>
  <c r="Z59" i="19"/>
  <c r="Z61" i="19"/>
  <c r="AF61" i="19" s="1"/>
  <c r="Z62" i="19"/>
  <c r="AF62" i="19" s="1"/>
  <c r="Z64" i="19"/>
  <c r="AF64" i="19" s="1"/>
  <c r="Z66" i="19"/>
  <c r="AF66" i="19" s="1"/>
  <c r="Z67" i="19"/>
  <c r="AF67" i="19" s="1"/>
  <c r="Z69" i="19"/>
  <c r="Z70" i="19"/>
  <c r="AF70" i="19" s="1"/>
  <c r="Z72" i="19"/>
  <c r="AF72" i="19" s="1"/>
  <c r="Z74" i="19"/>
  <c r="AF74" i="19" s="1"/>
  <c r="Z75" i="19"/>
  <c r="AF75" i="19" s="1"/>
  <c r="Z77" i="19"/>
  <c r="AF77" i="19" s="1"/>
  <c r="Z78" i="19"/>
  <c r="AF78" i="19" s="1"/>
  <c r="Z80" i="19"/>
  <c r="AF80" i="19" s="1"/>
  <c r="Z85" i="19"/>
  <c r="S71" i="19"/>
  <c r="Q78" i="19"/>
  <c r="V78" i="19" s="1"/>
  <c r="S79" i="19"/>
  <c r="Q83" i="19"/>
  <c r="V83" i="19" s="1"/>
  <c r="S83" i="19"/>
  <c r="S78" i="19"/>
  <c r="Q73" i="19"/>
  <c r="V73" i="19" s="1"/>
  <c r="S72" i="19"/>
  <c r="S70" i="19"/>
  <c r="S67" i="19"/>
  <c r="S64" i="19"/>
  <c r="S62" i="19"/>
  <c r="Q57" i="19"/>
  <c r="V57" i="19" s="1"/>
  <c r="S56" i="19"/>
  <c r="S51" i="19"/>
  <c r="Q51" i="19"/>
  <c r="V51" i="19" s="1"/>
  <c r="S48" i="19"/>
  <c r="S46" i="19"/>
  <c r="Q46" i="19"/>
  <c r="V46" i="19" s="1"/>
  <c r="S43" i="19"/>
  <c r="Q43" i="19"/>
  <c r="V43" i="19" s="1"/>
  <c r="S40" i="19"/>
  <c r="S38" i="19"/>
  <c r="Q38" i="19"/>
  <c r="V38" i="19" s="1"/>
  <c r="Q35" i="19"/>
  <c r="V35" i="19" s="1"/>
  <c r="S32" i="19"/>
  <c r="S30" i="19"/>
  <c r="Q30" i="19"/>
  <c r="V30" i="19" s="1"/>
  <c r="S27" i="19"/>
  <c r="Q27" i="19"/>
  <c r="V27" i="19" s="1"/>
  <c r="Q49" i="19"/>
  <c r="V49" i="19" s="1"/>
  <c r="Q65" i="19"/>
  <c r="V65" i="19" s="1"/>
  <c r="S74" i="19"/>
  <c r="S82" i="19"/>
  <c r="Q59" i="19"/>
  <c r="V59" i="19" s="1"/>
  <c r="Q33" i="19"/>
  <c r="V33" i="19" s="1"/>
  <c r="S31" i="19"/>
  <c r="S29" i="19"/>
  <c r="S26" i="19"/>
  <c r="Q48" i="19"/>
  <c r="V48" i="19" s="1"/>
  <c r="S50" i="19"/>
  <c r="Q56" i="19"/>
  <c r="V56" i="19" s="1"/>
  <c r="Q74" i="19"/>
  <c r="V74" i="19" s="1"/>
  <c r="Q54" i="19"/>
  <c r="V54" i="19" s="1"/>
  <c r="Q64" i="19"/>
  <c r="V64" i="19" s="1"/>
  <c r="Q72" i="19"/>
  <c r="V72" i="19" s="1"/>
  <c r="T26" i="19"/>
  <c r="U26" i="19"/>
  <c r="T27" i="19"/>
  <c r="U27" i="19" s="1"/>
  <c r="S28" i="19"/>
  <c r="T28" i="19"/>
  <c r="U28" i="19"/>
  <c r="T29" i="19"/>
  <c r="U29" i="19" s="1"/>
  <c r="T30" i="19"/>
  <c r="U30" i="19"/>
  <c r="T31" i="19"/>
  <c r="U31" i="19" s="1"/>
  <c r="T32" i="19"/>
  <c r="U32" i="19"/>
  <c r="T33" i="19"/>
  <c r="U33" i="19" s="1"/>
  <c r="S34" i="19"/>
  <c r="T34" i="19"/>
  <c r="U34" i="19"/>
  <c r="S35" i="19"/>
  <c r="T35" i="19"/>
  <c r="U35" i="19" s="1"/>
  <c r="S36" i="19"/>
  <c r="T36" i="19"/>
  <c r="U36" i="19" s="1"/>
  <c r="S37" i="19"/>
  <c r="T37" i="19"/>
  <c r="U37" i="19" s="1"/>
  <c r="T38" i="19"/>
  <c r="U38" i="19" s="1"/>
  <c r="S39" i="19"/>
  <c r="T39" i="19"/>
  <c r="U39" i="19" s="1"/>
  <c r="T40" i="19"/>
  <c r="U40" i="19" s="1"/>
  <c r="T41" i="19"/>
  <c r="U41" i="19" s="1"/>
  <c r="S42" i="19"/>
  <c r="T42" i="19"/>
  <c r="U42" i="19" s="1"/>
  <c r="T43" i="19"/>
  <c r="U43" i="19" s="1"/>
  <c r="S44" i="19"/>
  <c r="T44" i="19"/>
  <c r="U44" i="19" s="1"/>
  <c r="S45" i="19"/>
  <c r="T45" i="19"/>
  <c r="U45" i="19" s="1"/>
  <c r="T46" i="19"/>
  <c r="U46" i="19" s="1"/>
  <c r="S47" i="19"/>
  <c r="T47" i="19"/>
  <c r="U47" i="19" s="1"/>
  <c r="T48" i="19"/>
  <c r="U48" i="19" s="1"/>
  <c r="T49" i="19"/>
  <c r="U49" i="19" s="1"/>
  <c r="T50" i="19"/>
  <c r="U50" i="19" s="1"/>
  <c r="T51" i="19"/>
  <c r="U51" i="19" s="1"/>
  <c r="S52" i="19"/>
  <c r="T52" i="19"/>
  <c r="U52" i="19" s="1"/>
  <c r="S53" i="19"/>
  <c r="T53" i="19"/>
  <c r="U53" i="19" s="1"/>
  <c r="S54" i="19"/>
  <c r="T54" i="19"/>
  <c r="U54" i="19" s="1"/>
  <c r="S55" i="19"/>
  <c r="T55" i="19"/>
  <c r="U55" i="19" s="1"/>
  <c r="T56" i="19"/>
  <c r="U56" i="19" s="1"/>
  <c r="T57" i="19"/>
  <c r="U57" i="19" s="1"/>
  <c r="S58" i="19"/>
  <c r="T58" i="19"/>
  <c r="U58" i="19" s="1"/>
  <c r="S59" i="19"/>
  <c r="T59" i="19"/>
  <c r="U59" i="19" s="1"/>
  <c r="S60" i="19"/>
  <c r="T60" i="19"/>
  <c r="U60" i="19" s="1"/>
  <c r="S61" i="19"/>
  <c r="T61" i="19"/>
  <c r="U61" i="19" s="1"/>
  <c r="T62" i="19"/>
  <c r="U62" i="19" s="1"/>
  <c r="S63" i="19"/>
  <c r="T63" i="19"/>
  <c r="U63" i="19" s="1"/>
  <c r="T64" i="19"/>
  <c r="U64" i="19" s="1"/>
  <c r="T65" i="19"/>
  <c r="U65" i="19" s="1"/>
  <c r="S66" i="19"/>
  <c r="T66" i="19"/>
  <c r="U66" i="19" s="1"/>
  <c r="T67" i="19"/>
  <c r="U67" i="19" s="1"/>
  <c r="S68" i="19"/>
  <c r="T68" i="19"/>
  <c r="U68" i="19" s="1"/>
  <c r="T69" i="19"/>
  <c r="U69" i="19" s="1"/>
  <c r="T70" i="19"/>
  <c r="U70" i="19" s="1"/>
  <c r="T71" i="19"/>
  <c r="U71" i="19" s="1"/>
  <c r="T72" i="19"/>
  <c r="U72" i="19" s="1"/>
  <c r="T73" i="19"/>
  <c r="U73" i="19" s="1"/>
  <c r="T74" i="19"/>
  <c r="U74" i="19" s="1"/>
  <c r="T75" i="19"/>
  <c r="U75" i="19" s="1"/>
  <c r="S76" i="19"/>
  <c r="T76" i="19"/>
  <c r="U76" i="19" s="1"/>
  <c r="S77" i="19"/>
  <c r="T77" i="19"/>
  <c r="U77" i="19" s="1"/>
  <c r="T78" i="19"/>
  <c r="U78" i="19" s="1"/>
  <c r="T79" i="19"/>
  <c r="U79" i="19" s="1"/>
  <c r="T80" i="19"/>
  <c r="U80" i="19" s="1"/>
  <c r="T81" i="19"/>
  <c r="U81" i="19" s="1"/>
  <c r="T82" i="19"/>
  <c r="U82" i="19" s="1"/>
  <c r="T83" i="19"/>
  <c r="U83" i="19" s="1"/>
  <c r="S84" i="19"/>
  <c r="T84" i="19"/>
  <c r="U84" i="19" s="1"/>
  <c r="T85" i="19"/>
  <c r="U85" i="19" s="1"/>
  <c r="U25" i="19"/>
  <c r="T25" i="19"/>
  <c r="Q26" i="19"/>
  <c r="V26" i="19" s="1"/>
  <c r="Q29" i="19"/>
  <c r="V29" i="19" s="1"/>
  <c r="Q32" i="19"/>
  <c r="V32" i="19" s="1"/>
  <c r="Q34" i="19"/>
  <c r="V34" i="19" s="1"/>
  <c r="Q37" i="19"/>
  <c r="V37" i="19" s="1"/>
  <c r="Q40" i="19"/>
  <c r="V40" i="19" s="1"/>
  <c r="Q41" i="19"/>
  <c r="V41" i="19" s="1"/>
  <c r="Q42" i="19"/>
  <c r="V42" i="19" s="1"/>
  <c r="Q45" i="19"/>
  <c r="V45" i="19" s="1"/>
  <c r="Q50" i="19"/>
  <c r="V50" i="19" s="1"/>
  <c r="Q53" i="19"/>
  <c r="V53" i="19" s="1"/>
  <c r="Q58" i="19"/>
  <c r="V58" i="19" s="1"/>
  <c r="Q61" i="19"/>
  <c r="V61" i="19" s="1"/>
  <c r="Q66" i="19"/>
  <c r="V66" i="19" s="1"/>
  <c r="Q69" i="19"/>
  <c r="V69" i="19" s="1"/>
  <c r="Q82" i="19"/>
  <c r="V82" i="19" s="1"/>
  <c r="M27" i="19"/>
  <c r="M28" i="19" s="1"/>
  <c r="M29" i="19" s="1"/>
  <c r="M30" i="19" s="1"/>
  <c r="M31" i="19" s="1"/>
  <c r="M32" i="19" s="1"/>
  <c r="M33" i="19" s="1"/>
  <c r="M34" i="19" s="1"/>
  <c r="M35" i="19" s="1"/>
  <c r="M36" i="19" s="1"/>
  <c r="M37" i="19" s="1"/>
  <c r="M38" i="19" s="1"/>
  <c r="M39" i="19" s="1"/>
  <c r="M40" i="19" s="1"/>
  <c r="M41" i="19" s="1"/>
  <c r="M42" i="19" s="1"/>
  <c r="M43" i="19" s="1"/>
  <c r="M44" i="19" s="1"/>
  <c r="M45" i="19" s="1"/>
  <c r="M46" i="19" s="1"/>
  <c r="M47" i="19" s="1"/>
  <c r="M48" i="19" s="1"/>
  <c r="M49" i="19" s="1"/>
  <c r="M50" i="19" s="1"/>
  <c r="M51" i="19" s="1"/>
  <c r="M52" i="19" s="1"/>
  <c r="M53" i="19" s="1"/>
  <c r="M54" i="19" s="1"/>
  <c r="M55" i="19" s="1"/>
  <c r="M56" i="19" s="1"/>
  <c r="M57" i="19" s="1"/>
  <c r="M58" i="19" s="1"/>
  <c r="M59" i="19" s="1"/>
  <c r="M60" i="19" s="1"/>
  <c r="M61" i="19" s="1"/>
  <c r="M62" i="19" s="1"/>
  <c r="M63" i="19" s="1"/>
  <c r="M64" i="19" s="1"/>
  <c r="M65" i="19" s="1"/>
  <c r="M66" i="19" s="1"/>
  <c r="M67" i="19" s="1"/>
  <c r="M68" i="19" s="1"/>
  <c r="M69" i="19" s="1"/>
  <c r="M70" i="19" s="1"/>
  <c r="M71" i="19" s="1"/>
  <c r="M72" i="19" s="1"/>
  <c r="M73" i="19" s="1"/>
  <c r="M74" i="19" s="1"/>
  <c r="M75" i="19" s="1"/>
  <c r="M76" i="19" s="1"/>
  <c r="M77" i="19" s="1"/>
  <c r="M78" i="19" s="1"/>
  <c r="M79" i="19" s="1"/>
  <c r="M80" i="19" s="1"/>
  <c r="M81" i="19" s="1"/>
  <c r="M82" i="19" s="1"/>
  <c r="M83" i="19" s="1"/>
  <c r="M84" i="19" s="1"/>
  <c r="M85" i="19" s="1"/>
  <c r="M26" i="19"/>
  <c r="N25" i="18"/>
  <c r="O25" i="18"/>
  <c r="Q25" i="18" s="1"/>
  <c r="V25" i="18" s="1"/>
  <c r="P25" i="18"/>
  <c r="N26" i="18"/>
  <c r="O26" i="18"/>
  <c r="P26" i="18"/>
  <c r="N27" i="18"/>
  <c r="O27" i="18"/>
  <c r="P27" i="18"/>
  <c r="S27" i="18" s="1"/>
  <c r="N28" i="18"/>
  <c r="O28" i="18"/>
  <c r="Q28" i="18" s="1"/>
  <c r="V28" i="18" s="1"/>
  <c r="P28" i="18"/>
  <c r="N29" i="18"/>
  <c r="O29" i="18"/>
  <c r="P29" i="18"/>
  <c r="N30" i="18"/>
  <c r="O30" i="18"/>
  <c r="Q30" i="18" s="1"/>
  <c r="V30" i="18" s="1"/>
  <c r="P30" i="18"/>
  <c r="N31" i="18"/>
  <c r="O31" i="18"/>
  <c r="P31" i="18"/>
  <c r="N32" i="18"/>
  <c r="O32" i="18"/>
  <c r="P32" i="18"/>
  <c r="N33" i="18"/>
  <c r="O33" i="18"/>
  <c r="P33" i="18"/>
  <c r="S33" i="18" s="1"/>
  <c r="N34" i="18"/>
  <c r="O34" i="18"/>
  <c r="P34" i="18"/>
  <c r="N35" i="18"/>
  <c r="O35" i="18"/>
  <c r="P35" i="18"/>
  <c r="S35" i="18" s="1"/>
  <c r="N36" i="18"/>
  <c r="O36" i="18"/>
  <c r="P36" i="18"/>
  <c r="N37" i="18"/>
  <c r="O37" i="18"/>
  <c r="P37" i="18"/>
  <c r="N38" i="18"/>
  <c r="O38" i="18"/>
  <c r="Q38" i="18" s="1"/>
  <c r="V38" i="18" s="1"/>
  <c r="P38" i="18"/>
  <c r="N39" i="18"/>
  <c r="Q39" i="18" s="1"/>
  <c r="V39" i="18" s="1"/>
  <c r="O39" i="18"/>
  <c r="P39" i="18"/>
  <c r="N40" i="18"/>
  <c r="O40" i="18"/>
  <c r="P40" i="18"/>
  <c r="N41" i="18"/>
  <c r="O41" i="18"/>
  <c r="P41" i="18"/>
  <c r="N42" i="18"/>
  <c r="O42" i="18"/>
  <c r="P42" i="18"/>
  <c r="N43" i="18"/>
  <c r="O43" i="18"/>
  <c r="P43" i="18"/>
  <c r="S43" i="18" s="1"/>
  <c r="N44" i="18"/>
  <c r="O44" i="18"/>
  <c r="Q44" i="18" s="1"/>
  <c r="V44" i="18" s="1"/>
  <c r="P44" i="18"/>
  <c r="N45" i="18"/>
  <c r="O45" i="18"/>
  <c r="P45" i="18"/>
  <c r="N46" i="18"/>
  <c r="O46" i="18"/>
  <c r="Q46" i="18" s="1"/>
  <c r="V46" i="18" s="1"/>
  <c r="P46" i="18"/>
  <c r="N47" i="18"/>
  <c r="Q47" i="18" s="1"/>
  <c r="V47" i="18" s="1"/>
  <c r="O47" i="18"/>
  <c r="P47" i="18"/>
  <c r="N48" i="18"/>
  <c r="O48" i="18"/>
  <c r="P48" i="18"/>
  <c r="N49" i="18"/>
  <c r="Q49" i="18" s="1"/>
  <c r="V49" i="18" s="1"/>
  <c r="O49" i="18"/>
  <c r="P49" i="18"/>
  <c r="S49" i="18" s="1"/>
  <c r="N50" i="18"/>
  <c r="O50" i="18"/>
  <c r="P50" i="18"/>
  <c r="N51" i="18"/>
  <c r="O51" i="18"/>
  <c r="P51" i="18"/>
  <c r="S51" i="18" s="1"/>
  <c r="N52" i="18"/>
  <c r="O52" i="18"/>
  <c r="Q52" i="18" s="1"/>
  <c r="V52" i="18" s="1"/>
  <c r="P52" i="18"/>
  <c r="N53" i="18"/>
  <c r="O53" i="18"/>
  <c r="P53" i="18"/>
  <c r="N54" i="18"/>
  <c r="O54" i="18"/>
  <c r="Q54" i="18" s="1"/>
  <c r="V54" i="18" s="1"/>
  <c r="P54" i="18"/>
  <c r="N55" i="18"/>
  <c r="Q55" i="18" s="1"/>
  <c r="V55" i="18" s="1"/>
  <c r="O55" i="18"/>
  <c r="P55" i="18"/>
  <c r="N56" i="18"/>
  <c r="O56" i="18"/>
  <c r="P56" i="18"/>
  <c r="N57" i="18"/>
  <c r="Q57" i="18" s="1"/>
  <c r="V57" i="18" s="1"/>
  <c r="O57" i="18"/>
  <c r="P57" i="18"/>
  <c r="S57" i="18" s="1"/>
  <c r="N58" i="18"/>
  <c r="O58" i="18"/>
  <c r="P58" i="18"/>
  <c r="N59" i="18"/>
  <c r="O59" i="18"/>
  <c r="P59" i="18"/>
  <c r="S59" i="18" s="1"/>
  <c r="N60" i="18"/>
  <c r="O60" i="18"/>
  <c r="P60" i="18"/>
  <c r="N61" i="18"/>
  <c r="O61" i="18"/>
  <c r="P61" i="18"/>
  <c r="N62" i="18"/>
  <c r="O62" i="18"/>
  <c r="Q62" i="18" s="1"/>
  <c r="V62" i="18" s="1"/>
  <c r="P62" i="18"/>
  <c r="N63" i="18"/>
  <c r="Q63" i="18" s="1"/>
  <c r="V63" i="18" s="1"/>
  <c r="O63" i="18"/>
  <c r="P63" i="18"/>
  <c r="N64" i="18"/>
  <c r="O64" i="18"/>
  <c r="P64" i="18"/>
  <c r="N65" i="18"/>
  <c r="O65" i="18"/>
  <c r="P65" i="18"/>
  <c r="S65" i="18" s="1"/>
  <c r="N66" i="18"/>
  <c r="O66" i="18"/>
  <c r="P66" i="18"/>
  <c r="N67" i="18"/>
  <c r="O67" i="18"/>
  <c r="P67" i="18"/>
  <c r="N68" i="18"/>
  <c r="O68" i="18"/>
  <c r="Q68" i="18" s="1"/>
  <c r="V68" i="18" s="1"/>
  <c r="P68" i="18"/>
  <c r="N69" i="18"/>
  <c r="O69" i="18"/>
  <c r="Q69" i="18" s="1"/>
  <c r="V69" i="18" s="1"/>
  <c r="P69" i="18"/>
  <c r="N70" i="18"/>
  <c r="O70" i="18"/>
  <c r="Q70" i="18" s="1"/>
  <c r="V70" i="18" s="1"/>
  <c r="P70" i="18"/>
  <c r="N71" i="18"/>
  <c r="Q71" i="18" s="1"/>
  <c r="V71" i="18" s="1"/>
  <c r="O71" i="18"/>
  <c r="P71" i="18"/>
  <c r="N72" i="18"/>
  <c r="O72" i="18"/>
  <c r="P72" i="18"/>
  <c r="N73" i="18"/>
  <c r="O73" i="18"/>
  <c r="P73" i="18"/>
  <c r="S73" i="18" s="1"/>
  <c r="N74" i="18"/>
  <c r="O74" i="18"/>
  <c r="P74" i="18"/>
  <c r="N75" i="18"/>
  <c r="O75" i="18"/>
  <c r="P75" i="18"/>
  <c r="S75" i="18" s="1"/>
  <c r="N76" i="18"/>
  <c r="O76" i="18"/>
  <c r="Q76" i="18" s="1"/>
  <c r="V76" i="18" s="1"/>
  <c r="P76" i="18"/>
  <c r="N77" i="18"/>
  <c r="O77" i="18"/>
  <c r="Q77" i="18" s="1"/>
  <c r="V77" i="18" s="1"/>
  <c r="P77" i="18"/>
  <c r="N78" i="18"/>
  <c r="O78" i="18"/>
  <c r="Q78" i="18" s="1"/>
  <c r="V78" i="18" s="1"/>
  <c r="P78" i="18"/>
  <c r="N79" i="18"/>
  <c r="Q79" i="18" s="1"/>
  <c r="V79" i="18" s="1"/>
  <c r="O79" i="18"/>
  <c r="P79" i="18"/>
  <c r="N80" i="18"/>
  <c r="Q80" i="18" s="1"/>
  <c r="V80" i="18" s="1"/>
  <c r="O80" i="18"/>
  <c r="P80" i="18"/>
  <c r="N81" i="18"/>
  <c r="Q81" i="18" s="1"/>
  <c r="V81" i="18" s="1"/>
  <c r="O81" i="18"/>
  <c r="P81" i="18"/>
  <c r="S81" i="18" s="1"/>
  <c r="N82" i="18"/>
  <c r="O82" i="18"/>
  <c r="P82" i="18"/>
  <c r="S82" i="18" s="1"/>
  <c r="N83" i="18"/>
  <c r="O83" i="18"/>
  <c r="P83" i="18"/>
  <c r="S83" i="18" s="1"/>
  <c r="N84" i="18"/>
  <c r="O84" i="18"/>
  <c r="Q84" i="18" s="1"/>
  <c r="V84" i="18" s="1"/>
  <c r="P84" i="18"/>
  <c r="N85" i="18"/>
  <c r="O85" i="18"/>
  <c r="Q85" i="18" s="1"/>
  <c r="V85" i="18" s="1"/>
  <c r="P85" i="18"/>
  <c r="Q31" i="18"/>
  <c r="V31" i="18" s="1"/>
  <c r="Q36" i="18"/>
  <c r="V36" i="18" s="1"/>
  <c r="Q60" i="18"/>
  <c r="V60" i="18" s="1"/>
  <c r="S68" i="18"/>
  <c r="Q72" i="18"/>
  <c r="V72" i="18" s="1"/>
  <c r="Q74" i="18"/>
  <c r="V74" i="18" s="1"/>
  <c r="S85" i="18"/>
  <c r="W26" i="18"/>
  <c r="X26" i="18"/>
  <c r="Y26" i="18"/>
  <c r="W27" i="18"/>
  <c r="X27" i="18"/>
  <c r="Y27" i="18"/>
  <c r="W28" i="18"/>
  <c r="Z28" i="18" s="1"/>
  <c r="AF28" i="18" s="1"/>
  <c r="X28" i="18"/>
  <c r="Y28" i="18"/>
  <c r="W29" i="18"/>
  <c r="X29" i="18"/>
  <c r="Y29" i="18"/>
  <c r="W30" i="18"/>
  <c r="X30" i="18"/>
  <c r="Y30" i="18"/>
  <c r="AB30" i="18" s="1"/>
  <c r="AC30" i="18" s="1"/>
  <c r="W31" i="18"/>
  <c r="X31" i="18"/>
  <c r="Y31" i="18"/>
  <c r="W32" i="18"/>
  <c r="X32" i="18"/>
  <c r="Y32" i="18"/>
  <c r="W33" i="18"/>
  <c r="Z33" i="18" s="1"/>
  <c r="AF33" i="18" s="1"/>
  <c r="X33" i="18"/>
  <c r="Y33" i="18"/>
  <c r="AB33" i="18" s="1"/>
  <c r="AC33" i="18" s="1"/>
  <c r="W34" i="18"/>
  <c r="X34" i="18"/>
  <c r="Y34" i="18"/>
  <c r="W35" i="18"/>
  <c r="X35" i="18"/>
  <c r="Y35" i="18"/>
  <c r="W36" i="18"/>
  <c r="Z36" i="18" s="1"/>
  <c r="AF36" i="18" s="1"/>
  <c r="X36" i="18"/>
  <c r="Y36" i="18"/>
  <c r="W37" i="18"/>
  <c r="X37" i="18"/>
  <c r="Y37" i="18"/>
  <c r="W38" i="18"/>
  <c r="X38" i="18"/>
  <c r="Y38" i="18"/>
  <c r="AB38" i="18" s="1"/>
  <c r="AC38" i="18" s="1"/>
  <c r="W39" i="18"/>
  <c r="X39" i="18"/>
  <c r="Y39" i="18"/>
  <c r="W40" i="18"/>
  <c r="X40" i="18"/>
  <c r="Y40" i="18"/>
  <c r="W41" i="18"/>
  <c r="Z41" i="18" s="1"/>
  <c r="AF41" i="18" s="1"/>
  <c r="X41" i="18"/>
  <c r="Y41" i="18"/>
  <c r="AB41" i="18" s="1"/>
  <c r="AC41" i="18" s="1"/>
  <c r="W42" i="18"/>
  <c r="X42" i="18"/>
  <c r="Y42" i="18"/>
  <c r="W43" i="18"/>
  <c r="X43" i="18"/>
  <c r="Y43" i="18"/>
  <c r="W44" i="18"/>
  <c r="Z44" i="18" s="1"/>
  <c r="AF44" i="18" s="1"/>
  <c r="X44" i="18"/>
  <c r="Y44" i="18"/>
  <c r="W45" i="18"/>
  <c r="X45" i="18"/>
  <c r="Y45" i="18"/>
  <c r="W46" i="18"/>
  <c r="X46" i="18"/>
  <c r="Y46" i="18"/>
  <c r="AB46" i="18" s="1"/>
  <c r="AC46" i="18" s="1"/>
  <c r="W47" i="18"/>
  <c r="X47" i="18"/>
  <c r="Y47" i="18"/>
  <c r="W48" i="18"/>
  <c r="X48" i="18"/>
  <c r="Y48" i="18"/>
  <c r="W49" i="18"/>
  <c r="Z49" i="18" s="1"/>
  <c r="AF49" i="18" s="1"/>
  <c r="X49" i="18"/>
  <c r="Y49" i="18"/>
  <c r="AB49" i="18" s="1"/>
  <c r="AC49" i="18" s="1"/>
  <c r="W50" i="18"/>
  <c r="X50" i="18"/>
  <c r="Y50" i="18"/>
  <c r="W51" i="18"/>
  <c r="X51" i="18"/>
  <c r="Y51" i="18"/>
  <c r="W52" i="18"/>
  <c r="Z52" i="18" s="1"/>
  <c r="AF52" i="18" s="1"/>
  <c r="X52" i="18"/>
  <c r="Y52" i="18"/>
  <c r="W53" i="18"/>
  <c r="X53" i="18"/>
  <c r="Y53" i="18"/>
  <c r="W54" i="18"/>
  <c r="X54" i="18"/>
  <c r="Y54" i="18"/>
  <c r="AB54" i="18" s="1"/>
  <c r="AC54" i="18" s="1"/>
  <c r="W55" i="18"/>
  <c r="X55" i="18"/>
  <c r="Y55" i="18"/>
  <c r="W56" i="18"/>
  <c r="X56" i="18"/>
  <c r="Y56" i="18"/>
  <c r="W57" i="18"/>
  <c r="Z57" i="18" s="1"/>
  <c r="AF57" i="18" s="1"/>
  <c r="X57" i="18"/>
  <c r="Y57" i="18"/>
  <c r="AB57" i="18" s="1"/>
  <c r="AC57" i="18" s="1"/>
  <c r="W58" i="18"/>
  <c r="X58" i="18"/>
  <c r="Y58" i="18"/>
  <c r="W59" i="18"/>
  <c r="X59" i="18"/>
  <c r="Y59" i="18"/>
  <c r="W60" i="18"/>
  <c r="Z60" i="18" s="1"/>
  <c r="AF60" i="18" s="1"/>
  <c r="X60" i="18"/>
  <c r="Y60" i="18"/>
  <c r="W61" i="18"/>
  <c r="X61" i="18"/>
  <c r="Y61" i="18"/>
  <c r="W62" i="18"/>
  <c r="X62" i="18"/>
  <c r="Y62" i="18"/>
  <c r="AB62" i="18" s="1"/>
  <c r="AC62" i="18" s="1"/>
  <c r="W63" i="18"/>
  <c r="X63" i="18"/>
  <c r="Y63" i="18"/>
  <c r="W64" i="18"/>
  <c r="X64" i="18"/>
  <c r="Y64" i="18"/>
  <c r="W65" i="18"/>
  <c r="Z65" i="18" s="1"/>
  <c r="AF65" i="18" s="1"/>
  <c r="X65" i="18"/>
  <c r="Y65" i="18"/>
  <c r="AB65" i="18" s="1"/>
  <c r="AC65" i="18" s="1"/>
  <c r="W66" i="18"/>
  <c r="X66" i="18"/>
  <c r="Y66" i="18"/>
  <c r="W67" i="18"/>
  <c r="X67" i="18"/>
  <c r="Y67" i="18"/>
  <c r="W68" i="18"/>
  <c r="Z68" i="18" s="1"/>
  <c r="AF68" i="18" s="1"/>
  <c r="X68" i="18"/>
  <c r="Y68" i="18"/>
  <c r="W69" i="18"/>
  <c r="X69" i="18"/>
  <c r="Y69" i="18"/>
  <c r="W70" i="18"/>
  <c r="X70" i="18"/>
  <c r="Y70" i="18"/>
  <c r="AB70" i="18" s="1"/>
  <c r="AC70" i="18" s="1"/>
  <c r="W71" i="18"/>
  <c r="X71" i="18"/>
  <c r="Y71" i="18"/>
  <c r="W72" i="18"/>
  <c r="X72" i="18"/>
  <c r="Y72" i="18"/>
  <c r="W73" i="18"/>
  <c r="Z73" i="18" s="1"/>
  <c r="AF73" i="18" s="1"/>
  <c r="X73" i="18"/>
  <c r="Y73" i="18"/>
  <c r="AB73" i="18" s="1"/>
  <c r="AC73" i="18" s="1"/>
  <c r="W74" i="18"/>
  <c r="X74" i="18"/>
  <c r="Y74" i="18"/>
  <c r="W75" i="18"/>
  <c r="X75" i="18"/>
  <c r="Y75" i="18"/>
  <c r="W76" i="18"/>
  <c r="Z76" i="18" s="1"/>
  <c r="AF76" i="18" s="1"/>
  <c r="X76" i="18"/>
  <c r="Y76" i="18"/>
  <c r="W77" i="18"/>
  <c r="X77" i="18"/>
  <c r="Y77" i="18"/>
  <c r="W78" i="18"/>
  <c r="X78" i="18"/>
  <c r="Y78" i="18"/>
  <c r="AB78" i="18" s="1"/>
  <c r="AC78" i="18" s="1"/>
  <c r="W79" i="18"/>
  <c r="X79" i="18"/>
  <c r="Y79" i="18"/>
  <c r="W80" i="18"/>
  <c r="X80" i="18"/>
  <c r="Y80" i="18"/>
  <c r="W81" i="18"/>
  <c r="Z81" i="18" s="1"/>
  <c r="AF81" i="18" s="1"/>
  <c r="X81" i="18"/>
  <c r="Y81" i="18"/>
  <c r="AB81" i="18" s="1"/>
  <c r="AC81" i="18" s="1"/>
  <c r="W82" i="18"/>
  <c r="X82" i="18"/>
  <c r="Y82" i="18"/>
  <c r="W83" i="18"/>
  <c r="X83" i="18"/>
  <c r="Y83" i="18"/>
  <c r="W84" i="18"/>
  <c r="Z84" i="18" s="1"/>
  <c r="AF84" i="18" s="1"/>
  <c r="X84" i="18"/>
  <c r="Y84" i="18"/>
  <c r="W85" i="18"/>
  <c r="X85" i="18"/>
  <c r="Y85" i="18"/>
  <c r="X25" i="18"/>
  <c r="Y25" i="18"/>
  <c r="W25" i="18"/>
  <c r="Z25" i="18" s="1"/>
  <c r="AF25" i="18" s="1"/>
  <c r="AC85" i="18"/>
  <c r="AC31" i="18"/>
  <c r="AC39" i="18"/>
  <c r="AC47" i="18"/>
  <c r="AC55" i="18"/>
  <c r="AC63" i="18"/>
  <c r="AC71" i="18"/>
  <c r="AC79" i="18"/>
  <c r="AC25" i="18"/>
  <c r="AB26" i="18"/>
  <c r="AC26" i="18" s="1"/>
  <c r="AD26" i="18"/>
  <c r="AE26" i="18" s="1"/>
  <c r="AF26" i="18"/>
  <c r="AB27" i="18"/>
  <c r="AC27" i="18" s="1"/>
  <c r="AD27" i="18"/>
  <c r="AE27" i="18" s="1"/>
  <c r="AB28" i="18"/>
  <c r="AC28" i="18" s="1"/>
  <c r="AD28" i="18"/>
  <c r="AE28" i="18" s="1"/>
  <c r="AB29" i="18"/>
  <c r="AC29" i="18" s="1"/>
  <c r="AD29" i="18"/>
  <c r="AE29" i="18" s="1"/>
  <c r="AF29" i="18"/>
  <c r="AD30" i="18"/>
  <c r="AE30" i="18" s="1"/>
  <c r="AB31" i="18"/>
  <c r="AD31" i="18"/>
  <c r="AE31" i="18" s="1"/>
  <c r="AB32" i="18"/>
  <c r="AC32" i="18" s="1"/>
  <c r="AD32" i="18"/>
  <c r="AE32" i="18" s="1"/>
  <c r="AD33" i="18"/>
  <c r="AE33" i="18" s="1"/>
  <c r="AB34" i="18"/>
  <c r="AC34" i="18" s="1"/>
  <c r="AD34" i="18"/>
  <c r="AE34" i="18" s="1"/>
  <c r="AF34" i="18"/>
  <c r="AB35" i="18"/>
  <c r="AC35" i="18" s="1"/>
  <c r="AD35" i="18"/>
  <c r="AE35" i="18" s="1"/>
  <c r="AB36" i="18"/>
  <c r="AC36" i="18" s="1"/>
  <c r="AD36" i="18"/>
  <c r="AE36" i="18" s="1"/>
  <c r="AB37" i="18"/>
  <c r="AC37" i="18" s="1"/>
  <c r="AD37" i="18"/>
  <c r="AE37" i="18" s="1"/>
  <c r="AF37" i="18"/>
  <c r="AD38" i="18"/>
  <c r="AE38" i="18" s="1"/>
  <c r="AB39" i="18"/>
  <c r="AD39" i="18"/>
  <c r="AE39" i="18" s="1"/>
  <c r="AB40" i="18"/>
  <c r="AC40" i="18" s="1"/>
  <c r="AD40" i="18"/>
  <c r="AE40" i="18" s="1"/>
  <c r="AD41" i="18"/>
  <c r="AE41" i="18" s="1"/>
  <c r="AB42" i="18"/>
  <c r="AC42" i="18" s="1"/>
  <c r="AD42" i="18"/>
  <c r="AE42" i="18" s="1"/>
  <c r="AF42" i="18"/>
  <c r="AB43" i="18"/>
  <c r="AC43" i="18" s="1"/>
  <c r="AD43" i="18"/>
  <c r="AE43" i="18" s="1"/>
  <c r="AB44" i="18"/>
  <c r="AC44" i="18" s="1"/>
  <c r="AD44" i="18"/>
  <c r="AE44" i="18" s="1"/>
  <c r="AB45" i="18"/>
  <c r="AC45" i="18" s="1"/>
  <c r="AD45" i="18"/>
  <c r="AE45" i="18" s="1"/>
  <c r="AF45" i="18"/>
  <c r="AD46" i="18"/>
  <c r="AE46" i="18" s="1"/>
  <c r="AB47" i="18"/>
  <c r="AD47" i="18"/>
  <c r="AE47" i="18" s="1"/>
  <c r="AB48" i="18"/>
  <c r="AC48" i="18" s="1"/>
  <c r="AD48" i="18"/>
  <c r="AE48" i="18" s="1"/>
  <c r="AD49" i="18"/>
  <c r="AE49" i="18" s="1"/>
  <c r="AB50" i="18"/>
  <c r="AC50" i="18" s="1"/>
  <c r="AD50" i="18"/>
  <c r="AE50" i="18" s="1"/>
  <c r="AF50" i="18"/>
  <c r="AB51" i="18"/>
  <c r="AC51" i="18" s="1"/>
  <c r="AD51" i="18"/>
  <c r="AE51" i="18" s="1"/>
  <c r="AB52" i="18"/>
  <c r="AC52" i="18" s="1"/>
  <c r="AD52" i="18"/>
  <c r="AE52" i="18" s="1"/>
  <c r="AB53" i="18"/>
  <c r="AC53" i="18" s="1"/>
  <c r="AD53" i="18"/>
  <c r="AE53" i="18" s="1"/>
  <c r="AF53" i="18"/>
  <c r="AD54" i="18"/>
  <c r="AE54" i="18" s="1"/>
  <c r="AB55" i="18"/>
  <c r="AD55" i="18"/>
  <c r="AE55" i="18" s="1"/>
  <c r="AB56" i="18"/>
  <c r="AC56" i="18" s="1"/>
  <c r="AD56" i="18"/>
  <c r="AE56" i="18" s="1"/>
  <c r="AD57" i="18"/>
  <c r="AE57" i="18" s="1"/>
  <c r="AB58" i="18"/>
  <c r="AC58" i="18" s="1"/>
  <c r="AD58" i="18"/>
  <c r="AE58" i="18" s="1"/>
  <c r="AF58" i="18"/>
  <c r="AB59" i="18"/>
  <c r="AC59" i="18" s="1"/>
  <c r="AD59" i="18"/>
  <c r="AE59" i="18" s="1"/>
  <c r="AB60" i="18"/>
  <c r="AC60" i="18" s="1"/>
  <c r="AD60" i="18"/>
  <c r="AE60" i="18" s="1"/>
  <c r="AB61" i="18"/>
  <c r="AC61" i="18" s="1"/>
  <c r="AD61" i="18"/>
  <c r="AE61" i="18" s="1"/>
  <c r="AF61" i="18"/>
  <c r="AD62" i="18"/>
  <c r="AE62" i="18" s="1"/>
  <c r="AB63" i="18"/>
  <c r="AD63" i="18"/>
  <c r="AE63" i="18" s="1"/>
  <c r="AB64" i="18"/>
  <c r="AC64" i="18" s="1"/>
  <c r="AD64" i="18"/>
  <c r="AE64" i="18" s="1"/>
  <c r="AD65" i="18"/>
  <c r="AE65" i="18" s="1"/>
  <c r="AB66" i="18"/>
  <c r="AC66" i="18" s="1"/>
  <c r="AD66" i="18"/>
  <c r="AE66" i="18" s="1"/>
  <c r="AF66" i="18"/>
  <c r="AB67" i="18"/>
  <c r="AC67" i="18" s="1"/>
  <c r="AD67" i="18"/>
  <c r="AE67" i="18" s="1"/>
  <c r="AB68" i="18"/>
  <c r="AC68" i="18" s="1"/>
  <c r="AD68" i="18"/>
  <c r="AE68" i="18" s="1"/>
  <c r="AB69" i="18"/>
  <c r="AC69" i="18" s="1"/>
  <c r="AD69" i="18"/>
  <c r="AE69" i="18" s="1"/>
  <c r="AF69" i="18"/>
  <c r="AD70" i="18"/>
  <c r="AE70" i="18" s="1"/>
  <c r="AB71" i="18"/>
  <c r="AD71" i="18"/>
  <c r="AE71" i="18" s="1"/>
  <c r="AB72" i="18"/>
  <c r="AC72" i="18" s="1"/>
  <c r="AD72" i="18"/>
  <c r="AE72" i="18" s="1"/>
  <c r="AD73" i="18"/>
  <c r="AE73" i="18" s="1"/>
  <c r="AB74" i="18"/>
  <c r="AC74" i="18" s="1"/>
  <c r="AD74" i="18"/>
  <c r="AE74" i="18" s="1"/>
  <c r="AF74" i="18"/>
  <c r="AB75" i="18"/>
  <c r="AC75" i="18" s="1"/>
  <c r="AD75" i="18"/>
  <c r="AE75" i="18" s="1"/>
  <c r="AB76" i="18"/>
  <c r="AC76" i="18" s="1"/>
  <c r="AD76" i="18"/>
  <c r="AE76" i="18" s="1"/>
  <c r="AB77" i="18"/>
  <c r="AC77" i="18" s="1"/>
  <c r="AD77" i="18"/>
  <c r="AE77" i="18" s="1"/>
  <c r="AF77" i="18"/>
  <c r="AD78" i="18"/>
  <c r="AE78" i="18" s="1"/>
  <c r="AB79" i="18"/>
  <c r="AD79" i="18"/>
  <c r="AE79" i="18" s="1"/>
  <c r="AB80" i="18"/>
  <c r="AC80" i="18" s="1"/>
  <c r="AD80" i="18"/>
  <c r="AE80" i="18" s="1"/>
  <c r="AD81" i="18"/>
  <c r="AE81" i="18" s="1"/>
  <c r="AB82" i="18"/>
  <c r="AC82" i="18" s="1"/>
  <c r="AD82" i="18"/>
  <c r="AE82" i="18" s="1"/>
  <c r="AF82" i="18"/>
  <c r="AB83" i="18"/>
  <c r="AC83" i="18" s="1"/>
  <c r="AD83" i="18"/>
  <c r="AE83" i="18" s="1"/>
  <c r="AB84" i="18"/>
  <c r="AC84" i="18" s="1"/>
  <c r="AD84" i="18"/>
  <c r="AE84" i="18" s="1"/>
  <c r="AB85" i="18"/>
  <c r="AD85" i="18"/>
  <c r="AE85" i="18" s="1"/>
  <c r="AF85" i="18"/>
  <c r="AE25" i="18"/>
  <c r="AD25" i="18"/>
  <c r="Z26" i="18"/>
  <c r="Z27" i="18"/>
  <c r="AF27" i="18" s="1"/>
  <c r="Z29" i="18"/>
  <c r="Z30" i="18"/>
  <c r="AF30" i="18" s="1"/>
  <c r="Z31" i="18"/>
  <c r="AF31" i="18" s="1"/>
  <c r="Z32" i="18"/>
  <c r="AF32" i="18" s="1"/>
  <c r="Z34" i="18"/>
  <c r="Z35" i="18"/>
  <c r="AF35" i="18" s="1"/>
  <c r="Z37" i="18"/>
  <c r="Z38" i="18"/>
  <c r="AF38" i="18" s="1"/>
  <c r="Z39" i="18"/>
  <c r="AF39" i="18" s="1"/>
  <c r="Z40" i="18"/>
  <c r="AF40" i="18" s="1"/>
  <c r="Z42" i="18"/>
  <c r="Z43" i="18"/>
  <c r="AF43" i="18" s="1"/>
  <c r="Z45" i="18"/>
  <c r="Z46" i="18"/>
  <c r="AF46" i="18" s="1"/>
  <c r="Z47" i="18"/>
  <c r="AF47" i="18" s="1"/>
  <c r="Z48" i="18"/>
  <c r="AF48" i="18" s="1"/>
  <c r="Z50" i="18"/>
  <c r="Z51" i="18"/>
  <c r="AF51" i="18" s="1"/>
  <c r="Z53" i="18"/>
  <c r="Z54" i="18"/>
  <c r="AF54" i="18" s="1"/>
  <c r="Z55" i="18"/>
  <c r="AF55" i="18" s="1"/>
  <c r="Z56" i="18"/>
  <c r="AF56" i="18" s="1"/>
  <c r="Z58" i="18"/>
  <c r="Z59" i="18"/>
  <c r="AF59" i="18" s="1"/>
  <c r="Z61" i="18"/>
  <c r="Z62" i="18"/>
  <c r="AF62" i="18" s="1"/>
  <c r="Z63" i="18"/>
  <c r="AF63" i="18" s="1"/>
  <c r="Z64" i="18"/>
  <c r="AF64" i="18" s="1"/>
  <c r="Z66" i="18"/>
  <c r="Z67" i="18"/>
  <c r="AF67" i="18" s="1"/>
  <c r="Z69" i="18"/>
  <c r="Z70" i="18"/>
  <c r="AF70" i="18" s="1"/>
  <c r="Z71" i="18"/>
  <c r="AF71" i="18" s="1"/>
  <c r="Z72" i="18"/>
  <c r="AF72" i="18" s="1"/>
  <c r="Z74" i="18"/>
  <c r="Z75" i="18"/>
  <c r="AF75" i="18" s="1"/>
  <c r="Z77" i="18"/>
  <c r="Z78" i="18"/>
  <c r="AF78" i="18" s="1"/>
  <c r="Z79" i="18"/>
  <c r="AF79" i="18" s="1"/>
  <c r="Z80" i="18"/>
  <c r="AF80" i="18" s="1"/>
  <c r="Z82" i="18"/>
  <c r="Z83" i="18"/>
  <c r="AF83" i="18" s="1"/>
  <c r="Z85" i="18"/>
  <c r="AB25" i="18"/>
  <c r="S25" i="18"/>
  <c r="S41" i="18"/>
  <c r="Q67" i="18"/>
  <c r="V67" i="18" s="1"/>
  <c r="S72" i="18"/>
  <c r="Q75" i="18"/>
  <c r="V75" i="18" s="1"/>
  <c r="S79" i="18"/>
  <c r="S80" i="18"/>
  <c r="S74" i="18"/>
  <c r="S66" i="18"/>
  <c r="Q64" i="18"/>
  <c r="V64" i="18" s="1"/>
  <c r="S58" i="18"/>
  <c r="Q58" i="18"/>
  <c r="V58" i="18" s="1"/>
  <c r="Q56" i="18"/>
  <c r="V56" i="18" s="1"/>
  <c r="S52" i="18"/>
  <c r="Q51" i="18"/>
  <c r="V51" i="18" s="1"/>
  <c r="S50" i="18"/>
  <c r="S48" i="18"/>
  <c r="Q48" i="18"/>
  <c r="V48" i="18" s="1"/>
  <c r="S44" i="18"/>
  <c r="Q43" i="18"/>
  <c r="V43" i="18" s="1"/>
  <c r="Q42" i="18"/>
  <c r="V42" i="18" s="1"/>
  <c r="Q40" i="18"/>
  <c r="V40" i="18" s="1"/>
  <c r="Q37" i="18"/>
  <c r="V37" i="18" s="1"/>
  <c r="S36" i="18"/>
  <c r="S34" i="18"/>
  <c r="Q34" i="18"/>
  <c r="V34" i="18" s="1"/>
  <c r="S32" i="18"/>
  <c r="Q27" i="18"/>
  <c r="V27" i="18" s="1"/>
  <c r="Q26" i="18"/>
  <c r="V26" i="18" s="1"/>
  <c r="Q59" i="18"/>
  <c r="V59" i="18" s="1"/>
  <c r="S64" i="18"/>
  <c r="Q83" i="18"/>
  <c r="V83" i="18" s="1"/>
  <c r="S55" i="18"/>
  <c r="Q50" i="18"/>
  <c r="V50" i="18" s="1"/>
  <c r="S47" i="18"/>
  <c r="S40" i="18"/>
  <c r="S38" i="18"/>
  <c r="Q35" i="18"/>
  <c r="V35" i="18" s="1"/>
  <c r="Q33" i="18"/>
  <c r="V33" i="18" s="1"/>
  <c r="S31" i="18"/>
  <c r="Q29" i="18"/>
  <c r="V29" i="18" s="1"/>
  <c r="S26" i="18"/>
  <c r="S67" i="18"/>
  <c r="T26" i="18"/>
  <c r="U26" i="18" s="1"/>
  <c r="T27" i="18"/>
  <c r="U27" i="18"/>
  <c r="T28" i="18"/>
  <c r="U28" i="18" s="1"/>
  <c r="T29" i="18"/>
  <c r="U29" i="18"/>
  <c r="T30" i="18"/>
  <c r="U30" i="18" s="1"/>
  <c r="T31" i="18"/>
  <c r="U31" i="18"/>
  <c r="T32" i="18"/>
  <c r="U32" i="18" s="1"/>
  <c r="T33" i="18"/>
  <c r="U33" i="18"/>
  <c r="T34" i="18"/>
  <c r="U34" i="18" s="1"/>
  <c r="T35" i="18"/>
  <c r="U35" i="18" s="1"/>
  <c r="T36" i="18"/>
  <c r="U36" i="18" s="1"/>
  <c r="T37" i="18"/>
  <c r="U37" i="18"/>
  <c r="T38" i="18"/>
  <c r="U38" i="18" s="1"/>
  <c r="T39" i="18"/>
  <c r="U39" i="18" s="1"/>
  <c r="T40" i="18"/>
  <c r="U40" i="18" s="1"/>
  <c r="T41" i="18"/>
  <c r="U41" i="18"/>
  <c r="T42" i="18"/>
  <c r="U42" i="18" s="1"/>
  <c r="T43" i="18"/>
  <c r="U43" i="18" s="1"/>
  <c r="T44" i="18"/>
  <c r="U44" i="18" s="1"/>
  <c r="T45" i="18"/>
  <c r="U45" i="18"/>
  <c r="T46" i="18"/>
  <c r="U46" i="18" s="1"/>
  <c r="T47" i="18"/>
  <c r="U47" i="18" s="1"/>
  <c r="T48" i="18"/>
  <c r="U48" i="18" s="1"/>
  <c r="T49" i="18"/>
  <c r="U49" i="18"/>
  <c r="T50" i="18"/>
  <c r="U50" i="18" s="1"/>
  <c r="T51" i="18"/>
  <c r="U51" i="18" s="1"/>
  <c r="T52" i="18"/>
  <c r="U52" i="18" s="1"/>
  <c r="T53" i="18"/>
  <c r="U53" i="18"/>
  <c r="T54" i="18"/>
  <c r="U54" i="18" s="1"/>
  <c r="T55" i="18"/>
  <c r="U55" i="18" s="1"/>
  <c r="T56" i="18"/>
  <c r="U56" i="18" s="1"/>
  <c r="T57" i="18"/>
  <c r="U57" i="18"/>
  <c r="T58" i="18"/>
  <c r="U58" i="18" s="1"/>
  <c r="T59" i="18"/>
  <c r="U59" i="18" s="1"/>
  <c r="T60" i="18"/>
  <c r="U60" i="18" s="1"/>
  <c r="T61" i="18"/>
  <c r="U61" i="18"/>
  <c r="T62" i="18"/>
  <c r="U62" i="18" s="1"/>
  <c r="T63" i="18"/>
  <c r="U63" i="18" s="1"/>
  <c r="T64" i="18"/>
  <c r="U64" i="18" s="1"/>
  <c r="T65" i="18"/>
  <c r="U65" i="18"/>
  <c r="T66" i="18"/>
  <c r="U66" i="18" s="1"/>
  <c r="T67" i="18"/>
  <c r="U67" i="18" s="1"/>
  <c r="T68" i="18"/>
  <c r="U68" i="18" s="1"/>
  <c r="T69" i="18"/>
  <c r="U69" i="18"/>
  <c r="T70" i="18"/>
  <c r="U70" i="18" s="1"/>
  <c r="T71" i="18"/>
  <c r="U71" i="18" s="1"/>
  <c r="T72" i="18"/>
  <c r="U72" i="18" s="1"/>
  <c r="T73" i="18"/>
  <c r="U73" i="18"/>
  <c r="T74" i="18"/>
  <c r="U74" i="18" s="1"/>
  <c r="T75" i="18"/>
  <c r="U75" i="18" s="1"/>
  <c r="T76" i="18"/>
  <c r="U76" i="18" s="1"/>
  <c r="T77" i="18"/>
  <c r="U77" i="18"/>
  <c r="T78" i="18"/>
  <c r="U78" i="18" s="1"/>
  <c r="T79" i="18"/>
  <c r="U79" i="18" s="1"/>
  <c r="T80" i="18"/>
  <c r="U80" i="18" s="1"/>
  <c r="T81" i="18"/>
  <c r="U81" i="18"/>
  <c r="T82" i="18"/>
  <c r="U82" i="18" s="1"/>
  <c r="T83" i="18"/>
  <c r="U83" i="18" s="1"/>
  <c r="T84" i="18"/>
  <c r="U84" i="18" s="1"/>
  <c r="T85" i="18"/>
  <c r="U85" i="18"/>
  <c r="U25" i="18"/>
  <c r="T25" i="18"/>
  <c r="S28" i="18"/>
  <c r="S29" i="18"/>
  <c r="S30" i="18"/>
  <c r="S37" i="18"/>
  <c r="S39" i="18"/>
  <c r="S42" i="18"/>
  <c r="S45" i="18"/>
  <c r="S46" i="18"/>
  <c r="S53" i="18"/>
  <c r="S54" i="18"/>
  <c r="S56" i="18"/>
  <c r="S60" i="18"/>
  <c r="S61" i="18"/>
  <c r="S62" i="18"/>
  <c r="S63" i="18"/>
  <c r="S69" i="18"/>
  <c r="S70" i="18"/>
  <c r="S71" i="18"/>
  <c r="S76" i="18"/>
  <c r="S77" i="18"/>
  <c r="S78" i="18"/>
  <c r="S84" i="18"/>
  <c r="Q32" i="18"/>
  <c r="V32" i="18" s="1"/>
  <c r="Q41" i="18"/>
  <c r="V41" i="18" s="1"/>
  <c r="Q45" i="18"/>
  <c r="V45" i="18" s="1"/>
  <c r="Q53" i="18"/>
  <c r="V53" i="18" s="1"/>
  <c r="Q61" i="18"/>
  <c r="V61" i="18" s="1"/>
  <c r="Q65" i="18"/>
  <c r="V65" i="18" s="1"/>
  <c r="Q66" i="18"/>
  <c r="V66" i="18" s="1"/>
  <c r="Q73" i="18"/>
  <c r="V73" i="18" s="1"/>
  <c r="Q82" i="18"/>
  <c r="V82" i="18" s="1"/>
  <c r="M27" i="18"/>
  <c r="M28" i="18"/>
  <c r="M29" i="18"/>
  <c r="M30" i="18"/>
  <c r="M31" i="18" s="1"/>
  <c r="M32" i="18" s="1"/>
  <c r="M33" i="18" s="1"/>
  <c r="M34" i="18" s="1"/>
  <c r="M35" i="18" s="1"/>
  <c r="M36" i="18" s="1"/>
  <c r="M37" i="18" s="1"/>
  <c r="M38" i="18" s="1"/>
  <c r="M39" i="18" s="1"/>
  <c r="M40" i="18" s="1"/>
  <c r="M41" i="18" s="1"/>
  <c r="M42" i="18" s="1"/>
  <c r="M43" i="18" s="1"/>
  <c r="M44" i="18" s="1"/>
  <c r="M45" i="18" s="1"/>
  <c r="M46" i="18" s="1"/>
  <c r="M47" i="18" s="1"/>
  <c r="M48" i="18" s="1"/>
  <c r="M49" i="18" s="1"/>
  <c r="M50" i="18" s="1"/>
  <c r="M51" i="18" s="1"/>
  <c r="M52" i="18" s="1"/>
  <c r="M53" i="18" s="1"/>
  <c r="M54" i="18" s="1"/>
  <c r="M55" i="18" s="1"/>
  <c r="M56" i="18" s="1"/>
  <c r="M57" i="18" s="1"/>
  <c r="M58" i="18" s="1"/>
  <c r="M59" i="18" s="1"/>
  <c r="M60" i="18" s="1"/>
  <c r="M61" i="18" s="1"/>
  <c r="M62" i="18" s="1"/>
  <c r="M63" i="18" s="1"/>
  <c r="M64" i="18" s="1"/>
  <c r="M65" i="18" s="1"/>
  <c r="M66" i="18" s="1"/>
  <c r="M67" i="18" s="1"/>
  <c r="M68" i="18" s="1"/>
  <c r="M69" i="18" s="1"/>
  <c r="M70" i="18" s="1"/>
  <c r="M71" i="18" s="1"/>
  <c r="M72" i="18" s="1"/>
  <c r="M73" i="18" s="1"/>
  <c r="M74" i="18" s="1"/>
  <c r="M75" i="18" s="1"/>
  <c r="M76" i="18" s="1"/>
  <c r="M77" i="18" s="1"/>
  <c r="M78" i="18" s="1"/>
  <c r="M79" i="18" s="1"/>
  <c r="M80" i="18" s="1"/>
  <c r="M81" i="18" s="1"/>
  <c r="M82" i="18" s="1"/>
  <c r="M83" i="18" s="1"/>
  <c r="M84" i="18" s="1"/>
  <c r="M85" i="18" s="1"/>
  <c r="M26" i="18"/>
  <c r="AB25" i="17"/>
  <c r="AC25" i="17"/>
  <c r="AB26" i="17"/>
  <c r="AC26" i="17"/>
  <c r="AB27" i="17"/>
  <c r="AC27" i="17"/>
  <c r="AB28" i="17"/>
  <c r="AC28" i="17"/>
  <c r="AB29" i="17"/>
  <c r="AC29" i="17"/>
  <c r="AB30" i="17"/>
  <c r="AC30" i="17"/>
  <c r="AB31" i="17"/>
  <c r="AC31" i="17"/>
  <c r="AB32" i="17"/>
  <c r="AC32" i="17"/>
  <c r="AB33" i="17"/>
  <c r="AC33" i="17"/>
  <c r="AB34" i="17"/>
  <c r="AC34" i="17"/>
  <c r="AB35" i="17"/>
  <c r="AC35" i="17"/>
  <c r="AB36" i="17"/>
  <c r="AC36" i="17"/>
  <c r="AB37" i="17"/>
  <c r="AC37" i="17"/>
  <c r="AB38" i="17"/>
  <c r="AC38" i="17"/>
  <c r="AB39" i="17"/>
  <c r="AC39" i="17"/>
  <c r="AB40" i="17"/>
  <c r="AC40" i="17"/>
  <c r="AB41" i="17"/>
  <c r="AC41" i="17"/>
  <c r="AB42" i="17"/>
  <c r="AC42" i="17"/>
  <c r="AB43" i="17"/>
  <c r="AC43" i="17"/>
  <c r="AB44" i="17"/>
  <c r="AC44" i="17"/>
  <c r="AB45" i="17"/>
  <c r="AC45" i="17"/>
  <c r="AB46" i="17"/>
  <c r="AC46" i="17"/>
  <c r="AB47" i="17"/>
  <c r="AC47" i="17"/>
  <c r="AB48" i="17"/>
  <c r="AC48" i="17"/>
  <c r="AB49" i="17"/>
  <c r="AC49" i="17"/>
  <c r="AB50" i="17"/>
  <c r="AC50" i="17"/>
  <c r="AB51" i="17"/>
  <c r="AC51" i="17"/>
  <c r="AB52" i="17"/>
  <c r="AC52" i="17"/>
  <c r="AB53" i="17"/>
  <c r="AC53" i="17"/>
  <c r="AB54" i="17"/>
  <c r="AC54" i="17"/>
  <c r="AB55" i="17"/>
  <c r="AC55" i="17"/>
  <c r="AB56" i="17"/>
  <c r="AC56" i="17"/>
  <c r="AB57" i="17"/>
  <c r="AC57" i="17"/>
  <c r="AB58" i="17"/>
  <c r="AC58" i="17"/>
  <c r="AB59" i="17"/>
  <c r="AC59" i="17"/>
  <c r="AB60" i="17"/>
  <c r="AC60" i="17"/>
  <c r="AB61" i="17"/>
  <c r="AC61" i="17"/>
  <c r="AB62" i="17"/>
  <c r="AC62" i="17"/>
  <c r="AB63" i="17"/>
  <c r="AC63" i="17"/>
  <c r="AB64" i="17"/>
  <c r="AC64" i="17"/>
  <c r="AB65" i="17"/>
  <c r="AC65" i="17"/>
  <c r="AB66" i="17"/>
  <c r="AC66" i="17"/>
  <c r="AB67" i="17"/>
  <c r="AC67" i="17"/>
  <c r="AB68" i="17"/>
  <c r="AC68" i="17"/>
  <c r="AB69" i="17"/>
  <c r="AC69" i="17"/>
  <c r="AB70" i="17"/>
  <c r="AC70" i="17"/>
  <c r="AB71" i="17"/>
  <c r="AC71" i="17"/>
  <c r="AB72" i="17"/>
  <c r="AC72" i="17"/>
  <c r="AB73" i="17"/>
  <c r="AC73" i="17"/>
  <c r="AB74" i="17"/>
  <c r="AC74" i="17"/>
  <c r="AB75" i="17"/>
  <c r="AC75" i="17"/>
  <c r="AB76" i="17"/>
  <c r="AC76" i="17"/>
  <c r="AB77" i="17"/>
  <c r="AC77" i="17"/>
  <c r="AB78" i="17"/>
  <c r="AC78" i="17"/>
  <c r="AB79" i="17"/>
  <c r="AC79" i="17"/>
  <c r="AB80" i="17"/>
  <c r="AC80" i="17"/>
  <c r="AB81" i="17"/>
  <c r="AC81" i="17"/>
  <c r="AB82" i="17"/>
  <c r="AC82" i="17"/>
  <c r="AB83" i="17"/>
  <c r="AC83" i="17"/>
  <c r="AB84" i="17"/>
  <c r="AC84" i="17"/>
  <c r="AB85" i="17"/>
  <c r="AC85" i="17"/>
  <c r="AL28" i="17" l="1"/>
  <c r="AP26" i="17"/>
  <c r="AI26" i="17"/>
  <c r="AJ26" i="17" s="1"/>
  <c r="AI27" i="17"/>
  <c r="AJ27" i="17" s="1"/>
  <c r="AI28" i="17"/>
  <c r="AJ28" i="17" s="1"/>
  <c r="AI29" i="17"/>
  <c r="AJ29" i="17" s="1"/>
  <c r="AI30" i="17"/>
  <c r="AJ30" i="17" s="1"/>
  <c r="AI31" i="17"/>
  <c r="AJ31" i="17" s="1"/>
  <c r="AI32" i="17"/>
  <c r="AJ32" i="17" s="1"/>
  <c r="AI33" i="17"/>
  <c r="AJ33" i="17" s="1"/>
  <c r="AI34" i="17"/>
  <c r="AJ34" i="17" s="1"/>
  <c r="AI35" i="17"/>
  <c r="AJ35" i="17" s="1"/>
  <c r="AI36" i="17"/>
  <c r="AJ36" i="17" s="1"/>
  <c r="AI37" i="17"/>
  <c r="AJ37" i="17" s="1"/>
  <c r="AI38" i="17"/>
  <c r="AJ38" i="17" s="1"/>
  <c r="AI39" i="17"/>
  <c r="AJ39" i="17" s="1"/>
  <c r="AI40" i="17"/>
  <c r="AJ40" i="17" s="1"/>
  <c r="AI41" i="17"/>
  <c r="AJ41" i="17" s="1"/>
  <c r="AI42" i="17"/>
  <c r="AJ42" i="17" s="1"/>
  <c r="AI43" i="17"/>
  <c r="AJ43" i="17" s="1"/>
  <c r="AI44" i="17"/>
  <c r="AJ44" i="17" s="1"/>
  <c r="AI45" i="17"/>
  <c r="AJ45" i="17" s="1"/>
  <c r="AI46" i="17"/>
  <c r="AJ46" i="17" s="1"/>
  <c r="AI47" i="17"/>
  <c r="AJ47" i="17" s="1"/>
  <c r="AI48" i="17"/>
  <c r="AJ48" i="17" s="1"/>
  <c r="AI49" i="17"/>
  <c r="AJ49" i="17" s="1"/>
  <c r="AI50" i="17"/>
  <c r="AJ50" i="17" s="1"/>
  <c r="AI51" i="17"/>
  <c r="AJ51" i="17" s="1"/>
  <c r="AI52" i="17"/>
  <c r="AJ52" i="17" s="1"/>
  <c r="AI53" i="17"/>
  <c r="AJ53" i="17" s="1"/>
  <c r="AI54" i="17"/>
  <c r="AJ54" i="17" s="1"/>
  <c r="AI55" i="17"/>
  <c r="AJ55" i="17" s="1"/>
  <c r="AI56" i="17"/>
  <c r="AJ56" i="17" s="1"/>
  <c r="AI57" i="17"/>
  <c r="AJ57" i="17" s="1"/>
  <c r="AI58" i="17"/>
  <c r="AJ58" i="17" s="1"/>
  <c r="AI59" i="17"/>
  <c r="AJ59" i="17" s="1"/>
  <c r="AI60" i="17"/>
  <c r="AJ60" i="17" s="1"/>
  <c r="AI61" i="17"/>
  <c r="AJ61" i="17" s="1"/>
  <c r="AI62" i="17"/>
  <c r="AJ62" i="17" s="1"/>
  <c r="AI63" i="17"/>
  <c r="AJ63" i="17" s="1"/>
  <c r="AI64" i="17"/>
  <c r="AJ64" i="17" s="1"/>
  <c r="AI65" i="17"/>
  <c r="AJ65" i="17" s="1"/>
  <c r="AI66" i="17"/>
  <c r="AJ66" i="17" s="1"/>
  <c r="AI67" i="17"/>
  <c r="AJ67" i="17" s="1"/>
  <c r="AI68" i="17"/>
  <c r="AJ68" i="17" s="1"/>
  <c r="AI69" i="17"/>
  <c r="AJ69" i="17" s="1"/>
  <c r="AI70" i="17"/>
  <c r="AJ70" i="17" s="1"/>
  <c r="AI71" i="17"/>
  <c r="AJ71" i="17" s="1"/>
  <c r="AI72" i="17"/>
  <c r="AJ72" i="17" s="1"/>
  <c r="AI73" i="17"/>
  <c r="AJ73" i="17" s="1"/>
  <c r="AI74" i="17"/>
  <c r="AJ74" i="17" s="1"/>
  <c r="AI75" i="17"/>
  <c r="AJ75" i="17" s="1"/>
  <c r="AI76" i="17"/>
  <c r="AJ76" i="17" s="1"/>
  <c r="AI77" i="17"/>
  <c r="AJ77" i="17" s="1"/>
  <c r="AI78" i="17"/>
  <c r="AJ78" i="17" s="1"/>
  <c r="AI79" i="17"/>
  <c r="AJ79" i="17" s="1"/>
  <c r="AI80" i="17"/>
  <c r="AJ80" i="17" s="1"/>
  <c r="AI81" i="17"/>
  <c r="AJ81" i="17" s="1"/>
  <c r="AI82" i="17"/>
  <c r="AJ82" i="17" s="1"/>
  <c r="AI83" i="17"/>
  <c r="AJ83" i="17" s="1"/>
  <c r="AI84" i="17"/>
  <c r="AJ84" i="17" s="1"/>
  <c r="AI85" i="17"/>
  <c r="AJ85" i="17" s="1"/>
  <c r="AI25" i="17"/>
  <c r="AJ25" i="17" s="1"/>
  <c r="AE28" i="17"/>
  <c r="AK28" i="17" s="1"/>
  <c r="AG30" i="17"/>
  <c r="AT30" i="17" s="1"/>
  <c r="AE31" i="17"/>
  <c r="AK31" i="17" s="1"/>
  <c r="AE33" i="17"/>
  <c r="AK33" i="17" s="1"/>
  <c r="AG33" i="17"/>
  <c r="AT33" i="17" s="1"/>
  <c r="AG38" i="17"/>
  <c r="AT38" i="17" s="1"/>
  <c r="AE39" i="17"/>
  <c r="AK39" i="17" s="1"/>
  <c r="AE41" i="17"/>
  <c r="AK41" i="17" s="1"/>
  <c r="AG41" i="17"/>
  <c r="AT41" i="17" s="1"/>
  <c r="AE44" i="17"/>
  <c r="AK44" i="17" s="1"/>
  <c r="AG46" i="17"/>
  <c r="AT46" i="17" s="1"/>
  <c r="AE47" i="17"/>
  <c r="AK47" i="17" s="1"/>
  <c r="AG49" i="17"/>
  <c r="AT49" i="17" s="1"/>
  <c r="AG54" i="17"/>
  <c r="AT54" i="17" s="1"/>
  <c r="AE55" i="17"/>
  <c r="AK55" i="17" s="1"/>
  <c r="AE57" i="17"/>
  <c r="AK57" i="17" s="1"/>
  <c r="AG57" i="17"/>
  <c r="AT57" i="17" s="1"/>
  <c r="AE60" i="17"/>
  <c r="AK60" i="17" s="1"/>
  <c r="AG62" i="17"/>
  <c r="AT62" i="17" s="1"/>
  <c r="AE63" i="17"/>
  <c r="AK63" i="17" s="1"/>
  <c r="AG65" i="17"/>
  <c r="AT65" i="17" s="1"/>
  <c r="AG70" i="17"/>
  <c r="AT70" i="17" s="1"/>
  <c r="AE71" i="17"/>
  <c r="AK71" i="17" s="1"/>
  <c r="AE73" i="17"/>
  <c r="AK73" i="17" s="1"/>
  <c r="AG73" i="17"/>
  <c r="AT73" i="17" s="1"/>
  <c r="AE75" i="17"/>
  <c r="AK75" i="17" s="1"/>
  <c r="AE76" i="17"/>
  <c r="AK76" i="17" s="1"/>
  <c r="AE79" i="17"/>
  <c r="AK79" i="17" s="1"/>
  <c r="AE80" i="17"/>
  <c r="AK80" i="17" s="1"/>
  <c r="AE81" i="17"/>
  <c r="AK81" i="17" s="1"/>
  <c r="AG81" i="17"/>
  <c r="AT81" i="17" s="1"/>
  <c r="AE84" i="17"/>
  <c r="AK84" i="17" s="1"/>
  <c r="AG84" i="17"/>
  <c r="AT84" i="17" s="1"/>
  <c r="AG85" i="17"/>
  <c r="AT85" i="17" s="1"/>
  <c r="AE36" i="17"/>
  <c r="AK36" i="17" s="1"/>
  <c r="AE52" i="17"/>
  <c r="AK52" i="17" s="1"/>
  <c r="AE65" i="17"/>
  <c r="AK65" i="17" s="1"/>
  <c r="AE68" i="17"/>
  <c r="AK68" i="17" s="1"/>
  <c r="AE69" i="17"/>
  <c r="AK69" i="17" s="1"/>
  <c r="AE72" i="17"/>
  <c r="AK72" i="17" s="1"/>
  <c r="AG78" i="17"/>
  <c r="AT78" i="17" s="1"/>
  <c r="Y26" i="17"/>
  <c r="Z26" i="17" s="1"/>
  <c r="Y27" i="17"/>
  <c r="Z27" i="17" s="1"/>
  <c r="Y28" i="17"/>
  <c r="Z28" i="17" s="1"/>
  <c r="Y29" i="17"/>
  <c r="Z29" i="17" s="1"/>
  <c r="Y30" i="17"/>
  <c r="Z30" i="17" s="1"/>
  <c r="Y31" i="17"/>
  <c r="Z31" i="17" s="1"/>
  <c r="Y32" i="17"/>
  <c r="Z32" i="17" s="1"/>
  <c r="Y33" i="17"/>
  <c r="Z33" i="17" s="1"/>
  <c r="Y34" i="17"/>
  <c r="Z34" i="17" s="1"/>
  <c r="Y35" i="17"/>
  <c r="Z35" i="17" s="1"/>
  <c r="Y36" i="17"/>
  <c r="Z36" i="17" s="1"/>
  <c r="Y37" i="17"/>
  <c r="Z37" i="17" s="1"/>
  <c r="Y38" i="17"/>
  <c r="Z38" i="17" s="1"/>
  <c r="Y39" i="17"/>
  <c r="Z39" i="17" s="1"/>
  <c r="Y40" i="17"/>
  <c r="Z40" i="17" s="1"/>
  <c r="Y41" i="17"/>
  <c r="Z41" i="17" s="1"/>
  <c r="Y42" i="17"/>
  <c r="Z42" i="17" s="1"/>
  <c r="Y43" i="17"/>
  <c r="Z43" i="17" s="1"/>
  <c r="Y44" i="17"/>
  <c r="Z44" i="17" s="1"/>
  <c r="Y45" i="17"/>
  <c r="Z45" i="17" s="1"/>
  <c r="Y46" i="17"/>
  <c r="Z46" i="17" s="1"/>
  <c r="Y47" i="17"/>
  <c r="Z47" i="17" s="1"/>
  <c r="Y48" i="17"/>
  <c r="Z48" i="17" s="1"/>
  <c r="Y49" i="17"/>
  <c r="Z49" i="17" s="1"/>
  <c r="Y50" i="17"/>
  <c r="Z50" i="17" s="1"/>
  <c r="Y51" i="17"/>
  <c r="Z51" i="17" s="1"/>
  <c r="Y52" i="17"/>
  <c r="Z52" i="17" s="1"/>
  <c r="Y53" i="17"/>
  <c r="Z53" i="17" s="1"/>
  <c r="Y54" i="17"/>
  <c r="Z54" i="17" s="1"/>
  <c r="Y55" i="17"/>
  <c r="Z55" i="17" s="1"/>
  <c r="Y56" i="17"/>
  <c r="Z56" i="17" s="1"/>
  <c r="Y57" i="17"/>
  <c r="Z57" i="17" s="1"/>
  <c r="Y58" i="17"/>
  <c r="Z58" i="17" s="1"/>
  <c r="Y59" i="17"/>
  <c r="Z59" i="17" s="1"/>
  <c r="Y60" i="17"/>
  <c r="Z60" i="17" s="1"/>
  <c r="Y61" i="17"/>
  <c r="Z61" i="17" s="1"/>
  <c r="Y62" i="17"/>
  <c r="Z62" i="17" s="1"/>
  <c r="Y63" i="17"/>
  <c r="Z63" i="17" s="1"/>
  <c r="Y64" i="17"/>
  <c r="Z64" i="17" s="1"/>
  <c r="Y65" i="17"/>
  <c r="Z65" i="17" s="1"/>
  <c r="Y66" i="17"/>
  <c r="Z66" i="17" s="1"/>
  <c r="Y67" i="17"/>
  <c r="Z67" i="17" s="1"/>
  <c r="Y68" i="17"/>
  <c r="Z68" i="17" s="1"/>
  <c r="Y69" i="17"/>
  <c r="Z69" i="17" s="1"/>
  <c r="Y70" i="17"/>
  <c r="Z70" i="17" s="1"/>
  <c r="Y71" i="17"/>
  <c r="Z71" i="17" s="1"/>
  <c r="Y72" i="17"/>
  <c r="Z72" i="17" s="1"/>
  <c r="Y73" i="17"/>
  <c r="Z73" i="17" s="1"/>
  <c r="Y74" i="17"/>
  <c r="Z74" i="17" s="1"/>
  <c r="Y75" i="17"/>
  <c r="Z75" i="17" s="1"/>
  <c r="Y76" i="17"/>
  <c r="Z76" i="17" s="1"/>
  <c r="Y77" i="17"/>
  <c r="Z77" i="17" s="1"/>
  <c r="Y78" i="17"/>
  <c r="Z78" i="17" s="1"/>
  <c r="Y79" i="17"/>
  <c r="Z79" i="17" s="1"/>
  <c r="Y80" i="17"/>
  <c r="Z80" i="17" s="1"/>
  <c r="Y81" i="17"/>
  <c r="Z81" i="17" s="1"/>
  <c r="Y82" i="17"/>
  <c r="Z82" i="17" s="1"/>
  <c r="Y83" i="17"/>
  <c r="Z83" i="17" s="1"/>
  <c r="Y84" i="17"/>
  <c r="Z84" i="17" s="1"/>
  <c r="Y85" i="17"/>
  <c r="Z85" i="17" s="1"/>
  <c r="Y25" i="17"/>
  <c r="Z25" i="17" s="1"/>
  <c r="AG61" i="17"/>
  <c r="AT61" i="17" s="1"/>
  <c r="AG64" i="17"/>
  <c r="AT64" i="17" s="1"/>
  <c r="AG69" i="17"/>
  <c r="AT69" i="17" s="1"/>
  <c r="AG72" i="17"/>
  <c r="AT72" i="17" s="1"/>
  <c r="AG74" i="17"/>
  <c r="AT74" i="17" s="1"/>
  <c r="AE77" i="17"/>
  <c r="AK77" i="17" s="1"/>
  <c r="AG77" i="17"/>
  <c r="AT77" i="17" s="1"/>
  <c r="AG80" i="17"/>
  <c r="AT80" i="17" s="1"/>
  <c r="AG83" i="17"/>
  <c r="AT83" i="17" s="1"/>
  <c r="AE85" i="17"/>
  <c r="AK85" i="17" s="1"/>
  <c r="AG25" i="17"/>
  <c r="AT25" i="17" s="1"/>
  <c r="AG26" i="17"/>
  <c r="AT26" i="17" s="1"/>
  <c r="AG27" i="17"/>
  <c r="AT27" i="17" s="1"/>
  <c r="AG28" i="17"/>
  <c r="AT28" i="17" s="1"/>
  <c r="AG29" i="17"/>
  <c r="AT29" i="17" s="1"/>
  <c r="AG31" i="17"/>
  <c r="AT31" i="17" s="1"/>
  <c r="AG32" i="17"/>
  <c r="AT32" i="17" s="1"/>
  <c r="AG34" i="17"/>
  <c r="AT34" i="17" s="1"/>
  <c r="AG35" i="17"/>
  <c r="AT35" i="17" s="1"/>
  <c r="AG36" i="17"/>
  <c r="AT36" i="17" s="1"/>
  <c r="AG37" i="17"/>
  <c r="AT37" i="17" s="1"/>
  <c r="AG39" i="17"/>
  <c r="AT39" i="17" s="1"/>
  <c r="AG40" i="17"/>
  <c r="AT40" i="17" s="1"/>
  <c r="AG42" i="17"/>
  <c r="AT42" i="17" s="1"/>
  <c r="AG43" i="17"/>
  <c r="AT43" i="17" s="1"/>
  <c r="AG44" i="17"/>
  <c r="AT44" i="17" s="1"/>
  <c r="AG45" i="17"/>
  <c r="AT45" i="17" s="1"/>
  <c r="AG47" i="17"/>
  <c r="AT47" i="17" s="1"/>
  <c r="AG48" i="17"/>
  <c r="AT48" i="17" s="1"/>
  <c r="AG50" i="17"/>
  <c r="AT50" i="17" s="1"/>
  <c r="AG51" i="17"/>
  <c r="AT51" i="17" s="1"/>
  <c r="AG52" i="17"/>
  <c r="AT52" i="17" s="1"/>
  <c r="AG53" i="17"/>
  <c r="AT53" i="17" s="1"/>
  <c r="AG55" i="17"/>
  <c r="AT55" i="17" s="1"/>
  <c r="AG56" i="17"/>
  <c r="AT56" i="17" s="1"/>
  <c r="AG58" i="17"/>
  <c r="AT58" i="17" s="1"/>
  <c r="AG59" i="17"/>
  <c r="AT59" i="17" s="1"/>
  <c r="AG60" i="17"/>
  <c r="AT60" i="17" s="1"/>
  <c r="AG63" i="17"/>
  <c r="AT63" i="17" s="1"/>
  <c r="AG66" i="17"/>
  <c r="AT66" i="17" s="1"/>
  <c r="AG67" i="17"/>
  <c r="AT67" i="17" s="1"/>
  <c r="AG68" i="17"/>
  <c r="AT68" i="17" s="1"/>
  <c r="AG71" i="17"/>
  <c r="AT71" i="17" s="1"/>
  <c r="AG75" i="17"/>
  <c r="AT75" i="17" s="1"/>
  <c r="AG76" i="17"/>
  <c r="AT76" i="17" s="1"/>
  <c r="AG79" i="17"/>
  <c r="AT79" i="17" s="1"/>
  <c r="AG82" i="17"/>
  <c r="AT82" i="17" s="1"/>
  <c r="AE26" i="17"/>
  <c r="AK26" i="17" s="1"/>
  <c r="AE27" i="17"/>
  <c r="AK27" i="17" s="1"/>
  <c r="AE29" i="17"/>
  <c r="AK29" i="17" s="1"/>
  <c r="AE30" i="17"/>
  <c r="AK30" i="17" s="1"/>
  <c r="AE32" i="17"/>
  <c r="AK32" i="17" s="1"/>
  <c r="AE34" i="17"/>
  <c r="AK34" i="17" s="1"/>
  <c r="AE35" i="17"/>
  <c r="AK35" i="17" s="1"/>
  <c r="AE37" i="17"/>
  <c r="AK37" i="17" s="1"/>
  <c r="AE38" i="17"/>
  <c r="AK38" i="17" s="1"/>
  <c r="AE40" i="17"/>
  <c r="AK40" i="17" s="1"/>
  <c r="AE42" i="17"/>
  <c r="AK42" i="17" s="1"/>
  <c r="AE43" i="17"/>
  <c r="AK43" i="17" s="1"/>
  <c r="AE45" i="17"/>
  <c r="AK45" i="17" s="1"/>
  <c r="AE46" i="17"/>
  <c r="AK46" i="17" s="1"/>
  <c r="AE48" i="17"/>
  <c r="AK48" i="17" s="1"/>
  <c r="AE49" i="17"/>
  <c r="AK49" i="17" s="1"/>
  <c r="AE50" i="17"/>
  <c r="AK50" i="17" s="1"/>
  <c r="AE51" i="17"/>
  <c r="AK51" i="17" s="1"/>
  <c r="AE53" i="17"/>
  <c r="AK53" i="17" s="1"/>
  <c r="AE54" i="17"/>
  <c r="AK54" i="17" s="1"/>
  <c r="AE56" i="17"/>
  <c r="AK56" i="17" s="1"/>
  <c r="AE58" i="17"/>
  <c r="AK58" i="17" s="1"/>
  <c r="AE59" i="17"/>
  <c r="AK59" i="17" s="1"/>
  <c r="AE61" i="17"/>
  <c r="AK61" i="17" s="1"/>
  <c r="AE62" i="17"/>
  <c r="AK62" i="17" s="1"/>
  <c r="AE66" i="17"/>
  <c r="AK66" i="17" s="1"/>
  <c r="AE67" i="17"/>
  <c r="AK67" i="17" s="1"/>
  <c r="AE70" i="17"/>
  <c r="AK70" i="17" s="1"/>
  <c r="AE74" i="17"/>
  <c r="AK74" i="17" s="1"/>
  <c r="AE78" i="17"/>
  <c r="AK78" i="17" s="1"/>
  <c r="AE82" i="17"/>
  <c r="AK82" i="17" s="1"/>
  <c r="AE83" i="17"/>
  <c r="AK83" i="17" s="1"/>
  <c r="AE25" i="17"/>
  <c r="AK25" i="17" s="1"/>
  <c r="AV25" i="17" l="1"/>
  <c r="AV84" i="17"/>
  <c r="AV41" i="17"/>
  <c r="AV44" i="17"/>
  <c r="AV67" i="17"/>
  <c r="AV83" i="17"/>
  <c r="AV81" i="17"/>
  <c r="AV66" i="17"/>
  <c r="AV52" i="17"/>
  <c r="AV42" i="17"/>
  <c r="AV31" i="17"/>
  <c r="AV80" i="17"/>
  <c r="AV70" i="17"/>
  <c r="AV54" i="17"/>
  <c r="AV38" i="17"/>
  <c r="AV71" i="17"/>
  <c r="AV69" i="17"/>
  <c r="AV78" i="17"/>
  <c r="AV43" i="17"/>
  <c r="AV82" i="17"/>
  <c r="AV65" i="17"/>
  <c r="AV45" i="17"/>
  <c r="AV73" i="17"/>
  <c r="AV68" i="17"/>
  <c r="AV64" i="17"/>
  <c r="AV53" i="17"/>
  <c r="AV51" i="17"/>
  <c r="AV77" i="17"/>
  <c r="AV49" i="17"/>
  <c r="AV79" i="17"/>
  <c r="AV60" i="17"/>
  <c r="AV50" i="17"/>
  <c r="AV39" i="17"/>
  <c r="AV28" i="17"/>
  <c r="AV35" i="17"/>
  <c r="AV57" i="17"/>
  <c r="AV55" i="17"/>
  <c r="AV32" i="17"/>
  <c r="AV63" i="17"/>
  <c r="AV29" i="17"/>
  <c r="AV33" i="17"/>
  <c r="AV76" i="17"/>
  <c r="AV59" i="17"/>
  <c r="AV48" i="17"/>
  <c r="AV37" i="17"/>
  <c r="AV27" i="17"/>
  <c r="AV74" i="17"/>
  <c r="AV62" i="17"/>
  <c r="AV46" i="17"/>
  <c r="AV56" i="17"/>
  <c r="AV34" i="17"/>
  <c r="AV61" i="17"/>
  <c r="AV40" i="17"/>
  <c r="AV75" i="17"/>
  <c r="AV58" i="17"/>
  <c r="AV47" i="17"/>
  <c r="AV36" i="17"/>
  <c r="AV26" i="17"/>
  <c r="AV72" i="17"/>
  <c r="AV85" i="17"/>
  <c r="AV30" i="17"/>
  <c r="AL29" i="17"/>
  <c r="AH61" i="17"/>
  <c r="AH65" i="17"/>
  <c r="AH49" i="17"/>
  <c r="AH75" i="17"/>
  <c r="AH58" i="17"/>
  <c r="AH47" i="17"/>
  <c r="AH36" i="17"/>
  <c r="AH26" i="17"/>
  <c r="AH77" i="17"/>
  <c r="AH62" i="17"/>
  <c r="AH46" i="17"/>
  <c r="AH71" i="17"/>
  <c r="AH56" i="17"/>
  <c r="AH45" i="17"/>
  <c r="AH35" i="17"/>
  <c r="AH85" i="17"/>
  <c r="AH30" i="17"/>
  <c r="AH50" i="17"/>
  <c r="AH59" i="17"/>
  <c r="AH68" i="17"/>
  <c r="AH55" i="17"/>
  <c r="AH44" i="17"/>
  <c r="AH34" i="17"/>
  <c r="AH74" i="17"/>
  <c r="AH78" i="17"/>
  <c r="AH84" i="17"/>
  <c r="AH73" i="17"/>
  <c r="AH57" i="17"/>
  <c r="AH41" i="17"/>
  <c r="AH39" i="17"/>
  <c r="AH48" i="17"/>
  <c r="AH80" i="17"/>
  <c r="AH67" i="17"/>
  <c r="AH53" i="17"/>
  <c r="AH32" i="17"/>
  <c r="AH72" i="17"/>
  <c r="AH60" i="17"/>
  <c r="AH37" i="17"/>
  <c r="AH52" i="17"/>
  <c r="AH31" i="17"/>
  <c r="AH69" i="17"/>
  <c r="AH28" i="17"/>
  <c r="AH83" i="17"/>
  <c r="AH76" i="17"/>
  <c r="AH27" i="17"/>
  <c r="AH43" i="17"/>
  <c r="AH66" i="17"/>
  <c r="AH42" i="17"/>
  <c r="AH81" i="17"/>
  <c r="AH82" i="17"/>
  <c r="AH63" i="17"/>
  <c r="AH51" i="17"/>
  <c r="AH40" i="17"/>
  <c r="AH29" i="17"/>
  <c r="AH64" i="17"/>
  <c r="AH70" i="17"/>
  <c r="AH54" i="17"/>
  <c r="AH38" i="17"/>
  <c r="AH79" i="17"/>
  <c r="AH33" i="17"/>
  <c r="AH25" i="17"/>
  <c r="AE64" i="17"/>
  <c r="AK64" i="17" s="1"/>
  <c r="V26" i="17"/>
  <c r="AA26" i="17" s="1"/>
  <c r="V27" i="17"/>
  <c r="AA27" i="17" s="1"/>
  <c r="V28" i="17"/>
  <c r="AA28" i="17" s="1"/>
  <c r="V29" i="17"/>
  <c r="AA29" i="17" s="1"/>
  <c r="V30" i="17"/>
  <c r="AA30" i="17" s="1"/>
  <c r="V31" i="17"/>
  <c r="AA31" i="17" s="1"/>
  <c r="V32" i="17"/>
  <c r="AA32" i="17" s="1"/>
  <c r="V33" i="17"/>
  <c r="AA33" i="17" s="1"/>
  <c r="V34" i="17"/>
  <c r="AA34" i="17" s="1"/>
  <c r="V35" i="17"/>
  <c r="AA35" i="17" s="1"/>
  <c r="V36" i="17"/>
  <c r="AA36" i="17" s="1"/>
  <c r="V37" i="17"/>
  <c r="AA37" i="17" s="1"/>
  <c r="V38" i="17"/>
  <c r="AA38" i="17" s="1"/>
  <c r="V39" i="17"/>
  <c r="AA39" i="17" s="1"/>
  <c r="V40" i="17"/>
  <c r="AA40" i="17" s="1"/>
  <c r="V41" i="17"/>
  <c r="AA41" i="17" s="1"/>
  <c r="V42" i="17"/>
  <c r="AA42" i="17" s="1"/>
  <c r="V43" i="17"/>
  <c r="AA43" i="17" s="1"/>
  <c r="V44" i="17"/>
  <c r="AA44" i="17" s="1"/>
  <c r="V45" i="17"/>
  <c r="AA45" i="17" s="1"/>
  <c r="V46" i="17"/>
  <c r="AA46" i="17" s="1"/>
  <c r="V47" i="17"/>
  <c r="AA47" i="17" s="1"/>
  <c r="V48" i="17"/>
  <c r="AA48" i="17" s="1"/>
  <c r="V49" i="17"/>
  <c r="AA49" i="17" s="1"/>
  <c r="V50" i="17"/>
  <c r="AA50" i="17" s="1"/>
  <c r="V51" i="17"/>
  <c r="AA51" i="17" s="1"/>
  <c r="V52" i="17"/>
  <c r="AA52" i="17" s="1"/>
  <c r="V53" i="17"/>
  <c r="AA53" i="17" s="1"/>
  <c r="V54" i="17"/>
  <c r="AA54" i="17" s="1"/>
  <c r="V55" i="17"/>
  <c r="AA55" i="17" s="1"/>
  <c r="V56" i="17"/>
  <c r="AA56" i="17" s="1"/>
  <c r="V57" i="17"/>
  <c r="AA57" i="17" s="1"/>
  <c r="V58" i="17"/>
  <c r="AA58" i="17" s="1"/>
  <c r="V59" i="17"/>
  <c r="AA59" i="17" s="1"/>
  <c r="V60" i="17"/>
  <c r="AA60" i="17" s="1"/>
  <c r="V61" i="17"/>
  <c r="AA61" i="17" s="1"/>
  <c r="V62" i="17"/>
  <c r="AA62" i="17" s="1"/>
  <c r="V63" i="17"/>
  <c r="AA63" i="17" s="1"/>
  <c r="V64" i="17"/>
  <c r="AA64" i="17" s="1"/>
  <c r="V65" i="17"/>
  <c r="AA65" i="17" s="1"/>
  <c r="V66" i="17"/>
  <c r="AA66" i="17" s="1"/>
  <c r="V67" i="17"/>
  <c r="AA67" i="17" s="1"/>
  <c r="V68" i="17"/>
  <c r="AA68" i="17" s="1"/>
  <c r="V69" i="17"/>
  <c r="AA69" i="17" s="1"/>
  <c r="V70" i="17"/>
  <c r="AA70" i="17" s="1"/>
  <c r="V71" i="17"/>
  <c r="AA71" i="17" s="1"/>
  <c r="V72" i="17"/>
  <c r="AA72" i="17" s="1"/>
  <c r="V73" i="17"/>
  <c r="AA73" i="17" s="1"/>
  <c r="V74" i="17"/>
  <c r="AA74" i="17" s="1"/>
  <c r="V75" i="17"/>
  <c r="AA75" i="17" s="1"/>
  <c r="V76" i="17"/>
  <c r="AA76" i="17" s="1"/>
  <c r="V77" i="17"/>
  <c r="AA77" i="17" s="1"/>
  <c r="V78" i="17"/>
  <c r="AA78" i="17" s="1"/>
  <c r="V79" i="17"/>
  <c r="AA79" i="17" s="1"/>
  <c r="V80" i="17"/>
  <c r="AA80" i="17" s="1"/>
  <c r="V81" i="17"/>
  <c r="AA81" i="17" s="1"/>
  <c r="V82" i="17"/>
  <c r="AA82" i="17" s="1"/>
  <c r="V83" i="17"/>
  <c r="AA83" i="17" s="1"/>
  <c r="V84" i="17"/>
  <c r="AA84" i="17" s="1"/>
  <c r="V85" i="17"/>
  <c r="AA85" i="17" s="1"/>
  <c r="V25" i="17"/>
  <c r="AA25" i="17" s="1"/>
  <c r="AL30" i="17" l="1"/>
  <c r="AP27" i="17"/>
  <c r="R26" i="17"/>
  <c r="R27" i="17" s="1"/>
  <c r="R28" i="17" s="1"/>
  <c r="R29" i="17" s="1"/>
  <c r="R30" i="17" s="1"/>
  <c r="R31" i="17" s="1"/>
  <c r="R32" i="17" s="1"/>
  <c r="R33" i="17" s="1"/>
  <c r="R34" i="17" s="1"/>
  <c r="R35" i="17" s="1"/>
  <c r="R36" i="17" s="1"/>
  <c r="R37" i="17" s="1"/>
  <c r="R38" i="17" s="1"/>
  <c r="R39" i="17" s="1"/>
  <c r="R40" i="17" s="1"/>
  <c r="R41" i="17" s="1"/>
  <c r="R42" i="17" s="1"/>
  <c r="R43" i="17" s="1"/>
  <c r="R44" i="17" s="1"/>
  <c r="R45" i="17" s="1"/>
  <c r="R46" i="17" s="1"/>
  <c r="R47" i="17" s="1"/>
  <c r="R48" i="17" s="1"/>
  <c r="R49" i="17" s="1"/>
  <c r="R50" i="17" s="1"/>
  <c r="R51" i="17" s="1"/>
  <c r="R52" i="17" s="1"/>
  <c r="R53" i="17" s="1"/>
  <c r="R54" i="17" s="1"/>
  <c r="R55" i="17" s="1"/>
  <c r="R56" i="17" s="1"/>
  <c r="R57" i="17" s="1"/>
  <c r="R58" i="17" s="1"/>
  <c r="R59" i="17" s="1"/>
  <c r="R60" i="17" s="1"/>
  <c r="R61" i="17" s="1"/>
  <c r="R62" i="17" s="1"/>
  <c r="R63" i="17" s="1"/>
  <c r="R64" i="17" s="1"/>
  <c r="R65" i="17" s="1"/>
  <c r="R66" i="17" s="1"/>
  <c r="R67" i="17" s="1"/>
  <c r="R68" i="17" s="1"/>
  <c r="R69" i="17" s="1"/>
  <c r="R70" i="17" s="1"/>
  <c r="R71" i="17" s="1"/>
  <c r="R72" i="17" s="1"/>
  <c r="R73" i="17" s="1"/>
  <c r="R74" i="17" s="1"/>
  <c r="R75" i="17" s="1"/>
  <c r="R76" i="17" s="1"/>
  <c r="R77" i="17" s="1"/>
  <c r="R78" i="17" s="1"/>
  <c r="R79" i="17" s="1"/>
  <c r="R80" i="17" s="1"/>
  <c r="R81" i="17" s="1"/>
  <c r="R82" i="17" s="1"/>
  <c r="R83" i="17" s="1"/>
  <c r="R84" i="17" s="1"/>
  <c r="R85" i="17" s="1"/>
  <c r="AL31" i="17" l="1"/>
  <c r="M4" i="13"/>
  <c r="M5" i="13"/>
  <c r="M6" i="13"/>
  <c r="M7" i="13"/>
  <c r="M8" i="13"/>
  <c r="M9" i="13"/>
  <c r="M10" i="13"/>
  <c r="M11" i="13"/>
  <c r="M12" i="13"/>
  <c r="M13" i="13"/>
  <c r="M14" i="13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28" i="13"/>
  <c r="M29" i="13"/>
  <c r="M30" i="13"/>
  <c r="M31" i="13"/>
  <c r="M32" i="13"/>
  <c r="M33" i="13"/>
  <c r="M34" i="13"/>
  <c r="M35" i="13"/>
  <c r="M36" i="13"/>
  <c r="M37" i="13"/>
  <c r="M38" i="13"/>
  <c r="M39" i="13"/>
  <c r="M40" i="13"/>
  <c r="M41" i="13"/>
  <c r="M42" i="13"/>
  <c r="M43" i="13"/>
  <c r="M44" i="13"/>
  <c r="M45" i="13"/>
  <c r="M46" i="13"/>
  <c r="M47" i="13"/>
  <c r="M48" i="13"/>
  <c r="M49" i="13"/>
  <c r="M50" i="13"/>
  <c r="M51" i="13"/>
  <c r="M52" i="13"/>
  <c r="M53" i="13"/>
  <c r="M54" i="13"/>
  <c r="M55" i="13"/>
  <c r="M56" i="13"/>
  <c r="M57" i="13"/>
  <c r="M58" i="13"/>
  <c r="M59" i="13"/>
  <c r="M60" i="13"/>
  <c r="M61" i="13"/>
  <c r="M62" i="13"/>
  <c r="M63" i="13"/>
  <c r="M64" i="13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AL32" i="17" l="1"/>
  <c r="AP28" i="17"/>
  <c r="N5" i="9"/>
  <c r="N6" i="9"/>
  <c r="N7" i="9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N24" i="9"/>
  <c r="N25" i="9"/>
  <c r="N26" i="9"/>
  <c r="N27" i="9"/>
  <c r="N28" i="9"/>
  <c r="N29" i="9"/>
  <c r="N30" i="9"/>
  <c r="N31" i="9"/>
  <c r="N32" i="9"/>
  <c r="N33" i="9"/>
  <c r="N34" i="9"/>
  <c r="N35" i="9"/>
  <c r="N36" i="9"/>
  <c r="N37" i="9"/>
  <c r="N38" i="9"/>
  <c r="N39" i="9"/>
  <c r="N40" i="9"/>
  <c r="N41" i="9"/>
  <c r="N42" i="9"/>
  <c r="N43" i="9"/>
  <c r="N44" i="9"/>
  <c r="N45" i="9"/>
  <c r="N46" i="9"/>
  <c r="N47" i="9"/>
  <c r="N48" i="9"/>
  <c r="N49" i="9"/>
  <c r="N50" i="9"/>
  <c r="N51" i="9"/>
  <c r="N52" i="9"/>
  <c r="N53" i="9"/>
  <c r="N54" i="9"/>
  <c r="N55" i="9"/>
  <c r="N56" i="9"/>
  <c r="N57" i="9"/>
  <c r="N58" i="9"/>
  <c r="N59" i="9"/>
  <c r="N60" i="9"/>
  <c r="N61" i="9"/>
  <c r="N62" i="9"/>
  <c r="N63" i="9"/>
  <c r="N64" i="9"/>
  <c r="N4" i="9"/>
  <c r="M4" i="9"/>
  <c r="AL33" i="17" l="1"/>
  <c r="S25" i="10"/>
  <c r="S26" i="10"/>
  <c r="S27" i="10"/>
  <c r="S28" i="10"/>
  <c r="S29" i="10"/>
  <c r="S30" i="10"/>
  <c r="S31" i="10"/>
  <c r="S32" i="10"/>
  <c r="S33" i="10"/>
  <c r="S34" i="10"/>
  <c r="S35" i="10"/>
  <c r="S36" i="10"/>
  <c r="S37" i="10"/>
  <c r="S38" i="10"/>
  <c r="S39" i="10"/>
  <c r="S40" i="10"/>
  <c r="S41" i="10"/>
  <c r="S42" i="10"/>
  <c r="S43" i="10"/>
  <c r="S44" i="10"/>
  <c r="S45" i="10"/>
  <c r="S46" i="10"/>
  <c r="S47" i="10"/>
  <c r="S48" i="10"/>
  <c r="S49" i="10"/>
  <c r="S50" i="10"/>
  <c r="S51" i="10"/>
  <c r="S52" i="10"/>
  <c r="S53" i="10"/>
  <c r="S54" i="10"/>
  <c r="S55" i="10"/>
  <c r="S56" i="10"/>
  <c r="S57" i="10"/>
  <c r="S58" i="10"/>
  <c r="S59" i="10"/>
  <c r="S60" i="10"/>
  <c r="S61" i="10"/>
  <c r="S62" i="10"/>
  <c r="S63" i="10"/>
  <c r="S64" i="10"/>
  <c r="S65" i="10"/>
  <c r="S66" i="10"/>
  <c r="S67" i="10"/>
  <c r="S68" i="10"/>
  <c r="S69" i="10"/>
  <c r="S70" i="10"/>
  <c r="S71" i="10"/>
  <c r="S72" i="10"/>
  <c r="S73" i="10"/>
  <c r="S74" i="10"/>
  <c r="S75" i="10"/>
  <c r="S76" i="10"/>
  <c r="S77" i="10"/>
  <c r="S78" i="10"/>
  <c r="S79" i="10"/>
  <c r="S80" i="10"/>
  <c r="S81" i="10"/>
  <c r="S82" i="10"/>
  <c r="S83" i="10"/>
  <c r="S84" i="10"/>
  <c r="S85" i="10"/>
  <c r="O85" i="10"/>
  <c r="O84" i="10"/>
  <c r="O83" i="10"/>
  <c r="O82" i="10"/>
  <c r="O81" i="10"/>
  <c r="O80" i="10"/>
  <c r="O79" i="10"/>
  <c r="O78" i="10"/>
  <c r="O77" i="10"/>
  <c r="O76" i="10"/>
  <c r="O75" i="10"/>
  <c r="O74" i="10"/>
  <c r="O73" i="10"/>
  <c r="O72" i="10"/>
  <c r="O71" i="10"/>
  <c r="O70" i="10"/>
  <c r="O69" i="10"/>
  <c r="O68" i="10"/>
  <c r="O67" i="10"/>
  <c r="O66" i="10"/>
  <c r="O65" i="10"/>
  <c r="O64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K200" i="10"/>
  <c r="K148" i="10"/>
  <c r="K149" i="10"/>
  <c r="K150" i="10"/>
  <c r="K151" i="10"/>
  <c r="K152" i="10"/>
  <c r="K153" i="10"/>
  <c r="K154" i="10"/>
  <c r="K155" i="10"/>
  <c r="K156" i="10"/>
  <c r="K157" i="10"/>
  <c r="K158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1" i="10"/>
  <c r="K202" i="10"/>
  <c r="K203" i="10"/>
  <c r="K204" i="10"/>
  <c r="K205" i="10"/>
  <c r="AL34" i="17" l="1"/>
  <c r="AP29" i="17"/>
  <c r="L5" i="9"/>
  <c r="M5" i="9"/>
  <c r="L6" i="9"/>
  <c r="M6" i="9"/>
  <c r="L7" i="9"/>
  <c r="M7" i="9"/>
  <c r="L8" i="9"/>
  <c r="M8" i="9"/>
  <c r="L9" i="9"/>
  <c r="M9" i="9"/>
  <c r="L10" i="9"/>
  <c r="M10" i="9"/>
  <c r="L11" i="9"/>
  <c r="M11" i="9"/>
  <c r="L12" i="9"/>
  <c r="M12" i="9"/>
  <c r="L13" i="9"/>
  <c r="M13" i="9"/>
  <c r="L14" i="9"/>
  <c r="M14" i="9"/>
  <c r="L15" i="9"/>
  <c r="M15" i="9"/>
  <c r="L16" i="9"/>
  <c r="M16" i="9"/>
  <c r="L17" i="9"/>
  <c r="M17" i="9"/>
  <c r="L18" i="9"/>
  <c r="M18" i="9"/>
  <c r="L19" i="9"/>
  <c r="M19" i="9"/>
  <c r="L20" i="9"/>
  <c r="M20" i="9"/>
  <c r="L21" i="9"/>
  <c r="M21" i="9"/>
  <c r="L22" i="9"/>
  <c r="M22" i="9"/>
  <c r="L23" i="9"/>
  <c r="M23" i="9"/>
  <c r="L24" i="9"/>
  <c r="M24" i="9"/>
  <c r="L25" i="9"/>
  <c r="M25" i="9"/>
  <c r="L26" i="9"/>
  <c r="M26" i="9"/>
  <c r="L27" i="9"/>
  <c r="M27" i="9"/>
  <c r="L28" i="9"/>
  <c r="M28" i="9"/>
  <c r="L29" i="9"/>
  <c r="M29" i="9"/>
  <c r="L30" i="9"/>
  <c r="M30" i="9"/>
  <c r="L31" i="9"/>
  <c r="M31" i="9"/>
  <c r="L32" i="9"/>
  <c r="M32" i="9"/>
  <c r="L33" i="9"/>
  <c r="M33" i="9"/>
  <c r="L34" i="9"/>
  <c r="M34" i="9"/>
  <c r="L35" i="9"/>
  <c r="M35" i="9"/>
  <c r="L36" i="9"/>
  <c r="M36" i="9"/>
  <c r="L37" i="9"/>
  <c r="M37" i="9"/>
  <c r="L38" i="9"/>
  <c r="M38" i="9"/>
  <c r="L39" i="9"/>
  <c r="M39" i="9"/>
  <c r="L40" i="9"/>
  <c r="M40" i="9"/>
  <c r="L41" i="9"/>
  <c r="M41" i="9"/>
  <c r="L42" i="9"/>
  <c r="M42" i="9"/>
  <c r="L43" i="9"/>
  <c r="M43" i="9"/>
  <c r="L44" i="9"/>
  <c r="M44" i="9"/>
  <c r="L45" i="9"/>
  <c r="M45" i="9"/>
  <c r="L46" i="9"/>
  <c r="M46" i="9"/>
  <c r="L47" i="9"/>
  <c r="M47" i="9"/>
  <c r="L48" i="9"/>
  <c r="M48" i="9"/>
  <c r="L49" i="9"/>
  <c r="M49" i="9"/>
  <c r="L50" i="9"/>
  <c r="M50" i="9"/>
  <c r="L51" i="9"/>
  <c r="M51" i="9"/>
  <c r="L52" i="9"/>
  <c r="M52" i="9"/>
  <c r="L53" i="9"/>
  <c r="M53" i="9"/>
  <c r="L54" i="9"/>
  <c r="M54" i="9"/>
  <c r="L55" i="9"/>
  <c r="M55" i="9"/>
  <c r="L56" i="9"/>
  <c r="M56" i="9"/>
  <c r="L57" i="9"/>
  <c r="M57" i="9"/>
  <c r="L58" i="9"/>
  <c r="M58" i="9"/>
  <c r="L59" i="9"/>
  <c r="M59" i="9"/>
  <c r="L60" i="9"/>
  <c r="M60" i="9"/>
  <c r="L61" i="9"/>
  <c r="M61" i="9"/>
  <c r="L62" i="9"/>
  <c r="M62" i="9"/>
  <c r="L63" i="9"/>
  <c r="M63" i="9"/>
  <c r="L64" i="9"/>
  <c r="M64" i="9"/>
  <c r="O9" i="15"/>
  <c r="O10" i="15"/>
  <c r="O11" i="15"/>
  <c r="O12" i="15"/>
  <c r="O13" i="15"/>
  <c r="O14" i="15"/>
  <c r="O15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O39" i="15"/>
  <c r="O40" i="15"/>
  <c r="O41" i="15"/>
  <c r="O42" i="15"/>
  <c r="O43" i="15"/>
  <c r="O44" i="15"/>
  <c r="O45" i="15"/>
  <c r="O46" i="15"/>
  <c r="O47" i="15"/>
  <c r="O48" i="15"/>
  <c r="O49" i="15"/>
  <c r="O50" i="15"/>
  <c r="O51" i="15"/>
  <c r="O52" i="15"/>
  <c r="O53" i="15"/>
  <c r="O54" i="15"/>
  <c r="O55" i="15"/>
  <c r="O56" i="15"/>
  <c r="O57" i="15"/>
  <c r="O58" i="15"/>
  <c r="O59" i="15"/>
  <c r="O60" i="15"/>
  <c r="O61" i="15"/>
  <c r="O62" i="15"/>
  <c r="O63" i="15"/>
  <c r="O64" i="15"/>
  <c r="O65" i="15"/>
  <c r="O66" i="15"/>
  <c r="O67" i="15"/>
  <c r="O68" i="15"/>
  <c r="O8" i="15"/>
  <c r="N9" i="15"/>
  <c r="N10" i="15"/>
  <c r="N11" i="15"/>
  <c r="N12" i="15"/>
  <c r="N13" i="15"/>
  <c r="N14" i="15"/>
  <c r="N15" i="15"/>
  <c r="N16" i="15"/>
  <c r="N17" i="15"/>
  <c r="N18" i="15"/>
  <c r="N19" i="15"/>
  <c r="N20" i="15"/>
  <c r="N21" i="15"/>
  <c r="N22" i="15"/>
  <c r="N23" i="15"/>
  <c r="N24" i="15"/>
  <c r="N25" i="15"/>
  <c r="N26" i="15"/>
  <c r="N27" i="15"/>
  <c r="N28" i="15"/>
  <c r="N29" i="15"/>
  <c r="N30" i="15"/>
  <c r="N31" i="15"/>
  <c r="N32" i="15"/>
  <c r="N33" i="15"/>
  <c r="N34" i="15"/>
  <c r="N35" i="15"/>
  <c r="N36" i="15"/>
  <c r="N37" i="15"/>
  <c r="N38" i="15"/>
  <c r="N39" i="15"/>
  <c r="N40" i="15"/>
  <c r="N41" i="15"/>
  <c r="N42" i="15"/>
  <c r="N43" i="15"/>
  <c r="N44" i="15"/>
  <c r="N45" i="15"/>
  <c r="N46" i="15"/>
  <c r="N47" i="15"/>
  <c r="N48" i="15"/>
  <c r="N49" i="15"/>
  <c r="N50" i="15"/>
  <c r="N51" i="15"/>
  <c r="N52" i="15"/>
  <c r="N53" i="15"/>
  <c r="N54" i="15"/>
  <c r="N55" i="15"/>
  <c r="N56" i="15"/>
  <c r="N57" i="15"/>
  <c r="N58" i="15"/>
  <c r="N59" i="15"/>
  <c r="N60" i="15"/>
  <c r="N61" i="15"/>
  <c r="N62" i="15"/>
  <c r="N63" i="15"/>
  <c r="N64" i="15"/>
  <c r="N65" i="15"/>
  <c r="N66" i="15"/>
  <c r="N67" i="15"/>
  <c r="N68" i="15"/>
  <c r="N8" i="15"/>
  <c r="K9" i="15"/>
  <c r="L9" i="15"/>
  <c r="M9" i="15"/>
  <c r="K10" i="15"/>
  <c r="L10" i="15"/>
  <c r="M10" i="15"/>
  <c r="K11" i="15"/>
  <c r="L11" i="15"/>
  <c r="M11" i="15"/>
  <c r="K12" i="15"/>
  <c r="L12" i="15"/>
  <c r="M12" i="15"/>
  <c r="K13" i="15"/>
  <c r="L13" i="15"/>
  <c r="M13" i="15"/>
  <c r="K14" i="15"/>
  <c r="L14" i="15"/>
  <c r="M14" i="15"/>
  <c r="K15" i="15"/>
  <c r="L15" i="15"/>
  <c r="M15" i="15"/>
  <c r="K16" i="15"/>
  <c r="L16" i="15"/>
  <c r="M16" i="15"/>
  <c r="K17" i="15"/>
  <c r="L17" i="15"/>
  <c r="M17" i="15"/>
  <c r="K18" i="15"/>
  <c r="L18" i="15"/>
  <c r="M18" i="15"/>
  <c r="K19" i="15"/>
  <c r="L19" i="15"/>
  <c r="M19" i="15"/>
  <c r="K20" i="15"/>
  <c r="L20" i="15"/>
  <c r="M20" i="15"/>
  <c r="K21" i="15"/>
  <c r="L21" i="15"/>
  <c r="M21" i="15"/>
  <c r="K22" i="15"/>
  <c r="L22" i="15"/>
  <c r="M22" i="15"/>
  <c r="K23" i="15"/>
  <c r="L23" i="15"/>
  <c r="M23" i="15"/>
  <c r="K24" i="15"/>
  <c r="L24" i="15"/>
  <c r="M24" i="15"/>
  <c r="K25" i="15"/>
  <c r="L25" i="15"/>
  <c r="M25" i="15"/>
  <c r="K26" i="15"/>
  <c r="L26" i="15"/>
  <c r="M26" i="15"/>
  <c r="K27" i="15"/>
  <c r="L27" i="15"/>
  <c r="M27" i="15"/>
  <c r="K28" i="15"/>
  <c r="L28" i="15"/>
  <c r="M28" i="15"/>
  <c r="K29" i="15"/>
  <c r="L29" i="15"/>
  <c r="M29" i="15"/>
  <c r="K30" i="15"/>
  <c r="L30" i="15"/>
  <c r="M30" i="15"/>
  <c r="K31" i="15"/>
  <c r="L31" i="15"/>
  <c r="M31" i="15"/>
  <c r="K32" i="15"/>
  <c r="L32" i="15"/>
  <c r="M32" i="15"/>
  <c r="K33" i="15"/>
  <c r="L33" i="15"/>
  <c r="M33" i="15"/>
  <c r="K34" i="15"/>
  <c r="L34" i="15"/>
  <c r="M34" i="15"/>
  <c r="K35" i="15"/>
  <c r="L35" i="15"/>
  <c r="M35" i="15"/>
  <c r="K36" i="15"/>
  <c r="L36" i="15"/>
  <c r="M36" i="15"/>
  <c r="K37" i="15"/>
  <c r="L37" i="15"/>
  <c r="M37" i="15"/>
  <c r="K38" i="15"/>
  <c r="L38" i="15"/>
  <c r="M38" i="15"/>
  <c r="K39" i="15"/>
  <c r="L39" i="15"/>
  <c r="M39" i="15"/>
  <c r="K40" i="15"/>
  <c r="L40" i="15"/>
  <c r="M40" i="15"/>
  <c r="K41" i="15"/>
  <c r="L41" i="15"/>
  <c r="M41" i="15"/>
  <c r="K42" i="15"/>
  <c r="L42" i="15"/>
  <c r="M42" i="15"/>
  <c r="K43" i="15"/>
  <c r="L43" i="15"/>
  <c r="M43" i="15"/>
  <c r="K44" i="15"/>
  <c r="L44" i="15"/>
  <c r="M44" i="15"/>
  <c r="K45" i="15"/>
  <c r="L45" i="15"/>
  <c r="M45" i="15"/>
  <c r="K46" i="15"/>
  <c r="L46" i="15"/>
  <c r="M46" i="15"/>
  <c r="K47" i="15"/>
  <c r="L47" i="15"/>
  <c r="M47" i="15"/>
  <c r="K48" i="15"/>
  <c r="L48" i="15"/>
  <c r="M48" i="15"/>
  <c r="K49" i="15"/>
  <c r="L49" i="15"/>
  <c r="M49" i="15"/>
  <c r="K50" i="15"/>
  <c r="L50" i="15"/>
  <c r="M50" i="15"/>
  <c r="K51" i="15"/>
  <c r="L51" i="15"/>
  <c r="M51" i="15"/>
  <c r="K52" i="15"/>
  <c r="L52" i="15"/>
  <c r="M52" i="15"/>
  <c r="K53" i="15"/>
  <c r="L53" i="15"/>
  <c r="M53" i="15"/>
  <c r="K54" i="15"/>
  <c r="L54" i="15"/>
  <c r="M54" i="15"/>
  <c r="K55" i="15"/>
  <c r="L55" i="15"/>
  <c r="M55" i="15"/>
  <c r="K56" i="15"/>
  <c r="L56" i="15"/>
  <c r="M56" i="15"/>
  <c r="K57" i="15"/>
  <c r="L57" i="15"/>
  <c r="M57" i="15"/>
  <c r="K58" i="15"/>
  <c r="L58" i="15"/>
  <c r="M58" i="15"/>
  <c r="K59" i="15"/>
  <c r="L59" i="15"/>
  <c r="M59" i="15"/>
  <c r="K60" i="15"/>
  <c r="L60" i="15"/>
  <c r="M60" i="15"/>
  <c r="K61" i="15"/>
  <c r="L61" i="15"/>
  <c r="M61" i="15"/>
  <c r="K62" i="15"/>
  <c r="L62" i="15"/>
  <c r="M62" i="15"/>
  <c r="K63" i="15"/>
  <c r="L63" i="15"/>
  <c r="M63" i="15"/>
  <c r="K64" i="15"/>
  <c r="L64" i="15"/>
  <c r="M64" i="15"/>
  <c r="K65" i="15"/>
  <c r="L65" i="15"/>
  <c r="M65" i="15"/>
  <c r="K66" i="15"/>
  <c r="L66" i="15"/>
  <c r="M66" i="15"/>
  <c r="K67" i="15"/>
  <c r="L67" i="15"/>
  <c r="M67" i="15"/>
  <c r="K68" i="15"/>
  <c r="L68" i="15"/>
  <c r="M68" i="15"/>
  <c r="L8" i="15"/>
  <c r="M8" i="15"/>
  <c r="K8" i="15"/>
  <c r="J10" i="15"/>
  <c r="J11" i="15"/>
  <c r="J12" i="15" s="1"/>
  <c r="J13" i="15" s="1"/>
  <c r="J14" i="15" s="1"/>
  <c r="J15" i="15" s="1"/>
  <c r="J16" i="15" s="1"/>
  <c r="J17" i="15" s="1"/>
  <c r="J18" i="15" s="1"/>
  <c r="J19" i="15" s="1"/>
  <c r="J20" i="15" s="1"/>
  <c r="J21" i="15" s="1"/>
  <c r="J22" i="15" s="1"/>
  <c r="J23" i="15" s="1"/>
  <c r="J24" i="15" s="1"/>
  <c r="J25" i="15" s="1"/>
  <c r="J26" i="15" s="1"/>
  <c r="J27" i="15" s="1"/>
  <c r="J28" i="15" s="1"/>
  <c r="J29" i="15" s="1"/>
  <c r="J30" i="15" s="1"/>
  <c r="J31" i="15" s="1"/>
  <c r="J32" i="15" s="1"/>
  <c r="J33" i="15" s="1"/>
  <c r="J34" i="15" s="1"/>
  <c r="J35" i="15" s="1"/>
  <c r="J36" i="15" s="1"/>
  <c r="J37" i="15" s="1"/>
  <c r="J38" i="15" s="1"/>
  <c r="J39" i="15" s="1"/>
  <c r="J40" i="15" s="1"/>
  <c r="J41" i="15" s="1"/>
  <c r="J42" i="15" s="1"/>
  <c r="J43" i="15" s="1"/>
  <c r="J44" i="15" s="1"/>
  <c r="J45" i="15" s="1"/>
  <c r="J46" i="15" s="1"/>
  <c r="J47" i="15" s="1"/>
  <c r="J48" i="15" s="1"/>
  <c r="J49" i="15" s="1"/>
  <c r="J50" i="15" s="1"/>
  <c r="J51" i="15" s="1"/>
  <c r="J52" i="15" s="1"/>
  <c r="J53" i="15" s="1"/>
  <c r="J54" i="15" s="1"/>
  <c r="J55" i="15" s="1"/>
  <c r="J56" i="15" s="1"/>
  <c r="J57" i="15" s="1"/>
  <c r="J58" i="15" s="1"/>
  <c r="J59" i="15" s="1"/>
  <c r="J60" i="15" s="1"/>
  <c r="J61" i="15" s="1"/>
  <c r="J62" i="15" s="1"/>
  <c r="J63" i="15" s="1"/>
  <c r="J64" i="15" s="1"/>
  <c r="J65" i="15" s="1"/>
  <c r="J66" i="15" s="1"/>
  <c r="J67" i="15" s="1"/>
  <c r="J68" i="15" s="1"/>
  <c r="J9" i="15"/>
  <c r="T26" i="10"/>
  <c r="T27" i="10"/>
  <c r="T28" i="10"/>
  <c r="T29" i="10"/>
  <c r="T30" i="10"/>
  <c r="T31" i="10"/>
  <c r="T32" i="10"/>
  <c r="T33" i="10"/>
  <c r="T34" i="10"/>
  <c r="T35" i="10"/>
  <c r="T36" i="10"/>
  <c r="T37" i="10"/>
  <c r="T38" i="10"/>
  <c r="T39" i="10"/>
  <c r="T40" i="10"/>
  <c r="T41" i="10"/>
  <c r="T42" i="10"/>
  <c r="T43" i="10"/>
  <c r="T44" i="10"/>
  <c r="T45" i="10"/>
  <c r="T46" i="10"/>
  <c r="T47" i="10"/>
  <c r="T48" i="10"/>
  <c r="T49" i="10"/>
  <c r="T50" i="10"/>
  <c r="T51" i="10"/>
  <c r="T52" i="10"/>
  <c r="T53" i="10"/>
  <c r="T54" i="10"/>
  <c r="T55" i="10"/>
  <c r="T56" i="10"/>
  <c r="T57" i="10"/>
  <c r="T58" i="10"/>
  <c r="T59" i="10"/>
  <c r="T60" i="10"/>
  <c r="T61" i="10"/>
  <c r="T62" i="10"/>
  <c r="T63" i="10"/>
  <c r="T64" i="10"/>
  <c r="T65" i="10"/>
  <c r="T66" i="10"/>
  <c r="T67" i="10"/>
  <c r="T68" i="10"/>
  <c r="T69" i="10"/>
  <c r="T70" i="10"/>
  <c r="T71" i="10"/>
  <c r="T72" i="10"/>
  <c r="T73" i="10"/>
  <c r="T74" i="10"/>
  <c r="T75" i="10"/>
  <c r="T76" i="10"/>
  <c r="T77" i="10"/>
  <c r="T78" i="10"/>
  <c r="T79" i="10"/>
  <c r="T80" i="10"/>
  <c r="T81" i="10"/>
  <c r="T82" i="10"/>
  <c r="T83" i="10"/>
  <c r="T84" i="10"/>
  <c r="T85" i="10"/>
  <c r="T25" i="10"/>
  <c r="AL35" i="17" l="1"/>
  <c r="R4" i="1"/>
  <c r="R5" i="1"/>
  <c r="U5" i="1" s="1"/>
  <c r="R6" i="1"/>
  <c r="U6" i="1" s="1"/>
  <c r="R7" i="1"/>
  <c r="U7" i="1" s="1"/>
  <c r="R8" i="1"/>
  <c r="U8" i="1" s="1"/>
  <c r="R9" i="1"/>
  <c r="U9" i="1" s="1"/>
  <c r="R10" i="1"/>
  <c r="U10" i="1" s="1"/>
  <c r="R11" i="1"/>
  <c r="U11" i="1" s="1"/>
  <c r="R12" i="1"/>
  <c r="U12" i="1" s="1"/>
  <c r="R13" i="1"/>
  <c r="U13" i="1" s="1"/>
  <c r="R14" i="1"/>
  <c r="U14" i="1" s="1"/>
  <c r="R15" i="1"/>
  <c r="U15" i="1" s="1"/>
  <c r="R16" i="1"/>
  <c r="U16" i="1" s="1"/>
  <c r="R17" i="1"/>
  <c r="U17" i="1" s="1"/>
  <c r="R18" i="1"/>
  <c r="U18" i="1" s="1"/>
  <c r="R19" i="1"/>
  <c r="U19" i="1" s="1"/>
  <c r="R20" i="1"/>
  <c r="U20" i="1" s="1"/>
  <c r="R21" i="1"/>
  <c r="U21" i="1" s="1"/>
  <c r="R22" i="1"/>
  <c r="U22" i="1" s="1"/>
  <c r="R23" i="1"/>
  <c r="U23" i="1" s="1"/>
  <c r="R24" i="1"/>
  <c r="U24" i="1" s="1"/>
  <c r="R25" i="1"/>
  <c r="U25" i="1" s="1"/>
  <c r="R26" i="1"/>
  <c r="U26" i="1" s="1"/>
  <c r="R27" i="1"/>
  <c r="U27" i="1" s="1"/>
  <c r="R28" i="1"/>
  <c r="U28" i="1" s="1"/>
  <c r="R29" i="1"/>
  <c r="U29" i="1" s="1"/>
  <c r="R30" i="1"/>
  <c r="U30" i="1" s="1"/>
  <c r="R31" i="1"/>
  <c r="U31" i="1" s="1"/>
  <c r="R32" i="1"/>
  <c r="U32" i="1" s="1"/>
  <c r="R33" i="1"/>
  <c r="U33" i="1" s="1"/>
  <c r="R34" i="1"/>
  <c r="U34" i="1" s="1"/>
  <c r="R35" i="1"/>
  <c r="U35" i="1" s="1"/>
  <c r="R36" i="1"/>
  <c r="U36" i="1" s="1"/>
  <c r="R37" i="1"/>
  <c r="U37" i="1" s="1"/>
  <c r="R38" i="1"/>
  <c r="U38" i="1" s="1"/>
  <c r="R39" i="1"/>
  <c r="U39" i="1" s="1"/>
  <c r="R40" i="1"/>
  <c r="U40" i="1" s="1"/>
  <c r="R41" i="1"/>
  <c r="U41" i="1" s="1"/>
  <c r="R42" i="1"/>
  <c r="U42" i="1" s="1"/>
  <c r="R43" i="1"/>
  <c r="U43" i="1" s="1"/>
  <c r="R44" i="1"/>
  <c r="U44" i="1" s="1"/>
  <c r="R45" i="1"/>
  <c r="U45" i="1" s="1"/>
  <c r="R46" i="1"/>
  <c r="U46" i="1" s="1"/>
  <c r="R47" i="1"/>
  <c r="U47" i="1" s="1"/>
  <c r="R48" i="1"/>
  <c r="U48" i="1" s="1"/>
  <c r="R49" i="1"/>
  <c r="U49" i="1" s="1"/>
  <c r="R50" i="1"/>
  <c r="U50" i="1" s="1"/>
  <c r="R51" i="1"/>
  <c r="U51" i="1" s="1"/>
  <c r="R52" i="1"/>
  <c r="U52" i="1" s="1"/>
  <c r="R53" i="1"/>
  <c r="U53" i="1" s="1"/>
  <c r="R54" i="1"/>
  <c r="U54" i="1" s="1"/>
  <c r="R55" i="1"/>
  <c r="U55" i="1" s="1"/>
  <c r="R56" i="1"/>
  <c r="U56" i="1" s="1"/>
  <c r="R57" i="1"/>
  <c r="U57" i="1" s="1"/>
  <c r="R58" i="1"/>
  <c r="U58" i="1" s="1"/>
  <c r="R59" i="1"/>
  <c r="U59" i="1" s="1"/>
  <c r="R60" i="1"/>
  <c r="U60" i="1" s="1"/>
  <c r="R61" i="1"/>
  <c r="U61" i="1" s="1"/>
  <c r="R62" i="1"/>
  <c r="U62" i="1" s="1"/>
  <c r="R63" i="1"/>
  <c r="U63" i="1" s="1"/>
  <c r="R64" i="1"/>
  <c r="U64" i="1" s="1"/>
  <c r="AL36" i="17" l="1"/>
  <c r="AP30" i="17"/>
  <c r="O5" i="11"/>
  <c r="O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21" i="11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4" i="11"/>
  <c r="AL37" i="17" l="1"/>
  <c r="N5" i="13"/>
  <c r="N6" i="13"/>
  <c r="N7" i="13"/>
  <c r="N8" i="13"/>
  <c r="N9" i="13"/>
  <c r="N10" i="13"/>
  <c r="N11" i="13"/>
  <c r="N12" i="13"/>
  <c r="N13" i="13"/>
  <c r="N14" i="13"/>
  <c r="N15" i="13"/>
  <c r="N16" i="13"/>
  <c r="N17" i="13"/>
  <c r="N18" i="13"/>
  <c r="N19" i="13"/>
  <c r="N20" i="13"/>
  <c r="N21" i="13"/>
  <c r="N22" i="13"/>
  <c r="N23" i="13"/>
  <c r="N24" i="13"/>
  <c r="N25" i="13"/>
  <c r="N26" i="13"/>
  <c r="N27" i="13"/>
  <c r="N28" i="13"/>
  <c r="N29" i="13"/>
  <c r="N30" i="13"/>
  <c r="N31" i="13"/>
  <c r="N32" i="13"/>
  <c r="N33" i="13"/>
  <c r="N34" i="13"/>
  <c r="N35" i="13"/>
  <c r="N36" i="13"/>
  <c r="N37" i="13"/>
  <c r="N38" i="13"/>
  <c r="N39" i="13"/>
  <c r="N40" i="13"/>
  <c r="N41" i="13"/>
  <c r="N42" i="13"/>
  <c r="N43" i="13"/>
  <c r="N44" i="13"/>
  <c r="N45" i="13"/>
  <c r="N46" i="13"/>
  <c r="N47" i="13"/>
  <c r="N48" i="13"/>
  <c r="N49" i="13"/>
  <c r="N50" i="13"/>
  <c r="N51" i="13"/>
  <c r="N52" i="13"/>
  <c r="N53" i="13"/>
  <c r="N54" i="13"/>
  <c r="N55" i="13"/>
  <c r="N56" i="13"/>
  <c r="N57" i="13"/>
  <c r="N58" i="13"/>
  <c r="N59" i="13"/>
  <c r="N60" i="13"/>
  <c r="N61" i="13"/>
  <c r="N62" i="13"/>
  <c r="N63" i="13"/>
  <c r="N64" i="13"/>
  <c r="N4" i="13"/>
  <c r="K5" i="13"/>
  <c r="L5" i="13"/>
  <c r="K6" i="13"/>
  <c r="L6" i="13"/>
  <c r="K7" i="13"/>
  <c r="L7" i="13"/>
  <c r="K8" i="13"/>
  <c r="L8" i="13"/>
  <c r="K9" i="13"/>
  <c r="L9" i="13"/>
  <c r="K10" i="13"/>
  <c r="L10" i="13"/>
  <c r="K11" i="13"/>
  <c r="L11" i="13"/>
  <c r="K12" i="13"/>
  <c r="L12" i="13"/>
  <c r="K13" i="13"/>
  <c r="L13" i="13"/>
  <c r="K14" i="13"/>
  <c r="L14" i="13"/>
  <c r="K15" i="13"/>
  <c r="L15" i="13"/>
  <c r="K16" i="13"/>
  <c r="L16" i="13"/>
  <c r="K17" i="13"/>
  <c r="L17" i="13"/>
  <c r="K18" i="13"/>
  <c r="L18" i="13"/>
  <c r="K19" i="13"/>
  <c r="L19" i="13"/>
  <c r="K20" i="13"/>
  <c r="L20" i="13"/>
  <c r="K21" i="13"/>
  <c r="L21" i="13"/>
  <c r="K22" i="13"/>
  <c r="L22" i="13"/>
  <c r="K23" i="13"/>
  <c r="L23" i="13"/>
  <c r="K24" i="13"/>
  <c r="L24" i="13"/>
  <c r="K25" i="13"/>
  <c r="L25" i="13"/>
  <c r="K26" i="13"/>
  <c r="L26" i="13"/>
  <c r="K27" i="13"/>
  <c r="L27" i="13"/>
  <c r="K28" i="13"/>
  <c r="L28" i="13"/>
  <c r="K29" i="13"/>
  <c r="L29" i="13"/>
  <c r="K30" i="13"/>
  <c r="L30" i="13"/>
  <c r="K31" i="13"/>
  <c r="L31" i="13"/>
  <c r="K32" i="13"/>
  <c r="L32" i="13"/>
  <c r="K33" i="13"/>
  <c r="L33" i="13"/>
  <c r="K34" i="13"/>
  <c r="L34" i="13"/>
  <c r="K35" i="13"/>
  <c r="L35" i="13"/>
  <c r="K36" i="13"/>
  <c r="L36" i="13"/>
  <c r="K37" i="13"/>
  <c r="L37" i="13"/>
  <c r="K38" i="13"/>
  <c r="L38" i="13"/>
  <c r="K39" i="13"/>
  <c r="L39" i="13"/>
  <c r="K40" i="13"/>
  <c r="L40" i="13"/>
  <c r="K41" i="13"/>
  <c r="L41" i="13"/>
  <c r="K42" i="13"/>
  <c r="L42" i="13"/>
  <c r="K43" i="13"/>
  <c r="L43" i="13"/>
  <c r="K44" i="13"/>
  <c r="L44" i="13"/>
  <c r="K45" i="13"/>
  <c r="L45" i="13"/>
  <c r="K46" i="13"/>
  <c r="L46" i="13"/>
  <c r="K47" i="13"/>
  <c r="L47" i="13"/>
  <c r="K48" i="13"/>
  <c r="L48" i="13"/>
  <c r="K49" i="13"/>
  <c r="L49" i="13"/>
  <c r="K50" i="13"/>
  <c r="L50" i="13"/>
  <c r="K51" i="13"/>
  <c r="L51" i="13"/>
  <c r="K52" i="13"/>
  <c r="L52" i="13"/>
  <c r="K53" i="13"/>
  <c r="L53" i="13"/>
  <c r="K54" i="13"/>
  <c r="L54" i="13"/>
  <c r="K55" i="13"/>
  <c r="L55" i="13"/>
  <c r="K56" i="13"/>
  <c r="L56" i="13"/>
  <c r="K57" i="13"/>
  <c r="L57" i="13"/>
  <c r="K58" i="13"/>
  <c r="L58" i="13"/>
  <c r="K59" i="13"/>
  <c r="L59" i="13"/>
  <c r="K60" i="13"/>
  <c r="L60" i="13"/>
  <c r="K61" i="13"/>
  <c r="L61" i="13"/>
  <c r="K62" i="13"/>
  <c r="L62" i="13"/>
  <c r="K63" i="13"/>
  <c r="L63" i="13"/>
  <c r="K64" i="13"/>
  <c r="L64" i="13"/>
  <c r="L4" i="13"/>
  <c r="K4" i="13"/>
  <c r="J6" i="13"/>
  <c r="J7" i="13"/>
  <c r="J8" i="13" s="1"/>
  <c r="J9" i="13" s="1"/>
  <c r="J10" i="13" s="1"/>
  <c r="J11" i="13" s="1"/>
  <c r="J12" i="13" s="1"/>
  <c r="J13" i="13" s="1"/>
  <c r="J14" i="13" s="1"/>
  <c r="J15" i="13" s="1"/>
  <c r="J16" i="13" s="1"/>
  <c r="J17" i="13" s="1"/>
  <c r="J18" i="13" s="1"/>
  <c r="J19" i="13" s="1"/>
  <c r="J20" i="13" s="1"/>
  <c r="J21" i="13" s="1"/>
  <c r="J22" i="13" s="1"/>
  <c r="J23" i="13" s="1"/>
  <c r="J24" i="13" s="1"/>
  <c r="J25" i="13" s="1"/>
  <c r="J26" i="13" s="1"/>
  <c r="J27" i="13" s="1"/>
  <c r="J28" i="13" s="1"/>
  <c r="J29" i="13" s="1"/>
  <c r="J30" i="13" s="1"/>
  <c r="J31" i="13" s="1"/>
  <c r="J32" i="13" s="1"/>
  <c r="J33" i="13" s="1"/>
  <c r="J34" i="13" s="1"/>
  <c r="J35" i="13" s="1"/>
  <c r="J36" i="13" s="1"/>
  <c r="J37" i="13" s="1"/>
  <c r="J38" i="13" s="1"/>
  <c r="J39" i="13" s="1"/>
  <c r="J40" i="13" s="1"/>
  <c r="J41" i="13" s="1"/>
  <c r="J42" i="13" s="1"/>
  <c r="J43" i="13" s="1"/>
  <c r="J44" i="13" s="1"/>
  <c r="J45" i="13" s="1"/>
  <c r="J46" i="13" s="1"/>
  <c r="J47" i="13" s="1"/>
  <c r="J48" i="13" s="1"/>
  <c r="J49" i="13" s="1"/>
  <c r="J50" i="13" s="1"/>
  <c r="J51" i="13" s="1"/>
  <c r="J52" i="13" s="1"/>
  <c r="J53" i="13" s="1"/>
  <c r="J54" i="13" s="1"/>
  <c r="J55" i="13" s="1"/>
  <c r="J56" i="13" s="1"/>
  <c r="J57" i="13" s="1"/>
  <c r="J58" i="13" s="1"/>
  <c r="J59" i="13" s="1"/>
  <c r="J60" i="13" s="1"/>
  <c r="J61" i="13" s="1"/>
  <c r="J62" i="13" s="1"/>
  <c r="J63" i="13" s="1"/>
  <c r="J64" i="13" s="1"/>
  <c r="J5" i="13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N4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4" i="12"/>
  <c r="K5" i="12"/>
  <c r="L5" i="12"/>
  <c r="K6" i="12"/>
  <c r="L6" i="12"/>
  <c r="K7" i="12"/>
  <c r="L7" i="12"/>
  <c r="K8" i="12"/>
  <c r="L8" i="12"/>
  <c r="K9" i="12"/>
  <c r="L9" i="12"/>
  <c r="K10" i="12"/>
  <c r="L10" i="12"/>
  <c r="K11" i="12"/>
  <c r="L11" i="12"/>
  <c r="K12" i="12"/>
  <c r="L12" i="12"/>
  <c r="K13" i="12"/>
  <c r="L13" i="12"/>
  <c r="K14" i="12"/>
  <c r="L14" i="12"/>
  <c r="K15" i="12"/>
  <c r="L15" i="12"/>
  <c r="K16" i="12"/>
  <c r="L16" i="12"/>
  <c r="K17" i="12"/>
  <c r="L17" i="12"/>
  <c r="K18" i="12"/>
  <c r="L18" i="12"/>
  <c r="K19" i="12"/>
  <c r="L19" i="12"/>
  <c r="K20" i="12"/>
  <c r="L20" i="12"/>
  <c r="K21" i="12"/>
  <c r="L21" i="12"/>
  <c r="K22" i="12"/>
  <c r="L22" i="12"/>
  <c r="K23" i="12"/>
  <c r="L23" i="12"/>
  <c r="K24" i="12"/>
  <c r="L24" i="12"/>
  <c r="K25" i="12"/>
  <c r="L25" i="12"/>
  <c r="K26" i="12"/>
  <c r="L26" i="12"/>
  <c r="K27" i="12"/>
  <c r="L27" i="12"/>
  <c r="K28" i="12"/>
  <c r="L28" i="12"/>
  <c r="K29" i="12"/>
  <c r="L29" i="12"/>
  <c r="K30" i="12"/>
  <c r="L30" i="12"/>
  <c r="K31" i="12"/>
  <c r="L31" i="12"/>
  <c r="K32" i="12"/>
  <c r="L32" i="12"/>
  <c r="K33" i="12"/>
  <c r="L33" i="12"/>
  <c r="K34" i="12"/>
  <c r="L34" i="12"/>
  <c r="K35" i="12"/>
  <c r="L35" i="12"/>
  <c r="K36" i="12"/>
  <c r="L36" i="12"/>
  <c r="K37" i="12"/>
  <c r="L37" i="12"/>
  <c r="K38" i="12"/>
  <c r="L38" i="12"/>
  <c r="K39" i="12"/>
  <c r="L39" i="12"/>
  <c r="K40" i="12"/>
  <c r="L40" i="12"/>
  <c r="K41" i="12"/>
  <c r="L41" i="12"/>
  <c r="K42" i="12"/>
  <c r="L42" i="12"/>
  <c r="K43" i="12"/>
  <c r="L43" i="12"/>
  <c r="K44" i="12"/>
  <c r="L44" i="12"/>
  <c r="K45" i="12"/>
  <c r="L45" i="12"/>
  <c r="K46" i="12"/>
  <c r="L46" i="12"/>
  <c r="K47" i="12"/>
  <c r="L47" i="12"/>
  <c r="K48" i="12"/>
  <c r="L48" i="12"/>
  <c r="K49" i="12"/>
  <c r="L49" i="12"/>
  <c r="K50" i="12"/>
  <c r="L50" i="12"/>
  <c r="K51" i="12"/>
  <c r="L51" i="12"/>
  <c r="K52" i="12"/>
  <c r="L52" i="12"/>
  <c r="K53" i="12"/>
  <c r="L53" i="12"/>
  <c r="K54" i="12"/>
  <c r="L54" i="12"/>
  <c r="K55" i="12"/>
  <c r="L55" i="12"/>
  <c r="K56" i="12"/>
  <c r="L56" i="12"/>
  <c r="K57" i="12"/>
  <c r="L57" i="12"/>
  <c r="K58" i="12"/>
  <c r="L58" i="12"/>
  <c r="K59" i="12"/>
  <c r="L59" i="12"/>
  <c r="K60" i="12"/>
  <c r="L60" i="12"/>
  <c r="K61" i="12"/>
  <c r="L61" i="12"/>
  <c r="K62" i="12"/>
  <c r="L62" i="12"/>
  <c r="K63" i="12"/>
  <c r="L63" i="12"/>
  <c r="K64" i="12"/>
  <c r="L64" i="12"/>
  <c r="L4" i="12"/>
  <c r="K4" i="12"/>
  <c r="J6" i="12"/>
  <c r="J7" i="12" s="1"/>
  <c r="J8" i="12" s="1"/>
  <c r="J9" i="12" s="1"/>
  <c r="J10" i="12" s="1"/>
  <c r="J11" i="12" s="1"/>
  <c r="J12" i="12" s="1"/>
  <c r="J13" i="12" s="1"/>
  <c r="J14" i="12" s="1"/>
  <c r="J15" i="12" s="1"/>
  <c r="J16" i="12" s="1"/>
  <c r="J17" i="12" s="1"/>
  <c r="J18" i="12" s="1"/>
  <c r="J19" i="12" s="1"/>
  <c r="J20" i="12" s="1"/>
  <c r="J21" i="12" s="1"/>
  <c r="J22" i="12" s="1"/>
  <c r="J23" i="12" s="1"/>
  <c r="J24" i="12" s="1"/>
  <c r="J25" i="12" s="1"/>
  <c r="J26" i="12" s="1"/>
  <c r="J27" i="12" s="1"/>
  <c r="J28" i="12" s="1"/>
  <c r="J29" i="12" s="1"/>
  <c r="J30" i="12" s="1"/>
  <c r="J31" i="12" s="1"/>
  <c r="J32" i="12" s="1"/>
  <c r="J33" i="12" s="1"/>
  <c r="J34" i="12" s="1"/>
  <c r="J35" i="12" s="1"/>
  <c r="J36" i="12" s="1"/>
  <c r="J37" i="12" s="1"/>
  <c r="J38" i="12" s="1"/>
  <c r="J39" i="12" s="1"/>
  <c r="J40" i="12" s="1"/>
  <c r="J41" i="12" s="1"/>
  <c r="J42" i="12" s="1"/>
  <c r="J43" i="12" s="1"/>
  <c r="J44" i="12" s="1"/>
  <c r="J45" i="12" s="1"/>
  <c r="J46" i="12" s="1"/>
  <c r="J47" i="12" s="1"/>
  <c r="J48" i="12" s="1"/>
  <c r="J49" i="12" s="1"/>
  <c r="J50" i="12" s="1"/>
  <c r="J51" i="12" s="1"/>
  <c r="J52" i="12" s="1"/>
  <c r="J53" i="12" s="1"/>
  <c r="J54" i="12" s="1"/>
  <c r="J55" i="12" s="1"/>
  <c r="J56" i="12" s="1"/>
  <c r="J57" i="12" s="1"/>
  <c r="J58" i="12" s="1"/>
  <c r="J59" i="12" s="1"/>
  <c r="J60" i="12" s="1"/>
  <c r="J61" i="12" s="1"/>
  <c r="J62" i="12" s="1"/>
  <c r="J63" i="12" s="1"/>
  <c r="J64" i="12" s="1"/>
  <c r="J5" i="12"/>
  <c r="N5" i="11"/>
  <c r="N6" i="11"/>
  <c r="N7" i="11"/>
  <c r="N8" i="11"/>
  <c r="N9" i="11"/>
  <c r="N10" i="11"/>
  <c r="N11" i="11"/>
  <c r="N12" i="11"/>
  <c r="N13" i="11"/>
  <c r="N14" i="11"/>
  <c r="N15" i="11"/>
  <c r="N16" i="11"/>
  <c r="N17" i="11"/>
  <c r="N18" i="11"/>
  <c r="N19" i="11"/>
  <c r="N20" i="11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4" i="11"/>
  <c r="M5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4" i="11"/>
  <c r="AL38" i="17" l="1"/>
  <c r="AP31" i="17"/>
  <c r="K5" i="11"/>
  <c r="L5" i="11"/>
  <c r="K6" i="11"/>
  <c r="L6" i="11"/>
  <c r="K7" i="11"/>
  <c r="L7" i="11"/>
  <c r="K8" i="11"/>
  <c r="L8" i="11"/>
  <c r="K9" i="11"/>
  <c r="L9" i="11"/>
  <c r="K10" i="11"/>
  <c r="L10" i="11"/>
  <c r="K11" i="11"/>
  <c r="L11" i="11"/>
  <c r="K12" i="11"/>
  <c r="L12" i="11"/>
  <c r="K13" i="11"/>
  <c r="L13" i="11"/>
  <c r="K14" i="11"/>
  <c r="L14" i="11"/>
  <c r="K15" i="11"/>
  <c r="L15" i="11"/>
  <c r="K16" i="11"/>
  <c r="L16" i="11"/>
  <c r="K17" i="11"/>
  <c r="L17" i="11"/>
  <c r="K18" i="11"/>
  <c r="L18" i="11"/>
  <c r="K19" i="11"/>
  <c r="L19" i="11"/>
  <c r="K20" i="11"/>
  <c r="L20" i="11"/>
  <c r="K21" i="11"/>
  <c r="L21" i="11"/>
  <c r="K22" i="11"/>
  <c r="L22" i="11"/>
  <c r="K23" i="11"/>
  <c r="L23" i="11"/>
  <c r="K24" i="11"/>
  <c r="L24" i="11"/>
  <c r="K25" i="11"/>
  <c r="L25" i="11"/>
  <c r="K26" i="11"/>
  <c r="L26" i="11"/>
  <c r="K27" i="11"/>
  <c r="L27" i="11"/>
  <c r="K28" i="11"/>
  <c r="L28" i="11"/>
  <c r="K29" i="11"/>
  <c r="L29" i="11"/>
  <c r="K30" i="11"/>
  <c r="L30" i="11"/>
  <c r="K31" i="11"/>
  <c r="L31" i="11"/>
  <c r="K32" i="11"/>
  <c r="L32" i="11"/>
  <c r="K33" i="11"/>
  <c r="L33" i="11"/>
  <c r="K34" i="11"/>
  <c r="L34" i="11"/>
  <c r="K35" i="11"/>
  <c r="L35" i="11"/>
  <c r="K36" i="11"/>
  <c r="L36" i="11"/>
  <c r="K37" i="11"/>
  <c r="L37" i="11"/>
  <c r="K38" i="11"/>
  <c r="L38" i="11"/>
  <c r="K39" i="11"/>
  <c r="L39" i="11"/>
  <c r="K40" i="11"/>
  <c r="L40" i="11"/>
  <c r="K41" i="11"/>
  <c r="L41" i="11"/>
  <c r="K42" i="11"/>
  <c r="L42" i="11"/>
  <c r="K43" i="11"/>
  <c r="L43" i="11"/>
  <c r="K44" i="11"/>
  <c r="L44" i="11"/>
  <c r="K45" i="11"/>
  <c r="L45" i="11"/>
  <c r="K46" i="11"/>
  <c r="L46" i="11"/>
  <c r="K47" i="11"/>
  <c r="L47" i="11"/>
  <c r="K48" i="11"/>
  <c r="L48" i="11"/>
  <c r="K49" i="11"/>
  <c r="L49" i="11"/>
  <c r="K50" i="11"/>
  <c r="L50" i="11"/>
  <c r="K51" i="11"/>
  <c r="L51" i="11"/>
  <c r="K52" i="11"/>
  <c r="L52" i="11"/>
  <c r="K53" i="11"/>
  <c r="L53" i="11"/>
  <c r="K54" i="11"/>
  <c r="L54" i="11"/>
  <c r="K55" i="11"/>
  <c r="L55" i="11"/>
  <c r="K56" i="11"/>
  <c r="L56" i="11"/>
  <c r="K57" i="11"/>
  <c r="L57" i="11"/>
  <c r="K58" i="11"/>
  <c r="L58" i="11"/>
  <c r="K59" i="11"/>
  <c r="L59" i="11"/>
  <c r="K60" i="11"/>
  <c r="L60" i="11"/>
  <c r="K61" i="11"/>
  <c r="L61" i="11"/>
  <c r="K62" i="11"/>
  <c r="L62" i="11"/>
  <c r="K63" i="11"/>
  <c r="L63" i="11"/>
  <c r="K64" i="11"/>
  <c r="L64" i="11"/>
  <c r="L4" i="11"/>
  <c r="K4" i="11"/>
  <c r="J6" i="11"/>
  <c r="J7" i="11" s="1"/>
  <c r="J8" i="11" s="1"/>
  <c r="J9" i="11" s="1"/>
  <c r="J10" i="11" s="1"/>
  <c r="J11" i="11" s="1"/>
  <c r="J12" i="11" s="1"/>
  <c r="J13" i="11" s="1"/>
  <c r="J14" i="11" s="1"/>
  <c r="J15" i="11" s="1"/>
  <c r="J16" i="11" s="1"/>
  <c r="J17" i="11" s="1"/>
  <c r="J18" i="11" s="1"/>
  <c r="J19" i="11" s="1"/>
  <c r="J20" i="11" s="1"/>
  <c r="J21" i="11" s="1"/>
  <c r="J22" i="11" s="1"/>
  <c r="J23" i="11" s="1"/>
  <c r="J24" i="11" s="1"/>
  <c r="J25" i="11" s="1"/>
  <c r="J26" i="11" s="1"/>
  <c r="J27" i="11" s="1"/>
  <c r="J28" i="11" s="1"/>
  <c r="J29" i="11" s="1"/>
  <c r="J30" i="11" s="1"/>
  <c r="J31" i="11" s="1"/>
  <c r="J32" i="11" s="1"/>
  <c r="J33" i="11" s="1"/>
  <c r="J34" i="11" s="1"/>
  <c r="J35" i="11" s="1"/>
  <c r="J36" i="11" s="1"/>
  <c r="J37" i="11" s="1"/>
  <c r="J38" i="11" s="1"/>
  <c r="J39" i="11" s="1"/>
  <c r="J40" i="11" s="1"/>
  <c r="J41" i="11" s="1"/>
  <c r="J42" i="11" s="1"/>
  <c r="J43" i="11" s="1"/>
  <c r="J44" i="11" s="1"/>
  <c r="J45" i="11" s="1"/>
  <c r="J46" i="11" s="1"/>
  <c r="J47" i="11" s="1"/>
  <c r="J48" i="11" s="1"/>
  <c r="J49" i="11" s="1"/>
  <c r="J50" i="11" s="1"/>
  <c r="J51" i="11" s="1"/>
  <c r="J52" i="11" s="1"/>
  <c r="J53" i="11" s="1"/>
  <c r="J54" i="11" s="1"/>
  <c r="J55" i="11" s="1"/>
  <c r="J56" i="11" s="1"/>
  <c r="J57" i="11" s="1"/>
  <c r="J58" i="11" s="1"/>
  <c r="J59" i="11" s="1"/>
  <c r="J60" i="11" s="1"/>
  <c r="J61" i="11" s="1"/>
  <c r="J62" i="11" s="1"/>
  <c r="J63" i="11" s="1"/>
  <c r="J64" i="11" s="1"/>
  <c r="J5" i="11"/>
  <c r="P50" i="9"/>
  <c r="P63" i="9"/>
  <c r="O4" i="9"/>
  <c r="O5" i="9"/>
  <c r="O6" i="9"/>
  <c r="O7" i="9"/>
  <c r="O8" i="9"/>
  <c r="O9" i="9"/>
  <c r="O10" i="9"/>
  <c r="O11" i="9"/>
  <c r="O12" i="9"/>
  <c r="O13" i="9"/>
  <c r="O14" i="9"/>
  <c r="O15" i="9"/>
  <c r="O16" i="9"/>
  <c r="O17" i="9"/>
  <c r="O18" i="9"/>
  <c r="O19" i="9"/>
  <c r="O20" i="9"/>
  <c r="O21" i="9"/>
  <c r="O22" i="9"/>
  <c r="O23" i="9"/>
  <c r="O24" i="9"/>
  <c r="O25" i="9"/>
  <c r="O26" i="9"/>
  <c r="O27" i="9"/>
  <c r="O28" i="9"/>
  <c r="O29" i="9"/>
  <c r="O30" i="9"/>
  <c r="O31" i="9"/>
  <c r="O32" i="9"/>
  <c r="O33" i="9"/>
  <c r="O34" i="9"/>
  <c r="O35" i="9"/>
  <c r="O36" i="9"/>
  <c r="O37" i="9"/>
  <c r="O38" i="9"/>
  <c r="O39" i="9"/>
  <c r="O40" i="9"/>
  <c r="O41" i="9"/>
  <c r="O42" i="9"/>
  <c r="O43" i="9"/>
  <c r="O44" i="9"/>
  <c r="O45" i="9"/>
  <c r="O46" i="9"/>
  <c r="O47" i="9"/>
  <c r="O48" i="9"/>
  <c r="O49" i="9"/>
  <c r="O50" i="9"/>
  <c r="O51" i="9"/>
  <c r="O52" i="9"/>
  <c r="O53" i="9"/>
  <c r="O54" i="9"/>
  <c r="O55" i="9"/>
  <c r="O56" i="9"/>
  <c r="O57" i="9"/>
  <c r="O58" i="9"/>
  <c r="O59" i="9"/>
  <c r="O60" i="9"/>
  <c r="O61" i="9"/>
  <c r="O62" i="9"/>
  <c r="O63" i="9"/>
  <c r="O64" i="9"/>
  <c r="P39" i="9"/>
  <c r="Q17" i="9"/>
  <c r="P33" i="9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Q7" i="9"/>
  <c r="Q23" i="9"/>
  <c r="Q31" i="9"/>
  <c r="AL39" i="17" l="1"/>
  <c r="P9" i="9"/>
  <c r="P5" i="9"/>
  <c r="P57" i="9"/>
  <c r="Q49" i="9"/>
  <c r="Q41" i="9"/>
  <c r="Q25" i="9"/>
  <c r="Q32" i="9"/>
  <c r="P16" i="9"/>
  <c r="Q8" i="9"/>
  <c r="Q22" i="9"/>
  <c r="P14" i="9"/>
  <c r="P55" i="9"/>
  <c r="Q47" i="9"/>
  <c r="Q59" i="9"/>
  <c r="P27" i="9"/>
  <c r="P19" i="9"/>
  <c r="Q15" i="9"/>
  <c r="Q36" i="9"/>
  <c r="P20" i="9"/>
  <c r="P21" i="9"/>
  <c r="Q35" i="9"/>
  <c r="P11" i="9"/>
  <c r="P15" i="9"/>
  <c r="P6" i="9"/>
  <c r="Q14" i="9"/>
  <c r="P45" i="9"/>
  <c r="P13" i="9"/>
  <c r="Q44" i="9"/>
  <c r="Q43" i="9"/>
  <c r="Q62" i="9"/>
  <c r="P54" i="9"/>
  <c r="Q46" i="9"/>
  <c r="P38" i="9"/>
  <c r="P30" i="9"/>
  <c r="P22" i="9"/>
  <c r="P61" i="9"/>
  <c r="P37" i="9"/>
  <c r="P29" i="9"/>
  <c r="Q58" i="9"/>
  <c r="Q34" i="9"/>
  <c r="Q26" i="9"/>
  <c r="Q18" i="9"/>
  <c r="Q10" i="9"/>
  <c r="Q13" i="9"/>
  <c r="Q63" i="9"/>
  <c r="P46" i="9"/>
  <c r="Q6" i="9"/>
  <c r="Q55" i="9"/>
  <c r="P47" i="9"/>
  <c r="P23" i="9"/>
  <c r="P31" i="9"/>
  <c r="P7" i="9"/>
  <c r="P62" i="9"/>
  <c r="Q38" i="9"/>
  <c r="P59" i="9"/>
  <c r="P51" i="9"/>
  <c r="Q4" i="9"/>
  <c r="P35" i="9"/>
  <c r="P36" i="9"/>
  <c r="Q28" i="9"/>
  <c r="P12" i="9"/>
  <c r="Q19" i="9"/>
  <c r="Q11" i="9"/>
  <c r="P26" i="9"/>
  <c r="P41" i="9"/>
  <c r="P34" i="9"/>
  <c r="Q50" i="9"/>
  <c r="P10" i="9"/>
  <c r="P64" i="9"/>
  <c r="Q56" i="9"/>
  <c r="Q48" i="9"/>
  <c r="Q40" i="9"/>
  <c r="Q24" i="9"/>
  <c r="Q16" i="9"/>
  <c r="P8" i="9"/>
  <c r="Q64" i="9"/>
  <c r="P28" i="9"/>
  <c r="Q39" i="9"/>
  <c r="Q52" i="9"/>
  <c r="Q20" i="9"/>
  <c r="Q12" i="9"/>
  <c r="Q5" i="9"/>
  <c r="P44" i="9"/>
  <c r="Q51" i="9"/>
  <c r="Q27" i="9"/>
  <c r="P53" i="9"/>
  <c r="P43" i="9"/>
  <c r="Q60" i="9"/>
  <c r="P58" i="9"/>
  <c r="Q42" i="9"/>
  <c r="P18" i="9"/>
  <c r="Q30" i="9"/>
  <c r="P60" i="9"/>
  <c r="P42" i="9"/>
  <c r="P49" i="9"/>
  <c r="P17" i="9"/>
  <c r="P25" i="9"/>
  <c r="Q54" i="9"/>
  <c r="Q61" i="9"/>
  <c r="Q53" i="9"/>
  <c r="Q45" i="9"/>
  <c r="Q37" i="9"/>
  <c r="Q29" i="9"/>
  <c r="Q21" i="9"/>
  <c r="Q33" i="9"/>
  <c r="Q57" i="9"/>
  <c r="Q9" i="9"/>
  <c r="P52" i="9"/>
  <c r="P4" i="9"/>
  <c r="P56" i="9"/>
  <c r="P48" i="9"/>
  <c r="P40" i="9"/>
  <c r="P32" i="9"/>
  <c r="P24" i="9"/>
  <c r="M26" i="10"/>
  <c r="N26" i="10"/>
  <c r="M27" i="10"/>
  <c r="N27" i="10"/>
  <c r="M28" i="10"/>
  <c r="N28" i="10"/>
  <c r="M29" i="10"/>
  <c r="N29" i="10"/>
  <c r="M30" i="10"/>
  <c r="N30" i="10"/>
  <c r="M31" i="10"/>
  <c r="N31" i="10"/>
  <c r="M32" i="10"/>
  <c r="N32" i="10"/>
  <c r="M33" i="10"/>
  <c r="N33" i="10"/>
  <c r="M34" i="10"/>
  <c r="N34" i="10"/>
  <c r="M35" i="10"/>
  <c r="N35" i="10"/>
  <c r="M36" i="10"/>
  <c r="N36" i="10"/>
  <c r="M37" i="10"/>
  <c r="N37" i="10"/>
  <c r="M38" i="10"/>
  <c r="N38" i="10"/>
  <c r="M39" i="10"/>
  <c r="N39" i="10"/>
  <c r="M40" i="10"/>
  <c r="N40" i="10"/>
  <c r="M41" i="10"/>
  <c r="N41" i="10"/>
  <c r="M42" i="10"/>
  <c r="N42" i="10"/>
  <c r="M43" i="10"/>
  <c r="N43" i="10"/>
  <c r="M44" i="10"/>
  <c r="N44" i="10"/>
  <c r="M45" i="10"/>
  <c r="N45" i="10"/>
  <c r="M46" i="10"/>
  <c r="N46" i="10"/>
  <c r="M47" i="10"/>
  <c r="N47" i="10"/>
  <c r="M48" i="10"/>
  <c r="N48" i="10"/>
  <c r="M49" i="10"/>
  <c r="N49" i="10"/>
  <c r="M50" i="10"/>
  <c r="N50" i="10"/>
  <c r="M51" i="10"/>
  <c r="N51" i="10"/>
  <c r="M52" i="10"/>
  <c r="N52" i="10"/>
  <c r="M53" i="10"/>
  <c r="N53" i="10"/>
  <c r="M54" i="10"/>
  <c r="N54" i="10"/>
  <c r="M55" i="10"/>
  <c r="N55" i="10"/>
  <c r="M56" i="10"/>
  <c r="N56" i="10"/>
  <c r="M57" i="10"/>
  <c r="N57" i="10"/>
  <c r="M58" i="10"/>
  <c r="N58" i="10"/>
  <c r="M59" i="10"/>
  <c r="N59" i="10"/>
  <c r="M60" i="10"/>
  <c r="N60" i="10"/>
  <c r="M61" i="10"/>
  <c r="N61" i="10"/>
  <c r="M62" i="10"/>
  <c r="N62" i="10"/>
  <c r="M63" i="10"/>
  <c r="N63" i="10"/>
  <c r="M64" i="10"/>
  <c r="N64" i="10"/>
  <c r="M65" i="10"/>
  <c r="N65" i="10"/>
  <c r="M66" i="10"/>
  <c r="N66" i="10"/>
  <c r="M67" i="10"/>
  <c r="N67" i="10"/>
  <c r="M68" i="10"/>
  <c r="N68" i="10"/>
  <c r="M69" i="10"/>
  <c r="N69" i="10"/>
  <c r="M70" i="10"/>
  <c r="N70" i="10"/>
  <c r="M71" i="10"/>
  <c r="N71" i="10"/>
  <c r="M72" i="10"/>
  <c r="N72" i="10"/>
  <c r="M73" i="10"/>
  <c r="N73" i="10"/>
  <c r="M74" i="10"/>
  <c r="N74" i="10"/>
  <c r="M75" i="10"/>
  <c r="N75" i="10"/>
  <c r="M76" i="10"/>
  <c r="N76" i="10"/>
  <c r="M77" i="10"/>
  <c r="N77" i="10"/>
  <c r="M78" i="10"/>
  <c r="N78" i="10"/>
  <c r="M79" i="10"/>
  <c r="N79" i="10"/>
  <c r="M80" i="10"/>
  <c r="N80" i="10"/>
  <c r="M81" i="10"/>
  <c r="N81" i="10"/>
  <c r="M82" i="10"/>
  <c r="N82" i="10"/>
  <c r="M83" i="10"/>
  <c r="N83" i="10"/>
  <c r="M84" i="10"/>
  <c r="N84" i="10"/>
  <c r="M85" i="10"/>
  <c r="N85" i="10"/>
  <c r="N25" i="10"/>
  <c r="M25" i="10"/>
  <c r="L26" i="10"/>
  <c r="L27" i="10" s="1"/>
  <c r="L28" i="10" s="1"/>
  <c r="L29" i="10" s="1"/>
  <c r="L30" i="10" s="1"/>
  <c r="L31" i="10" s="1"/>
  <c r="L32" i="10" s="1"/>
  <c r="L33" i="10" s="1"/>
  <c r="L34" i="10" s="1"/>
  <c r="L35" i="10" s="1"/>
  <c r="L36" i="10" s="1"/>
  <c r="L37" i="10" s="1"/>
  <c r="L38" i="10" s="1"/>
  <c r="L39" i="10" s="1"/>
  <c r="L40" i="10" s="1"/>
  <c r="L41" i="10" s="1"/>
  <c r="L42" i="10" s="1"/>
  <c r="L43" i="10" s="1"/>
  <c r="L44" i="10" s="1"/>
  <c r="L45" i="10" s="1"/>
  <c r="L46" i="10" s="1"/>
  <c r="L47" i="10" s="1"/>
  <c r="L48" i="10" s="1"/>
  <c r="L49" i="10" s="1"/>
  <c r="L50" i="10" s="1"/>
  <c r="L51" i="10" s="1"/>
  <c r="L52" i="10" s="1"/>
  <c r="L53" i="10" s="1"/>
  <c r="L54" i="10" s="1"/>
  <c r="L55" i="10" s="1"/>
  <c r="L56" i="10" s="1"/>
  <c r="L57" i="10" s="1"/>
  <c r="L58" i="10" s="1"/>
  <c r="L59" i="10" s="1"/>
  <c r="L60" i="10" s="1"/>
  <c r="L61" i="10" s="1"/>
  <c r="L62" i="10" s="1"/>
  <c r="L63" i="10" s="1"/>
  <c r="L64" i="10" s="1"/>
  <c r="L65" i="10" s="1"/>
  <c r="L66" i="10" s="1"/>
  <c r="L67" i="10" s="1"/>
  <c r="L68" i="10" s="1"/>
  <c r="L69" i="10" s="1"/>
  <c r="L70" i="10" s="1"/>
  <c r="L71" i="10" s="1"/>
  <c r="L72" i="10" s="1"/>
  <c r="L73" i="10" s="1"/>
  <c r="L74" i="10" s="1"/>
  <c r="L75" i="10" s="1"/>
  <c r="L76" i="10" s="1"/>
  <c r="L77" i="10" s="1"/>
  <c r="L78" i="10" s="1"/>
  <c r="L79" i="10" s="1"/>
  <c r="L80" i="10" s="1"/>
  <c r="L81" i="10" s="1"/>
  <c r="L82" i="10" s="1"/>
  <c r="L83" i="10" s="1"/>
  <c r="L84" i="10" s="1"/>
  <c r="L85" i="10" s="1"/>
  <c r="K5" i="9"/>
  <c r="K6" i="9"/>
  <c r="K7" i="9"/>
  <c r="K8" i="9"/>
  <c r="K9" i="9"/>
  <c r="K10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K61" i="9"/>
  <c r="K62" i="9"/>
  <c r="K63" i="9"/>
  <c r="K64" i="9"/>
  <c r="L4" i="9"/>
  <c r="K4" i="9"/>
  <c r="J63" i="9"/>
  <c r="J64" i="9" s="1"/>
  <c r="J6" i="9"/>
  <c r="J7" i="9" s="1"/>
  <c r="J8" i="9" s="1"/>
  <c r="J9" i="9" s="1"/>
  <c r="J10" i="9" s="1"/>
  <c r="J11" i="9" s="1"/>
  <c r="J12" i="9" s="1"/>
  <c r="J13" i="9" s="1"/>
  <c r="J14" i="9" s="1"/>
  <c r="J15" i="9" s="1"/>
  <c r="J16" i="9" s="1"/>
  <c r="J17" i="9" s="1"/>
  <c r="J18" i="9" s="1"/>
  <c r="J19" i="9" s="1"/>
  <c r="J20" i="9" s="1"/>
  <c r="J21" i="9" s="1"/>
  <c r="J22" i="9" s="1"/>
  <c r="J23" i="9" s="1"/>
  <c r="J24" i="9" s="1"/>
  <c r="J25" i="9" s="1"/>
  <c r="J26" i="9" s="1"/>
  <c r="J27" i="9" s="1"/>
  <c r="J28" i="9" s="1"/>
  <c r="J29" i="9" s="1"/>
  <c r="J30" i="9" s="1"/>
  <c r="J31" i="9" s="1"/>
  <c r="J32" i="9" s="1"/>
  <c r="J33" i="9" s="1"/>
  <c r="J34" i="9" s="1"/>
  <c r="J35" i="9" s="1"/>
  <c r="J36" i="9" s="1"/>
  <c r="J37" i="9" s="1"/>
  <c r="J38" i="9" s="1"/>
  <c r="J39" i="9" s="1"/>
  <c r="J40" i="9" s="1"/>
  <c r="J41" i="9" s="1"/>
  <c r="J42" i="9" s="1"/>
  <c r="J43" i="9" s="1"/>
  <c r="J44" i="9" s="1"/>
  <c r="J45" i="9" s="1"/>
  <c r="J46" i="9" s="1"/>
  <c r="J47" i="9" s="1"/>
  <c r="J48" i="9" s="1"/>
  <c r="J49" i="9" s="1"/>
  <c r="J50" i="9" s="1"/>
  <c r="J51" i="9" s="1"/>
  <c r="J52" i="9" s="1"/>
  <c r="J53" i="9" s="1"/>
  <c r="J54" i="9" s="1"/>
  <c r="J55" i="9" s="1"/>
  <c r="J56" i="9" s="1"/>
  <c r="J57" i="9" s="1"/>
  <c r="J58" i="9" s="1"/>
  <c r="J59" i="9" s="1"/>
  <c r="J60" i="9" s="1"/>
  <c r="J61" i="9" s="1"/>
  <c r="J62" i="9" s="1"/>
  <c r="J5" i="9"/>
  <c r="K64" i="8"/>
  <c r="K4" i="8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K5" i="1"/>
  <c r="L5" i="1"/>
  <c r="K6" i="1"/>
  <c r="L6" i="1"/>
  <c r="K7" i="1"/>
  <c r="L7" i="1"/>
  <c r="K8" i="1"/>
  <c r="L8" i="1"/>
  <c r="K9" i="1"/>
  <c r="L9" i="1"/>
  <c r="K10" i="1"/>
  <c r="L10" i="1"/>
  <c r="K11" i="1"/>
  <c r="L11" i="1"/>
  <c r="K12" i="1"/>
  <c r="L12" i="1"/>
  <c r="K13" i="1"/>
  <c r="L13" i="1"/>
  <c r="K14" i="1"/>
  <c r="L14" i="1"/>
  <c r="K15" i="1"/>
  <c r="L15" i="1"/>
  <c r="K16" i="1"/>
  <c r="L16" i="1"/>
  <c r="K17" i="1"/>
  <c r="L17" i="1"/>
  <c r="K18" i="1"/>
  <c r="L18" i="1"/>
  <c r="K19" i="1"/>
  <c r="L19" i="1"/>
  <c r="K20" i="1"/>
  <c r="L20" i="1"/>
  <c r="K21" i="1"/>
  <c r="L21" i="1"/>
  <c r="K22" i="1"/>
  <c r="L22" i="1"/>
  <c r="K23" i="1"/>
  <c r="L23" i="1"/>
  <c r="K24" i="1"/>
  <c r="L24" i="1"/>
  <c r="K25" i="1"/>
  <c r="L25" i="1"/>
  <c r="K26" i="1"/>
  <c r="L26" i="1"/>
  <c r="K27" i="1"/>
  <c r="L27" i="1"/>
  <c r="K28" i="1"/>
  <c r="L28" i="1"/>
  <c r="K29" i="1"/>
  <c r="L29" i="1"/>
  <c r="K30" i="1"/>
  <c r="L30" i="1"/>
  <c r="K31" i="1"/>
  <c r="L31" i="1"/>
  <c r="K32" i="1"/>
  <c r="L32" i="1"/>
  <c r="K33" i="1"/>
  <c r="L33" i="1"/>
  <c r="K34" i="1"/>
  <c r="L34" i="1"/>
  <c r="K35" i="1"/>
  <c r="L35" i="1"/>
  <c r="K36" i="1"/>
  <c r="L36" i="1"/>
  <c r="K37" i="1"/>
  <c r="L37" i="1"/>
  <c r="K38" i="1"/>
  <c r="L38" i="1"/>
  <c r="K39" i="1"/>
  <c r="L39" i="1"/>
  <c r="K40" i="1"/>
  <c r="L40" i="1"/>
  <c r="K41" i="1"/>
  <c r="L41" i="1"/>
  <c r="K42" i="1"/>
  <c r="L42" i="1"/>
  <c r="K43" i="1"/>
  <c r="L43" i="1"/>
  <c r="K44" i="1"/>
  <c r="L44" i="1"/>
  <c r="K45" i="1"/>
  <c r="L45" i="1"/>
  <c r="K46" i="1"/>
  <c r="L46" i="1"/>
  <c r="K47" i="1"/>
  <c r="L47" i="1"/>
  <c r="K48" i="1"/>
  <c r="L48" i="1"/>
  <c r="K49" i="1"/>
  <c r="L49" i="1"/>
  <c r="K50" i="1"/>
  <c r="L50" i="1"/>
  <c r="K51" i="1"/>
  <c r="L51" i="1"/>
  <c r="K52" i="1"/>
  <c r="L52" i="1"/>
  <c r="K53" i="1"/>
  <c r="L53" i="1"/>
  <c r="K54" i="1"/>
  <c r="L54" i="1"/>
  <c r="K55" i="1"/>
  <c r="L55" i="1"/>
  <c r="K56" i="1"/>
  <c r="L56" i="1"/>
  <c r="K57" i="1"/>
  <c r="L57" i="1"/>
  <c r="K58" i="1"/>
  <c r="L58" i="1"/>
  <c r="K59" i="1"/>
  <c r="L59" i="1"/>
  <c r="K60" i="1"/>
  <c r="L60" i="1"/>
  <c r="K61" i="1"/>
  <c r="L61" i="1"/>
  <c r="K62" i="1"/>
  <c r="L62" i="1"/>
  <c r="K63" i="1"/>
  <c r="L63" i="1"/>
  <c r="K64" i="1"/>
  <c r="L64" i="1"/>
  <c r="L4" i="1"/>
  <c r="K4" i="1"/>
  <c r="AL40" i="17" l="1"/>
  <c r="AP32" i="17"/>
  <c r="P4" i="1"/>
  <c r="AL41" i="17" l="1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J6" i="8"/>
  <c r="J7" i="8" s="1"/>
  <c r="J8" i="8" s="1"/>
  <c r="J9" i="8" s="1"/>
  <c r="J10" i="8" s="1"/>
  <c r="J11" i="8" s="1"/>
  <c r="J12" i="8" s="1"/>
  <c r="J13" i="8" s="1"/>
  <c r="J14" i="8" s="1"/>
  <c r="J15" i="8" s="1"/>
  <c r="J16" i="8" s="1"/>
  <c r="J17" i="8" s="1"/>
  <c r="J18" i="8" s="1"/>
  <c r="J19" i="8" s="1"/>
  <c r="J20" i="8" s="1"/>
  <c r="J21" i="8" s="1"/>
  <c r="J22" i="8" s="1"/>
  <c r="J23" i="8" s="1"/>
  <c r="J24" i="8" s="1"/>
  <c r="J25" i="8" s="1"/>
  <c r="J26" i="8" s="1"/>
  <c r="J27" i="8" s="1"/>
  <c r="J28" i="8" s="1"/>
  <c r="J29" i="8" s="1"/>
  <c r="J30" i="8" s="1"/>
  <c r="J31" i="8" s="1"/>
  <c r="J32" i="8" s="1"/>
  <c r="J33" i="8" s="1"/>
  <c r="J34" i="8" s="1"/>
  <c r="J35" i="8" s="1"/>
  <c r="J36" i="8" s="1"/>
  <c r="J37" i="8" s="1"/>
  <c r="J38" i="8" s="1"/>
  <c r="J39" i="8" s="1"/>
  <c r="J40" i="8" s="1"/>
  <c r="J41" i="8" s="1"/>
  <c r="J42" i="8" s="1"/>
  <c r="J43" i="8" s="1"/>
  <c r="J44" i="8" s="1"/>
  <c r="J45" i="8" s="1"/>
  <c r="J46" i="8" s="1"/>
  <c r="J47" i="8" s="1"/>
  <c r="J48" i="8" s="1"/>
  <c r="J49" i="8" s="1"/>
  <c r="J50" i="8" s="1"/>
  <c r="J51" i="8" s="1"/>
  <c r="J52" i="8" s="1"/>
  <c r="J53" i="8" s="1"/>
  <c r="J54" i="8" s="1"/>
  <c r="J55" i="8" s="1"/>
  <c r="J56" i="8" s="1"/>
  <c r="J57" i="8" s="1"/>
  <c r="J58" i="8" s="1"/>
  <c r="J59" i="8" s="1"/>
  <c r="J60" i="8" s="1"/>
  <c r="J61" i="8" s="1"/>
  <c r="J62" i="8" s="1"/>
  <c r="J63" i="8" s="1"/>
  <c r="J64" i="8" s="1"/>
  <c r="J5" i="8"/>
  <c r="AL42" i="17" l="1"/>
  <c r="AP33" i="17"/>
  <c r="N5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4" i="7"/>
  <c r="K5" i="7"/>
  <c r="L5" i="7"/>
  <c r="M5" i="7"/>
  <c r="K6" i="7"/>
  <c r="L6" i="7"/>
  <c r="M6" i="7"/>
  <c r="K7" i="7"/>
  <c r="L7" i="7"/>
  <c r="M7" i="7"/>
  <c r="K8" i="7"/>
  <c r="L8" i="7"/>
  <c r="M8" i="7"/>
  <c r="K9" i="7"/>
  <c r="L9" i="7"/>
  <c r="M9" i="7"/>
  <c r="K10" i="7"/>
  <c r="L10" i="7"/>
  <c r="M10" i="7"/>
  <c r="K11" i="7"/>
  <c r="L11" i="7"/>
  <c r="M11" i="7"/>
  <c r="K12" i="7"/>
  <c r="L12" i="7"/>
  <c r="M12" i="7"/>
  <c r="K13" i="7"/>
  <c r="L13" i="7"/>
  <c r="M13" i="7"/>
  <c r="K14" i="7"/>
  <c r="L14" i="7"/>
  <c r="M14" i="7"/>
  <c r="K15" i="7"/>
  <c r="L15" i="7"/>
  <c r="M15" i="7"/>
  <c r="K16" i="7"/>
  <c r="L16" i="7"/>
  <c r="M16" i="7"/>
  <c r="K17" i="7"/>
  <c r="L17" i="7"/>
  <c r="M17" i="7"/>
  <c r="K18" i="7"/>
  <c r="L18" i="7"/>
  <c r="M18" i="7"/>
  <c r="K19" i="7"/>
  <c r="L19" i="7"/>
  <c r="M19" i="7"/>
  <c r="K20" i="7"/>
  <c r="L20" i="7"/>
  <c r="M20" i="7"/>
  <c r="K21" i="7"/>
  <c r="L21" i="7"/>
  <c r="M21" i="7"/>
  <c r="K22" i="7"/>
  <c r="L22" i="7"/>
  <c r="M22" i="7"/>
  <c r="K23" i="7"/>
  <c r="L23" i="7"/>
  <c r="M23" i="7"/>
  <c r="K24" i="7"/>
  <c r="L24" i="7"/>
  <c r="M24" i="7"/>
  <c r="K25" i="7"/>
  <c r="L25" i="7"/>
  <c r="M25" i="7"/>
  <c r="K26" i="7"/>
  <c r="L26" i="7"/>
  <c r="M26" i="7"/>
  <c r="K27" i="7"/>
  <c r="L27" i="7"/>
  <c r="M27" i="7"/>
  <c r="K28" i="7"/>
  <c r="L28" i="7"/>
  <c r="M28" i="7"/>
  <c r="K29" i="7"/>
  <c r="L29" i="7"/>
  <c r="M29" i="7"/>
  <c r="K30" i="7"/>
  <c r="L30" i="7"/>
  <c r="M30" i="7"/>
  <c r="K31" i="7"/>
  <c r="L31" i="7"/>
  <c r="M31" i="7"/>
  <c r="K32" i="7"/>
  <c r="L32" i="7"/>
  <c r="M32" i="7"/>
  <c r="K33" i="7"/>
  <c r="L33" i="7"/>
  <c r="M33" i="7"/>
  <c r="K34" i="7"/>
  <c r="L34" i="7"/>
  <c r="M34" i="7"/>
  <c r="K35" i="7"/>
  <c r="L35" i="7"/>
  <c r="M35" i="7"/>
  <c r="K36" i="7"/>
  <c r="L36" i="7"/>
  <c r="M36" i="7"/>
  <c r="K37" i="7"/>
  <c r="L37" i="7"/>
  <c r="M37" i="7"/>
  <c r="K38" i="7"/>
  <c r="L38" i="7"/>
  <c r="M38" i="7"/>
  <c r="K39" i="7"/>
  <c r="L39" i="7"/>
  <c r="M39" i="7"/>
  <c r="K40" i="7"/>
  <c r="L40" i="7"/>
  <c r="M40" i="7"/>
  <c r="K41" i="7"/>
  <c r="L41" i="7"/>
  <c r="M41" i="7"/>
  <c r="K42" i="7"/>
  <c r="L42" i="7"/>
  <c r="M42" i="7"/>
  <c r="K43" i="7"/>
  <c r="L43" i="7"/>
  <c r="M43" i="7"/>
  <c r="K44" i="7"/>
  <c r="L44" i="7"/>
  <c r="M44" i="7"/>
  <c r="K45" i="7"/>
  <c r="L45" i="7"/>
  <c r="M45" i="7"/>
  <c r="K46" i="7"/>
  <c r="L46" i="7"/>
  <c r="M46" i="7"/>
  <c r="K47" i="7"/>
  <c r="L47" i="7"/>
  <c r="M47" i="7"/>
  <c r="K48" i="7"/>
  <c r="L48" i="7"/>
  <c r="M48" i="7"/>
  <c r="K49" i="7"/>
  <c r="L49" i="7"/>
  <c r="M49" i="7"/>
  <c r="K50" i="7"/>
  <c r="L50" i="7"/>
  <c r="M50" i="7"/>
  <c r="K51" i="7"/>
  <c r="L51" i="7"/>
  <c r="M51" i="7"/>
  <c r="K52" i="7"/>
  <c r="L52" i="7"/>
  <c r="M52" i="7"/>
  <c r="K53" i="7"/>
  <c r="L53" i="7"/>
  <c r="M53" i="7"/>
  <c r="K54" i="7"/>
  <c r="L54" i="7"/>
  <c r="M54" i="7"/>
  <c r="K55" i="7"/>
  <c r="L55" i="7"/>
  <c r="M55" i="7"/>
  <c r="K56" i="7"/>
  <c r="L56" i="7"/>
  <c r="M56" i="7"/>
  <c r="K57" i="7"/>
  <c r="L57" i="7"/>
  <c r="M57" i="7"/>
  <c r="K58" i="7"/>
  <c r="L58" i="7"/>
  <c r="M58" i="7"/>
  <c r="K59" i="7"/>
  <c r="L59" i="7"/>
  <c r="M59" i="7"/>
  <c r="K60" i="7"/>
  <c r="L60" i="7"/>
  <c r="M60" i="7"/>
  <c r="K61" i="7"/>
  <c r="L61" i="7"/>
  <c r="M61" i="7"/>
  <c r="K62" i="7"/>
  <c r="L62" i="7"/>
  <c r="M62" i="7"/>
  <c r="K63" i="7"/>
  <c r="L63" i="7"/>
  <c r="M63" i="7"/>
  <c r="K64" i="7"/>
  <c r="L64" i="7"/>
  <c r="M64" i="7"/>
  <c r="K65" i="7"/>
  <c r="L65" i="7"/>
  <c r="M65" i="7"/>
  <c r="K66" i="7"/>
  <c r="L66" i="7"/>
  <c r="M66" i="7"/>
  <c r="K67" i="7"/>
  <c r="L67" i="7"/>
  <c r="M67" i="7"/>
  <c r="K68" i="7"/>
  <c r="L68" i="7"/>
  <c r="M68" i="7"/>
  <c r="K69" i="7"/>
  <c r="L69" i="7"/>
  <c r="M69" i="7"/>
  <c r="K70" i="7"/>
  <c r="L70" i="7"/>
  <c r="M70" i="7"/>
  <c r="K71" i="7"/>
  <c r="L71" i="7"/>
  <c r="M71" i="7"/>
  <c r="K72" i="7"/>
  <c r="L72" i="7"/>
  <c r="M72" i="7"/>
  <c r="K73" i="7"/>
  <c r="L73" i="7"/>
  <c r="M73" i="7"/>
  <c r="K74" i="7"/>
  <c r="L74" i="7"/>
  <c r="M74" i="7"/>
  <c r="K75" i="7"/>
  <c r="L75" i="7"/>
  <c r="M75" i="7"/>
  <c r="K76" i="7"/>
  <c r="L76" i="7"/>
  <c r="M76" i="7"/>
  <c r="K77" i="7"/>
  <c r="L77" i="7"/>
  <c r="M77" i="7"/>
  <c r="K78" i="7"/>
  <c r="L78" i="7"/>
  <c r="M78" i="7"/>
  <c r="K79" i="7"/>
  <c r="L79" i="7"/>
  <c r="M79" i="7"/>
  <c r="L4" i="7"/>
  <c r="M4" i="7"/>
  <c r="K4" i="7"/>
  <c r="J6" i="7"/>
  <c r="J7" i="7"/>
  <c r="J8" i="7" s="1"/>
  <c r="J9" i="7" s="1"/>
  <c r="J10" i="7" s="1"/>
  <c r="J11" i="7" s="1"/>
  <c r="J12" i="7" s="1"/>
  <c r="J13" i="7" s="1"/>
  <c r="J14" i="7" s="1"/>
  <c r="J15" i="7" s="1"/>
  <c r="J16" i="7" s="1"/>
  <c r="J17" i="7" s="1"/>
  <c r="J18" i="7" s="1"/>
  <c r="J19" i="7" s="1"/>
  <c r="J20" i="7" s="1"/>
  <c r="J21" i="7" s="1"/>
  <c r="J22" i="7" s="1"/>
  <c r="J23" i="7" s="1"/>
  <c r="J24" i="7" s="1"/>
  <c r="J25" i="7" s="1"/>
  <c r="J26" i="7" s="1"/>
  <c r="J27" i="7" s="1"/>
  <c r="J28" i="7" s="1"/>
  <c r="J29" i="7" s="1"/>
  <c r="J30" i="7" s="1"/>
  <c r="J31" i="7" s="1"/>
  <c r="J32" i="7" s="1"/>
  <c r="J33" i="7" s="1"/>
  <c r="J34" i="7" s="1"/>
  <c r="J35" i="7" s="1"/>
  <c r="J36" i="7" s="1"/>
  <c r="J37" i="7" s="1"/>
  <c r="J38" i="7" s="1"/>
  <c r="J39" i="7" s="1"/>
  <c r="J40" i="7" s="1"/>
  <c r="J41" i="7" s="1"/>
  <c r="J42" i="7" s="1"/>
  <c r="J43" i="7" s="1"/>
  <c r="J44" i="7" s="1"/>
  <c r="J45" i="7" s="1"/>
  <c r="J46" i="7" s="1"/>
  <c r="J47" i="7" s="1"/>
  <c r="J48" i="7" s="1"/>
  <c r="J49" i="7" s="1"/>
  <c r="J50" i="7" s="1"/>
  <c r="J51" i="7" s="1"/>
  <c r="J52" i="7" s="1"/>
  <c r="J53" i="7" s="1"/>
  <c r="J54" i="7" s="1"/>
  <c r="J55" i="7" s="1"/>
  <c r="J56" i="7" s="1"/>
  <c r="J57" i="7" s="1"/>
  <c r="J58" i="7" s="1"/>
  <c r="J59" i="7" s="1"/>
  <c r="J60" i="7" s="1"/>
  <c r="J61" i="7" s="1"/>
  <c r="J62" i="7" s="1"/>
  <c r="J63" i="7" s="1"/>
  <c r="J64" i="7" s="1"/>
  <c r="J65" i="7" s="1"/>
  <c r="J66" i="7" s="1"/>
  <c r="J67" i="7" s="1"/>
  <c r="J68" i="7" s="1"/>
  <c r="J69" i="7" s="1"/>
  <c r="J70" i="7" s="1"/>
  <c r="J71" i="7" s="1"/>
  <c r="J72" i="7" s="1"/>
  <c r="J73" i="7" s="1"/>
  <c r="J74" i="7" s="1"/>
  <c r="J75" i="7" s="1"/>
  <c r="J76" i="7" s="1"/>
  <c r="J77" i="7" s="1"/>
  <c r="J78" i="7" s="1"/>
  <c r="J79" i="7" s="1"/>
  <c r="J5" i="7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4" i="6"/>
  <c r="K5" i="6"/>
  <c r="L5" i="6"/>
  <c r="M5" i="6"/>
  <c r="K6" i="6"/>
  <c r="L6" i="6"/>
  <c r="M6" i="6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1" i="6"/>
  <c r="L31" i="6"/>
  <c r="M31" i="6"/>
  <c r="K32" i="6"/>
  <c r="L32" i="6"/>
  <c r="M32" i="6"/>
  <c r="K33" i="6"/>
  <c r="L33" i="6"/>
  <c r="M33" i="6"/>
  <c r="K34" i="6"/>
  <c r="L34" i="6"/>
  <c r="M34" i="6"/>
  <c r="K35" i="6"/>
  <c r="L35" i="6"/>
  <c r="M35" i="6"/>
  <c r="K36" i="6"/>
  <c r="L36" i="6"/>
  <c r="M36" i="6"/>
  <c r="K37" i="6"/>
  <c r="L37" i="6"/>
  <c r="M37" i="6"/>
  <c r="K38" i="6"/>
  <c r="L38" i="6"/>
  <c r="M38" i="6"/>
  <c r="K39" i="6"/>
  <c r="L39" i="6"/>
  <c r="M39" i="6"/>
  <c r="K40" i="6"/>
  <c r="L40" i="6"/>
  <c r="M40" i="6"/>
  <c r="K41" i="6"/>
  <c r="L41" i="6"/>
  <c r="M41" i="6"/>
  <c r="K42" i="6"/>
  <c r="L42" i="6"/>
  <c r="M42" i="6"/>
  <c r="K43" i="6"/>
  <c r="L43" i="6"/>
  <c r="M43" i="6"/>
  <c r="K44" i="6"/>
  <c r="L44" i="6"/>
  <c r="M44" i="6"/>
  <c r="K45" i="6"/>
  <c r="L45" i="6"/>
  <c r="M45" i="6"/>
  <c r="K46" i="6"/>
  <c r="L46" i="6"/>
  <c r="M46" i="6"/>
  <c r="K47" i="6"/>
  <c r="L47" i="6"/>
  <c r="M47" i="6"/>
  <c r="K48" i="6"/>
  <c r="L48" i="6"/>
  <c r="M48" i="6"/>
  <c r="K49" i="6"/>
  <c r="L49" i="6"/>
  <c r="M49" i="6"/>
  <c r="K50" i="6"/>
  <c r="L50" i="6"/>
  <c r="M50" i="6"/>
  <c r="K51" i="6"/>
  <c r="L51" i="6"/>
  <c r="M51" i="6"/>
  <c r="K52" i="6"/>
  <c r="L52" i="6"/>
  <c r="M52" i="6"/>
  <c r="K53" i="6"/>
  <c r="L53" i="6"/>
  <c r="M53" i="6"/>
  <c r="K54" i="6"/>
  <c r="L54" i="6"/>
  <c r="M54" i="6"/>
  <c r="K55" i="6"/>
  <c r="L55" i="6"/>
  <c r="M55" i="6"/>
  <c r="K56" i="6"/>
  <c r="L56" i="6"/>
  <c r="M56" i="6"/>
  <c r="K57" i="6"/>
  <c r="L57" i="6"/>
  <c r="M57" i="6"/>
  <c r="K58" i="6"/>
  <c r="L58" i="6"/>
  <c r="M58" i="6"/>
  <c r="K59" i="6"/>
  <c r="L59" i="6"/>
  <c r="M59" i="6"/>
  <c r="K60" i="6"/>
  <c r="L60" i="6"/>
  <c r="M60" i="6"/>
  <c r="K61" i="6"/>
  <c r="L61" i="6"/>
  <c r="M61" i="6"/>
  <c r="K62" i="6"/>
  <c r="L62" i="6"/>
  <c r="M62" i="6"/>
  <c r="K63" i="6"/>
  <c r="L63" i="6"/>
  <c r="M63" i="6"/>
  <c r="K64" i="6"/>
  <c r="L64" i="6"/>
  <c r="M64" i="6"/>
  <c r="L4" i="6"/>
  <c r="M4" i="6"/>
  <c r="K4" i="6"/>
  <c r="J6" i="6"/>
  <c r="J7" i="6" s="1"/>
  <c r="J8" i="6" s="1"/>
  <c r="J9" i="6" s="1"/>
  <c r="J10" i="6" s="1"/>
  <c r="J11" i="6" s="1"/>
  <c r="J12" i="6" s="1"/>
  <c r="J13" i="6" s="1"/>
  <c r="J14" i="6" s="1"/>
  <c r="J15" i="6" s="1"/>
  <c r="J16" i="6" s="1"/>
  <c r="J17" i="6" s="1"/>
  <c r="J18" i="6" s="1"/>
  <c r="J19" i="6" s="1"/>
  <c r="J20" i="6" s="1"/>
  <c r="J21" i="6" s="1"/>
  <c r="J22" i="6" s="1"/>
  <c r="J23" i="6" s="1"/>
  <c r="J24" i="6" s="1"/>
  <c r="J25" i="6" s="1"/>
  <c r="J26" i="6" s="1"/>
  <c r="J27" i="6" s="1"/>
  <c r="J28" i="6" s="1"/>
  <c r="J29" i="6" s="1"/>
  <c r="J30" i="6" s="1"/>
  <c r="J31" i="6" s="1"/>
  <c r="J32" i="6" s="1"/>
  <c r="J33" i="6" s="1"/>
  <c r="J34" i="6" s="1"/>
  <c r="J35" i="6" s="1"/>
  <c r="J36" i="6" s="1"/>
  <c r="J37" i="6" s="1"/>
  <c r="J38" i="6" s="1"/>
  <c r="J39" i="6" s="1"/>
  <c r="J40" i="6" s="1"/>
  <c r="J41" i="6" s="1"/>
  <c r="J42" i="6" s="1"/>
  <c r="J43" i="6" s="1"/>
  <c r="J44" i="6" s="1"/>
  <c r="J45" i="6" s="1"/>
  <c r="J46" i="6" s="1"/>
  <c r="J47" i="6" s="1"/>
  <c r="J48" i="6" s="1"/>
  <c r="J49" i="6" s="1"/>
  <c r="J50" i="6" s="1"/>
  <c r="J51" i="6" s="1"/>
  <c r="J52" i="6" s="1"/>
  <c r="J53" i="6" s="1"/>
  <c r="J54" i="6" s="1"/>
  <c r="J55" i="6" s="1"/>
  <c r="J56" i="6" s="1"/>
  <c r="J57" i="6" s="1"/>
  <c r="J58" i="6" s="1"/>
  <c r="J59" i="6" s="1"/>
  <c r="J60" i="6" s="1"/>
  <c r="J61" i="6" s="1"/>
  <c r="J62" i="6" s="1"/>
  <c r="J63" i="6" s="1"/>
  <c r="J64" i="6" s="1"/>
  <c r="J5" i="6"/>
  <c r="J6" i="2"/>
  <c r="J7" i="2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5" i="2"/>
  <c r="N79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4" i="5"/>
  <c r="K5" i="5"/>
  <c r="L5" i="5"/>
  <c r="M5" i="5"/>
  <c r="K6" i="5"/>
  <c r="L6" i="5"/>
  <c r="M6" i="5"/>
  <c r="K7" i="5"/>
  <c r="L7" i="5"/>
  <c r="M7" i="5"/>
  <c r="K8" i="5"/>
  <c r="L8" i="5"/>
  <c r="M8" i="5"/>
  <c r="K9" i="5"/>
  <c r="L9" i="5"/>
  <c r="M9" i="5"/>
  <c r="K10" i="5"/>
  <c r="L10" i="5"/>
  <c r="M10" i="5"/>
  <c r="K11" i="5"/>
  <c r="L11" i="5"/>
  <c r="M11" i="5"/>
  <c r="K12" i="5"/>
  <c r="L12" i="5"/>
  <c r="M12" i="5"/>
  <c r="K13" i="5"/>
  <c r="L13" i="5"/>
  <c r="M13" i="5"/>
  <c r="K14" i="5"/>
  <c r="L14" i="5"/>
  <c r="M14" i="5"/>
  <c r="K15" i="5"/>
  <c r="L15" i="5"/>
  <c r="M15" i="5"/>
  <c r="K16" i="5"/>
  <c r="L16" i="5"/>
  <c r="M16" i="5"/>
  <c r="K17" i="5"/>
  <c r="L17" i="5"/>
  <c r="M17" i="5"/>
  <c r="K18" i="5"/>
  <c r="L18" i="5"/>
  <c r="M18" i="5"/>
  <c r="K19" i="5"/>
  <c r="L19" i="5"/>
  <c r="M19" i="5"/>
  <c r="K20" i="5"/>
  <c r="L20" i="5"/>
  <c r="M20" i="5"/>
  <c r="K21" i="5"/>
  <c r="L21" i="5"/>
  <c r="M21" i="5"/>
  <c r="K22" i="5"/>
  <c r="L22" i="5"/>
  <c r="M22" i="5"/>
  <c r="K23" i="5"/>
  <c r="L23" i="5"/>
  <c r="M23" i="5"/>
  <c r="K24" i="5"/>
  <c r="L24" i="5"/>
  <c r="M24" i="5"/>
  <c r="K25" i="5"/>
  <c r="L25" i="5"/>
  <c r="M25" i="5"/>
  <c r="K26" i="5"/>
  <c r="L26" i="5"/>
  <c r="M26" i="5"/>
  <c r="K27" i="5"/>
  <c r="L27" i="5"/>
  <c r="M27" i="5"/>
  <c r="K28" i="5"/>
  <c r="L28" i="5"/>
  <c r="M28" i="5"/>
  <c r="K29" i="5"/>
  <c r="L29" i="5"/>
  <c r="M29" i="5"/>
  <c r="K30" i="5"/>
  <c r="L30" i="5"/>
  <c r="M30" i="5"/>
  <c r="K31" i="5"/>
  <c r="L31" i="5"/>
  <c r="M31" i="5"/>
  <c r="K32" i="5"/>
  <c r="L32" i="5"/>
  <c r="M32" i="5"/>
  <c r="K33" i="5"/>
  <c r="L33" i="5"/>
  <c r="M33" i="5"/>
  <c r="K34" i="5"/>
  <c r="L34" i="5"/>
  <c r="M34" i="5"/>
  <c r="K35" i="5"/>
  <c r="L35" i="5"/>
  <c r="M35" i="5"/>
  <c r="K36" i="5"/>
  <c r="L36" i="5"/>
  <c r="M36" i="5"/>
  <c r="K37" i="5"/>
  <c r="L37" i="5"/>
  <c r="M37" i="5"/>
  <c r="K38" i="5"/>
  <c r="L38" i="5"/>
  <c r="M38" i="5"/>
  <c r="K39" i="5"/>
  <c r="L39" i="5"/>
  <c r="M39" i="5"/>
  <c r="K40" i="5"/>
  <c r="L40" i="5"/>
  <c r="M40" i="5"/>
  <c r="K41" i="5"/>
  <c r="L41" i="5"/>
  <c r="M41" i="5"/>
  <c r="K42" i="5"/>
  <c r="L42" i="5"/>
  <c r="M42" i="5"/>
  <c r="K43" i="5"/>
  <c r="L43" i="5"/>
  <c r="M43" i="5"/>
  <c r="K44" i="5"/>
  <c r="L44" i="5"/>
  <c r="M44" i="5"/>
  <c r="K45" i="5"/>
  <c r="L45" i="5"/>
  <c r="M45" i="5"/>
  <c r="K46" i="5"/>
  <c r="L46" i="5"/>
  <c r="M46" i="5"/>
  <c r="K47" i="5"/>
  <c r="L47" i="5"/>
  <c r="M47" i="5"/>
  <c r="K48" i="5"/>
  <c r="L48" i="5"/>
  <c r="M48" i="5"/>
  <c r="K49" i="5"/>
  <c r="L49" i="5"/>
  <c r="M49" i="5"/>
  <c r="K50" i="5"/>
  <c r="L50" i="5"/>
  <c r="M50" i="5"/>
  <c r="K51" i="5"/>
  <c r="L51" i="5"/>
  <c r="M51" i="5"/>
  <c r="K52" i="5"/>
  <c r="L52" i="5"/>
  <c r="M52" i="5"/>
  <c r="K53" i="5"/>
  <c r="L53" i="5"/>
  <c r="M53" i="5"/>
  <c r="K54" i="5"/>
  <c r="L54" i="5"/>
  <c r="M54" i="5"/>
  <c r="K55" i="5"/>
  <c r="L55" i="5"/>
  <c r="M55" i="5"/>
  <c r="K56" i="5"/>
  <c r="L56" i="5"/>
  <c r="M56" i="5"/>
  <c r="K57" i="5"/>
  <c r="L57" i="5"/>
  <c r="M57" i="5"/>
  <c r="K58" i="5"/>
  <c r="L58" i="5"/>
  <c r="M58" i="5"/>
  <c r="K59" i="5"/>
  <c r="L59" i="5"/>
  <c r="M59" i="5"/>
  <c r="K60" i="5"/>
  <c r="L60" i="5"/>
  <c r="M60" i="5"/>
  <c r="K61" i="5"/>
  <c r="L61" i="5"/>
  <c r="M61" i="5"/>
  <c r="K62" i="5"/>
  <c r="L62" i="5"/>
  <c r="M62" i="5"/>
  <c r="K63" i="5"/>
  <c r="L63" i="5"/>
  <c r="M63" i="5"/>
  <c r="K64" i="5"/>
  <c r="L64" i="5"/>
  <c r="M64" i="5"/>
  <c r="K65" i="5"/>
  <c r="L65" i="5"/>
  <c r="M65" i="5"/>
  <c r="K66" i="5"/>
  <c r="L66" i="5"/>
  <c r="M66" i="5"/>
  <c r="K67" i="5"/>
  <c r="L67" i="5"/>
  <c r="M67" i="5"/>
  <c r="K68" i="5"/>
  <c r="L68" i="5"/>
  <c r="M68" i="5"/>
  <c r="K69" i="5"/>
  <c r="L69" i="5"/>
  <c r="M69" i="5"/>
  <c r="K70" i="5"/>
  <c r="L70" i="5"/>
  <c r="M70" i="5"/>
  <c r="K71" i="5"/>
  <c r="L71" i="5"/>
  <c r="M71" i="5"/>
  <c r="K72" i="5"/>
  <c r="L72" i="5"/>
  <c r="M72" i="5"/>
  <c r="K73" i="5"/>
  <c r="L73" i="5"/>
  <c r="M73" i="5"/>
  <c r="K74" i="5"/>
  <c r="L74" i="5"/>
  <c r="M74" i="5"/>
  <c r="K75" i="5"/>
  <c r="L75" i="5"/>
  <c r="M75" i="5"/>
  <c r="K76" i="5"/>
  <c r="L76" i="5"/>
  <c r="M76" i="5"/>
  <c r="K77" i="5"/>
  <c r="L77" i="5"/>
  <c r="M77" i="5"/>
  <c r="K78" i="5"/>
  <c r="L78" i="5"/>
  <c r="M78" i="5"/>
  <c r="K79" i="5"/>
  <c r="L79" i="5"/>
  <c r="M79" i="5"/>
  <c r="L4" i="5"/>
  <c r="M4" i="5"/>
  <c r="K4" i="5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4" i="4"/>
  <c r="K5" i="4"/>
  <c r="L5" i="4"/>
  <c r="M5" i="4"/>
  <c r="K6" i="4"/>
  <c r="L6" i="4"/>
  <c r="M6" i="4"/>
  <c r="K7" i="4"/>
  <c r="L7" i="4"/>
  <c r="M7" i="4"/>
  <c r="K8" i="4"/>
  <c r="L8" i="4"/>
  <c r="M8" i="4"/>
  <c r="K9" i="4"/>
  <c r="L9" i="4"/>
  <c r="M9" i="4"/>
  <c r="K10" i="4"/>
  <c r="L10" i="4"/>
  <c r="M10" i="4"/>
  <c r="K11" i="4"/>
  <c r="L11" i="4"/>
  <c r="M11" i="4"/>
  <c r="K12" i="4"/>
  <c r="L12" i="4"/>
  <c r="M12" i="4"/>
  <c r="K13" i="4"/>
  <c r="L13" i="4"/>
  <c r="M13" i="4"/>
  <c r="K14" i="4"/>
  <c r="L14" i="4"/>
  <c r="M14" i="4"/>
  <c r="K15" i="4"/>
  <c r="L15" i="4"/>
  <c r="M15" i="4"/>
  <c r="K16" i="4"/>
  <c r="L16" i="4"/>
  <c r="M16" i="4"/>
  <c r="K17" i="4"/>
  <c r="L17" i="4"/>
  <c r="M17" i="4"/>
  <c r="K18" i="4"/>
  <c r="L18" i="4"/>
  <c r="M18" i="4"/>
  <c r="K19" i="4"/>
  <c r="L19" i="4"/>
  <c r="M19" i="4"/>
  <c r="K20" i="4"/>
  <c r="L20" i="4"/>
  <c r="M20" i="4"/>
  <c r="K21" i="4"/>
  <c r="L21" i="4"/>
  <c r="M21" i="4"/>
  <c r="K22" i="4"/>
  <c r="L22" i="4"/>
  <c r="M22" i="4"/>
  <c r="K23" i="4"/>
  <c r="L23" i="4"/>
  <c r="M23" i="4"/>
  <c r="K24" i="4"/>
  <c r="L24" i="4"/>
  <c r="M24" i="4"/>
  <c r="K25" i="4"/>
  <c r="L25" i="4"/>
  <c r="M25" i="4"/>
  <c r="K26" i="4"/>
  <c r="L26" i="4"/>
  <c r="M26" i="4"/>
  <c r="K27" i="4"/>
  <c r="L27" i="4"/>
  <c r="M27" i="4"/>
  <c r="K28" i="4"/>
  <c r="L28" i="4"/>
  <c r="M28" i="4"/>
  <c r="K29" i="4"/>
  <c r="L29" i="4"/>
  <c r="M29" i="4"/>
  <c r="K30" i="4"/>
  <c r="L30" i="4"/>
  <c r="M30" i="4"/>
  <c r="K31" i="4"/>
  <c r="L31" i="4"/>
  <c r="M31" i="4"/>
  <c r="K32" i="4"/>
  <c r="L32" i="4"/>
  <c r="M32" i="4"/>
  <c r="K33" i="4"/>
  <c r="L33" i="4"/>
  <c r="M33" i="4"/>
  <c r="K34" i="4"/>
  <c r="L34" i="4"/>
  <c r="M34" i="4"/>
  <c r="K35" i="4"/>
  <c r="L35" i="4"/>
  <c r="M35" i="4"/>
  <c r="K36" i="4"/>
  <c r="L36" i="4"/>
  <c r="M36" i="4"/>
  <c r="K37" i="4"/>
  <c r="L37" i="4"/>
  <c r="M37" i="4"/>
  <c r="K38" i="4"/>
  <c r="L38" i="4"/>
  <c r="M38" i="4"/>
  <c r="K39" i="4"/>
  <c r="L39" i="4"/>
  <c r="M39" i="4"/>
  <c r="K40" i="4"/>
  <c r="L40" i="4"/>
  <c r="M40" i="4"/>
  <c r="K41" i="4"/>
  <c r="L41" i="4"/>
  <c r="M41" i="4"/>
  <c r="K42" i="4"/>
  <c r="L42" i="4"/>
  <c r="M42" i="4"/>
  <c r="K43" i="4"/>
  <c r="L43" i="4"/>
  <c r="M43" i="4"/>
  <c r="K44" i="4"/>
  <c r="L44" i="4"/>
  <c r="M44" i="4"/>
  <c r="K45" i="4"/>
  <c r="L45" i="4"/>
  <c r="M45" i="4"/>
  <c r="K46" i="4"/>
  <c r="L46" i="4"/>
  <c r="M46" i="4"/>
  <c r="K47" i="4"/>
  <c r="L47" i="4"/>
  <c r="M47" i="4"/>
  <c r="K48" i="4"/>
  <c r="L48" i="4"/>
  <c r="M48" i="4"/>
  <c r="K49" i="4"/>
  <c r="L49" i="4"/>
  <c r="M49" i="4"/>
  <c r="K50" i="4"/>
  <c r="L50" i="4"/>
  <c r="M50" i="4"/>
  <c r="K51" i="4"/>
  <c r="L51" i="4"/>
  <c r="M51" i="4"/>
  <c r="K52" i="4"/>
  <c r="L52" i="4"/>
  <c r="M52" i="4"/>
  <c r="K53" i="4"/>
  <c r="L53" i="4"/>
  <c r="M53" i="4"/>
  <c r="K54" i="4"/>
  <c r="L54" i="4"/>
  <c r="M54" i="4"/>
  <c r="K55" i="4"/>
  <c r="L55" i="4"/>
  <c r="M55" i="4"/>
  <c r="K56" i="4"/>
  <c r="L56" i="4"/>
  <c r="M56" i="4"/>
  <c r="K57" i="4"/>
  <c r="L57" i="4"/>
  <c r="M57" i="4"/>
  <c r="K58" i="4"/>
  <c r="L58" i="4"/>
  <c r="M58" i="4"/>
  <c r="K59" i="4"/>
  <c r="L59" i="4"/>
  <c r="M59" i="4"/>
  <c r="K60" i="4"/>
  <c r="L60" i="4"/>
  <c r="M60" i="4"/>
  <c r="K61" i="4"/>
  <c r="L61" i="4"/>
  <c r="M61" i="4"/>
  <c r="K62" i="4"/>
  <c r="L62" i="4"/>
  <c r="M62" i="4"/>
  <c r="K63" i="4"/>
  <c r="L63" i="4"/>
  <c r="M63" i="4"/>
  <c r="K64" i="4"/>
  <c r="L64" i="4"/>
  <c r="M64" i="4"/>
  <c r="L4" i="4"/>
  <c r="M4" i="4"/>
  <c r="K4" i="4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4" i="3"/>
  <c r="K5" i="3"/>
  <c r="L5" i="3"/>
  <c r="M5" i="3"/>
  <c r="K6" i="3"/>
  <c r="L6" i="3"/>
  <c r="M6" i="3"/>
  <c r="K7" i="3"/>
  <c r="L7" i="3"/>
  <c r="M7" i="3"/>
  <c r="K8" i="3"/>
  <c r="L8" i="3"/>
  <c r="M8" i="3"/>
  <c r="K9" i="3"/>
  <c r="L9" i="3"/>
  <c r="M9" i="3"/>
  <c r="K10" i="3"/>
  <c r="L10" i="3"/>
  <c r="M10" i="3"/>
  <c r="K11" i="3"/>
  <c r="L11" i="3"/>
  <c r="M11" i="3"/>
  <c r="K12" i="3"/>
  <c r="L12" i="3"/>
  <c r="M12" i="3"/>
  <c r="K13" i="3"/>
  <c r="L13" i="3"/>
  <c r="M13" i="3"/>
  <c r="K14" i="3"/>
  <c r="L14" i="3"/>
  <c r="M14" i="3"/>
  <c r="K15" i="3"/>
  <c r="L15" i="3"/>
  <c r="M15" i="3"/>
  <c r="K16" i="3"/>
  <c r="L16" i="3"/>
  <c r="M16" i="3"/>
  <c r="K17" i="3"/>
  <c r="L17" i="3"/>
  <c r="M17" i="3"/>
  <c r="K18" i="3"/>
  <c r="L18" i="3"/>
  <c r="M18" i="3"/>
  <c r="K19" i="3"/>
  <c r="L19" i="3"/>
  <c r="M19" i="3"/>
  <c r="K20" i="3"/>
  <c r="L20" i="3"/>
  <c r="M20" i="3"/>
  <c r="K21" i="3"/>
  <c r="L21" i="3"/>
  <c r="M21" i="3"/>
  <c r="K22" i="3"/>
  <c r="L22" i="3"/>
  <c r="M22" i="3"/>
  <c r="K23" i="3"/>
  <c r="L23" i="3"/>
  <c r="M23" i="3"/>
  <c r="K24" i="3"/>
  <c r="L24" i="3"/>
  <c r="M24" i="3"/>
  <c r="K25" i="3"/>
  <c r="L25" i="3"/>
  <c r="M25" i="3"/>
  <c r="K26" i="3"/>
  <c r="L26" i="3"/>
  <c r="M26" i="3"/>
  <c r="K27" i="3"/>
  <c r="L27" i="3"/>
  <c r="M27" i="3"/>
  <c r="K28" i="3"/>
  <c r="L28" i="3"/>
  <c r="M28" i="3"/>
  <c r="K29" i="3"/>
  <c r="L29" i="3"/>
  <c r="M29" i="3"/>
  <c r="K30" i="3"/>
  <c r="L30" i="3"/>
  <c r="M30" i="3"/>
  <c r="K31" i="3"/>
  <c r="L31" i="3"/>
  <c r="M31" i="3"/>
  <c r="K32" i="3"/>
  <c r="L32" i="3"/>
  <c r="M32" i="3"/>
  <c r="K33" i="3"/>
  <c r="L33" i="3"/>
  <c r="M33" i="3"/>
  <c r="K34" i="3"/>
  <c r="L34" i="3"/>
  <c r="M34" i="3"/>
  <c r="K35" i="3"/>
  <c r="L35" i="3"/>
  <c r="M35" i="3"/>
  <c r="K36" i="3"/>
  <c r="L36" i="3"/>
  <c r="M36" i="3"/>
  <c r="K37" i="3"/>
  <c r="L37" i="3"/>
  <c r="M37" i="3"/>
  <c r="K38" i="3"/>
  <c r="L38" i="3"/>
  <c r="M38" i="3"/>
  <c r="K39" i="3"/>
  <c r="L39" i="3"/>
  <c r="M39" i="3"/>
  <c r="K40" i="3"/>
  <c r="L40" i="3"/>
  <c r="M40" i="3"/>
  <c r="K41" i="3"/>
  <c r="L41" i="3"/>
  <c r="M41" i="3"/>
  <c r="K42" i="3"/>
  <c r="L42" i="3"/>
  <c r="M42" i="3"/>
  <c r="K43" i="3"/>
  <c r="L43" i="3"/>
  <c r="M43" i="3"/>
  <c r="K44" i="3"/>
  <c r="L44" i="3"/>
  <c r="M44" i="3"/>
  <c r="K45" i="3"/>
  <c r="L45" i="3"/>
  <c r="M45" i="3"/>
  <c r="K46" i="3"/>
  <c r="L46" i="3"/>
  <c r="M46" i="3"/>
  <c r="K47" i="3"/>
  <c r="L47" i="3"/>
  <c r="M47" i="3"/>
  <c r="K48" i="3"/>
  <c r="L48" i="3"/>
  <c r="M48" i="3"/>
  <c r="K49" i="3"/>
  <c r="L49" i="3"/>
  <c r="M49" i="3"/>
  <c r="K50" i="3"/>
  <c r="L50" i="3"/>
  <c r="M50" i="3"/>
  <c r="K51" i="3"/>
  <c r="L51" i="3"/>
  <c r="M51" i="3"/>
  <c r="K52" i="3"/>
  <c r="L52" i="3"/>
  <c r="M52" i="3"/>
  <c r="K53" i="3"/>
  <c r="L53" i="3"/>
  <c r="M53" i="3"/>
  <c r="K54" i="3"/>
  <c r="L54" i="3"/>
  <c r="M54" i="3"/>
  <c r="K55" i="3"/>
  <c r="L55" i="3"/>
  <c r="M55" i="3"/>
  <c r="K56" i="3"/>
  <c r="L56" i="3"/>
  <c r="M56" i="3"/>
  <c r="K57" i="3"/>
  <c r="L57" i="3"/>
  <c r="M57" i="3"/>
  <c r="K58" i="3"/>
  <c r="L58" i="3"/>
  <c r="M58" i="3"/>
  <c r="K59" i="3"/>
  <c r="L59" i="3"/>
  <c r="M59" i="3"/>
  <c r="K60" i="3"/>
  <c r="L60" i="3"/>
  <c r="M60" i="3"/>
  <c r="K61" i="3"/>
  <c r="L61" i="3"/>
  <c r="M61" i="3"/>
  <c r="K62" i="3"/>
  <c r="L62" i="3"/>
  <c r="M62" i="3"/>
  <c r="K63" i="3"/>
  <c r="L63" i="3"/>
  <c r="M63" i="3"/>
  <c r="K64" i="3"/>
  <c r="L64" i="3"/>
  <c r="M64" i="3"/>
  <c r="K65" i="3"/>
  <c r="L65" i="3"/>
  <c r="M65" i="3"/>
  <c r="K66" i="3"/>
  <c r="L66" i="3"/>
  <c r="M66" i="3"/>
  <c r="K67" i="3"/>
  <c r="L67" i="3"/>
  <c r="M67" i="3"/>
  <c r="K68" i="3"/>
  <c r="L68" i="3"/>
  <c r="M68" i="3"/>
  <c r="K69" i="3"/>
  <c r="L69" i="3"/>
  <c r="M69" i="3"/>
  <c r="K70" i="3"/>
  <c r="L70" i="3"/>
  <c r="M70" i="3"/>
  <c r="K71" i="3"/>
  <c r="L71" i="3"/>
  <c r="M71" i="3"/>
  <c r="K72" i="3"/>
  <c r="L72" i="3"/>
  <c r="M72" i="3"/>
  <c r="K73" i="3"/>
  <c r="L73" i="3"/>
  <c r="M73" i="3"/>
  <c r="K74" i="3"/>
  <c r="L74" i="3"/>
  <c r="M74" i="3"/>
  <c r="K75" i="3"/>
  <c r="L75" i="3"/>
  <c r="M75" i="3"/>
  <c r="K76" i="3"/>
  <c r="L76" i="3"/>
  <c r="M76" i="3"/>
  <c r="K77" i="3"/>
  <c r="L77" i="3"/>
  <c r="M77" i="3"/>
  <c r="K78" i="3"/>
  <c r="L78" i="3"/>
  <c r="M78" i="3"/>
  <c r="K79" i="3"/>
  <c r="L79" i="3"/>
  <c r="M79" i="3"/>
  <c r="L4" i="3"/>
  <c r="M4" i="3"/>
  <c r="K4" i="3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4" i="2"/>
  <c r="K5" i="2"/>
  <c r="L5" i="2"/>
  <c r="M5" i="2"/>
  <c r="K6" i="2"/>
  <c r="L6" i="2"/>
  <c r="M6" i="2"/>
  <c r="K7" i="2"/>
  <c r="L7" i="2"/>
  <c r="M7" i="2"/>
  <c r="K8" i="2"/>
  <c r="L8" i="2"/>
  <c r="M8" i="2"/>
  <c r="K9" i="2"/>
  <c r="L9" i="2"/>
  <c r="M9" i="2"/>
  <c r="K10" i="2"/>
  <c r="L10" i="2"/>
  <c r="M10" i="2"/>
  <c r="K11" i="2"/>
  <c r="L11" i="2"/>
  <c r="M11" i="2"/>
  <c r="K12" i="2"/>
  <c r="L12" i="2"/>
  <c r="M12" i="2"/>
  <c r="K13" i="2"/>
  <c r="L13" i="2"/>
  <c r="M13" i="2"/>
  <c r="K14" i="2"/>
  <c r="L14" i="2"/>
  <c r="M14" i="2"/>
  <c r="K15" i="2"/>
  <c r="L15" i="2"/>
  <c r="M15" i="2"/>
  <c r="K16" i="2"/>
  <c r="L16" i="2"/>
  <c r="M16" i="2"/>
  <c r="K17" i="2"/>
  <c r="L17" i="2"/>
  <c r="M17" i="2"/>
  <c r="K18" i="2"/>
  <c r="L18" i="2"/>
  <c r="M18" i="2"/>
  <c r="K19" i="2"/>
  <c r="L19" i="2"/>
  <c r="M19" i="2"/>
  <c r="K20" i="2"/>
  <c r="L20" i="2"/>
  <c r="M20" i="2"/>
  <c r="K21" i="2"/>
  <c r="L21" i="2"/>
  <c r="M21" i="2"/>
  <c r="K22" i="2"/>
  <c r="L22" i="2"/>
  <c r="M22" i="2"/>
  <c r="K23" i="2"/>
  <c r="L23" i="2"/>
  <c r="M23" i="2"/>
  <c r="K24" i="2"/>
  <c r="L24" i="2"/>
  <c r="M24" i="2"/>
  <c r="K25" i="2"/>
  <c r="L25" i="2"/>
  <c r="M25" i="2"/>
  <c r="K26" i="2"/>
  <c r="L26" i="2"/>
  <c r="M26" i="2"/>
  <c r="K27" i="2"/>
  <c r="L27" i="2"/>
  <c r="M27" i="2"/>
  <c r="K28" i="2"/>
  <c r="L28" i="2"/>
  <c r="M28" i="2"/>
  <c r="K29" i="2"/>
  <c r="L29" i="2"/>
  <c r="M29" i="2"/>
  <c r="K30" i="2"/>
  <c r="L30" i="2"/>
  <c r="M30" i="2"/>
  <c r="K31" i="2"/>
  <c r="L31" i="2"/>
  <c r="M31" i="2"/>
  <c r="K32" i="2"/>
  <c r="L32" i="2"/>
  <c r="M32" i="2"/>
  <c r="K33" i="2"/>
  <c r="L33" i="2"/>
  <c r="M33" i="2"/>
  <c r="K34" i="2"/>
  <c r="L34" i="2"/>
  <c r="M34" i="2"/>
  <c r="K35" i="2"/>
  <c r="L35" i="2"/>
  <c r="M35" i="2"/>
  <c r="K36" i="2"/>
  <c r="L36" i="2"/>
  <c r="M36" i="2"/>
  <c r="K37" i="2"/>
  <c r="L37" i="2"/>
  <c r="M37" i="2"/>
  <c r="K38" i="2"/>
  <c r="L38" i="2"/>
  <c r="M38" i="2"/>
  <c r="K39" i="2"/>
  <c r="L39" i="2"/>
  <c r="M39" i="2"/>
  <c r="K40" i="2"/>
  <c r="L40" i="2"/>
  <c r="M40" i="2"/>
  <c r="K41" i="2"/>
  <c r="L41" i="2"/>
  <c r="M41" i="2"/>
  <c r="K42" i="2"/>
  <c r="L42" i="2"/>
  <c r="M42" i="2"/>
  <c r="K43" i="2"/>
  <c r="L43" i="2"/>
  <c r="M43" i="2"/>
  <c r="K44" i="2"/>
  <c r="L44" i="2"/>
  <c r="M44" i="2"/>
  <c r="K45" i="2"/>
  <c r="L45" i="2"/>
  <c r="M45" i="2"/>
  <c r="K46" i="2"/>
  <c r="L46" i="2"/>
  <c r="M46" i="2"/>
  <c r="K47" i="2"/>
  <c r="L47" i="2"/>
  <c r="M47" i="2"/>
  <c r="K48" i="2"/>
  <c r="L48" i="2"/>
  <c r="M48" i="2"/>
  <c r="K49" i="2"/>
  <c r="L49" i="2"/>
  <c r="M49" i="2"/>
  <c r="K50" i="2"/>
  <c r="L50" i="2"/>
  <c r="M50" i="2"/>
  <c r="K51" i="2"/>
  <c r="L51" i="2"/>
  <c r="M51" i="2"/>
  <c r="K52" i="2"/>
  <c r="L52" i="2"/>
  <c r="M52" i="2"/>
  <c r="K53" i="2"/>
  <c r="L53" i="2"/>
  <c r="M53" i="2"/>
  <c r="K54" i="2"/>
  <c r="L54" i="2"/>
  <c r="M54" i="2"/>
  <c r="K55" i="2"/>
  <c r="L55" i="2"/>
  <c r="M55" i="2"/>
  <c r="K56" i="2"/>
  <c r="L56" i="2"/>
  <c r="M56" i="2"/>
  <c r="K57" i="2"/>
  <c r="L57" i="2"/>
  <c r="M57" i="2"/>
  <c r="K58" i="2"/>
  <c r="L58" i="2"/>
  <c r="M58" i="2"/>
  <c r="K59" i="2"/>
  <c r="L59" i="2"/>
  <c r="M59" i="2"/>
  <c r="K60" i="2"/>
  <c r="L60" i="2"/>
  <c r="M60" i="2"/>
  <c r="K61" i="2"/>
  <c r="L61" i="2"/>
  <c r="M61" i="2"/>
  <c r="K62" i="2"/>
  <c r="L62" i="2"/>
  <c r="M62" i="2"/>
  <c r="K63" i="2"/>
  <c r="L63" i="2"/>
  <c r="M63" i="2"/>
  <c r="K64" i="2"/>
  <c r="L64" i="2"/>
  <c r="M64" i="2"/>
  <c r="L4" i="2"/>
  <c r="M4" i="2"/>
  <c r="K4" i="2"/>
  <c r="AL43" i="17" l="1"/>
  <c r="P5" i="1"/>
  <c r="Q5" i="1"/>
  <c r="P6" i="1"/>
  <c r="Q6" i="1"/>
  <c r="P7" i="1"/>
  <c r="Q7" i="1"/>
  <c r="P8" i="1"/>
  <c r="Q8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P17" i="1"/>
  <c r="Q17" i="1"/>
  <c r="P18" i="1"/>
  <c r="Q18" i="1"/>
  <c r="P19" i="1"/>
  <c r="Q19" i="1"/>
  <c r="P20" i="1"/>
  <c r="Q20" i="1"/>
  <c r="P21" i="1"/>
  <c r="Q21" i="1"/>
  <c r="P22" i="1"/>
  <c r="Q22" i="1"/>
  <c r="P23" i="1"/>
  <c r="Q23" i="1"/>
  <c r="P24" i="1"/>
  <c r="Q24" i="1"/>
  <c r="P25" i="1"/>
  <c r="Q25" i="1"/>
  <c r="P26" i="1"/>
  <c r="Q26" i="1"/>
  <c r="P27" i="1"/>
  <c r="Q27" i="1"/>
  <c r="P28" i="1"/>
  <c r="Q28" i="1"/>
  <c r="P29" i="1"/>
  <c r="Q29" i="1"/>
  <c r="P30" i="1"/>
  <c r="Q30" i="1"/>
  <c r="P31" i="1"/>
  <c r="Q31" i="1"/>
  <c r="P32" i="1"/>
  <c r="Q32" i="1"/>
  <c r="P33" i="1"/>
  <c r="Q33" i="1"/>
  <c r="P34" i="1"/>
  <c r="Q34" i="1"/>
  <c r="P35" i="1"/>
  <c r="Q35" i="1"/>
  <c r="P36" i="1"/>
  <c r="Q36" i="1"/>
  <c r="P37" i="1"/>
  <c r="Q37" i="1"/>
  <c r="P38" i="1"/>
  <c r="Q38" i="1"/>
  <c r="P39" i="1"/>
  <c r="Q39" i="1"/>
  <c r="P40" i="1"/>
  <c r="Q40" i="1"/>
  <c r="P41" i="1"/>
  <c r="Q41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P50" i="1"/>
  <c r="Q50" i="1"/>
  <c r="P51" i="1"/>
  <c r="Q51" i="1"/>
  <c r="P52" i="1"/>
  <c r="Q52" i="1"/>
  <c r="P53" i="1"/>
  <c r="Q53" i="1"/>
  <c r="P54" i="1"/>
  <c r="Q54" i="1"/>
  <c r="P55" i="1"/>
  <c r="Q55" i="1"/>
  <c r="P56" i="1"/>
  <c r="Q56" i="1"/>
  <c r="P57" i="1"/>
  <c r="Q57" i="1"/>
  <c r="P58" i="1"/>
  <c r="Q58" i="1"/>
  <c r="P59" i="1"/>
  <c r="Q59" i="1"/>
  <c r="P60" i="1"/>
  <c r="Q60" i="1"/>
  <c r="P61" i="1"/>
  <c r="Q61" i="1"/>
  <c r="P62" i="1"/>
  <c r="Q62" i="1"/>
  <c r="P63" i="1"/>
  <c r="Q63" i="1"/>
  <c r="P64" i="1"/>
  <c r="Q64" i="1"/>
  <c r="Q4" i="1"/>
  <c r="O6" i="1"/>
  <c r="N6" i="1"/>
  <c r="O7" i="1"/>
  <c r="N7" i="1"/>
  <c r="N9" i="1"/>
  <c r="O11" i="1"/>
  <c r="N11" i="1"/>
  <c r="N12" i="1"/>
  <c r="N14" i="1"/>
  <c r="N15" i="1"/>
  <c r="N16" i="1"/>
  <c r="O17" i="1"/>
  <c r="N20" i="1"/>
  <c r="N22" i="1"/>
  <c r="N23" i="1"/>
  <c r="O25" i="1"/>
  <c r="O27" i="1"/>
  <c r="N28" i="1"/>
  <c r="N30" i="1"/>
  <c r="N31" i="1"/>
  <c r="N32" i="1"/>
  <c r="O33" i="1"/>
  <c r="N33" i="1"/>
  <c r="N35" i="1"/>
  <c r="N36" i="1"/>
  <c r="O38" i="1"/>
  <c r="N38" i="1"/>
  <c r="N39" i="1"/>
  <c r="O41" i="1"/>
  <c r="N42" i="1"/>
  <c r="N46" i="1"/>
  <c r="O47" i="1"/>
  <c r="N47" i="1"/>
  <c r="O49" i="1"/>
  <c r="N49" i="1"/>
  <c r="N51" i="1"/>
  <c r="N52" i="1"/>
  <c r="N54" i="1"/>
  <c r="N55" i="1"/>
  <c r="N56" i="1"/>
  <c r="O57" i="1"/>
  <c r="N58" i="1"/>
  <c r="N60" i="1"/>
  <c r="N62" i="1"/>
  <c r="N63" i="1"/>
  <c r="N4" i="1"/>
  <c r="O4" i="1"/>
  <c r="N5" i="1"/>
  <c r="O8" i="1"/>
  <c r="N8" i="1"/>
  <c r="O9" i="1"/>
  <c r="N10" i="1"/>
  <c r="N13" i="1"/>
  <c r="O16" i="1"/>
  <c r="N17" i="1"/>
  <c r="N18" i="1"/>
  <c r="N19" i="1"/>
  <c r="O19" i="1"/>
  <c r="N21" i="1"/>
  <c r="N24" i="1"/>
  <c r="O24" i="1"/>
  <c r="N25" i="1"/>
  <c r="N26" i="1"/>
  <c r="N27" i="1"/>
  <c r="N29" i="1"/>
  <c r="O32" i="1"/>
  <c r="N34" i="1"/>
  <c r="O35" i="1"/>
  <c r="N37" i="1"/>
  <c r="N40" i="1"/>
  <c r="O40" i="1"/>
  <c r="N41" i="1"/>
  <c r="N43" i="1"/>
  <c r="N44" i="1"/>
  <c r="N45" i="1"/>
  <c r="O48" i="1"/>
  <c r="N48" i="1"/>
  <c r="N50" i="1"/>
  <c r="O51" i="1"/>
  <c r="N53" i="1"/>
  <c r="O56" i="1"/>
  <c r="N57" i="1"/>
  <c r="N59" i="1"/>
  <c r="N61" i="1"/>
  <c r="O64" i="1"/>
  <c r="N64" i="1"/>
  <c r="AL44" i="17" l="1"/>
  <c r="AP34" i="17"/>
  <c r="O63" i="1"/>
  <c r="O58" i="1"/>
  <c r="O42" i="1"/>
  <c r="O39" i="1"/>
  <c r="O34" i="1"/>
  <c r="O26" i="1"/>
  <c r="O18" i="1"/>
  <c r="O10" i="1"/>
  <c r="O62" i="1"/>
  <c r="O59" i="1"/>
  <c r="O46" i="1"/>
  <c r="O43" i="1"/>
  <c r="O50" i="1"/>
  <c r="O55" i="1"/>
  <c r="O29" i="1"/>
  <c r="O28" i="1"/>
  <c r="O31" i="1"/>
  <c r="O23" i="1"/>
  <c r="O13" i="1"/>
  <c r="O12" i="1"/>
  <c r="O61" i="1"/>
  <c r="O60" i="1"/>
  <c r="O15" i="1"/>
  <c r="O5" i="1"/>
  <c r="O30" i="1"/>
  <c r="O53" i="1"/>
  <c r="O52" i="1"/>
  <c r="O21" i="1"/>
  <c r="O20" i="1"/>
  <c r="O54" i="1"/>
  <c r="O22" i="1"/>
  <c r="O45" i="1"/>
  <c r="O44" i="1"/>
  <c r="O14" i="1"/>
  <c r="O37" i="1"/>
  <c r="O36" i="1"/>
  <c r="AL45" i="17" l="1"/>
  <c r="AL46" i="17" l="1"/>
  <c r="AP35" i="17"/>
  <c r="AL47" i="17" l="1"/>
  <c r="AL48" i="17" l="1"/>
  <c r="AP36" i="17"/>
  <c r="AL49" i="17" l="1"/>
  <c r="AL50" i="17" l="1"/>
  <c r="AP37" i="17"/>
  <c r="AL51" i="17" l="1"/>
  <c r="AL52" i="17" l="1"/>
  <c r="AP38" i="17"/>
  <c r="AL53" i="17" l="1"/>
  <c r="AL54" i="17" l="1"/>
  <c r="AP39" i="17"/>
  <c r="AL55" i="17" l="1"/>
  <c r="AL56" i="17" l="1"/>
  <c r="AP40" i="17"/>
  <c r="AL57" i="17" l="1"/>
  <c r="AL58" i="17" l="1"/>
  <c r="AP41" i="17"/>
  <c r="AL59" i="17" l="1"/>
  <c r="AL60" i="17" l="1"/>
  <c r="AP42" i="17"/>
  <c r="AL61" i="17" l="1"/>
  <c r="AL62" i="17" l="1"/>
  <c r="AP43" i="17"/>
  <c r="AL63" i="17" l="1"/>
  <c r="AL64" i="17" l="1"/>
  <c r="AP44" i="17"/>
  <c r="AL65" i="17" l="1"/>
  <c r="AL66" i="17" l="1"/>
  <c r="AP45" i="17"/>
  <c r="AL67" i="17" l="1"/>
  <c r="AL68" i="17" l="1"/>
  <c r="AP46" i="17"/>
  <c r="AL69" i="17" l="1"/>
  <c r="AL70" i="17" l="1"/>
  <c r="AP47" i="17"/>
  <c r="AL71" i="17" l="1"/>
  <c r="AL72" i="17" l="1"/>
  <c r="AP48" i="17"/>
  <c r="AL73" i="17" l="1"/>
  <c r="AL74" i="17" l="1"/>
  <c r="AP49" i="17"/>
  <c r="AL75" i="17" l="1"/>
  <c r="AL76" i="17" l="1"/>
  <c r="AP50" i="17"/>
  <c r="AL77" i="17" l="1"/>
  <c r="AL78" i="17" l="1"/>
  <c r="AP51" i="17"/>
  <c r="AL79" i="17" l="1"/>
  <c r="AL80" i="17" l="1"/>
  <c r="AP52" i="17"/>
  <c r="AL81" i="17" l="1"/>
  <c r="AL82" i="17" l="1"/>
  <c r="AP53" i="17"/>
  <c r="AL83" i="17" l="1"/>
  <c r="AL84" i="17" l="1"/>
  <c r="AP54" i="17"/>
  <c r="AL85" i="17" l="1"/>
  <c r="AL86" i="17" l="1"/>
  <c r="AP55" i="17"/>
  <c r="AL87" i="17" l="1"/>
  <c r="AL88" i="17" l="1"/>
  <c r="AP56" i="17"/>
  <c r="AL89" i="17" l="1"/>
  <c r="AL90" i="17" l="1"/>
  <c r="AP57" i="17"/>
  <c r="AL91" i="17" l="1"/>
  <c r="AL92" i="17" l="1"/>
  <c r="AP58" i="17"/>
  <c r="AL93" i="17" l="1"/>
  <c r="AL94" i="17" l="1"/>
  <c r="AP59" i="17"/>
  <c r="AL95" i="17" l="1"/>
  <c r="AL96" i="17" l="1"/>
  <c r="AP60" i="17"/>
  <c r="AL97" i="17" l="1"/>
  <c r="AL98" i="17" l="1"/>
  <c r="AP61" i="17"/>
  <c r="AL99" i="17" l="1"/>
  <c r="AL100" i="17" l="1"/>
  <c r="AP62" i="17"/>
  <c r="AL101" i="17" l="1"/>
  <c r="AL102" i="17" l="1"/>
  <c r="AP63" i="17"/>
  <c r="AL103" i="17" l="1"/>
  <c r="AL104" i="17" l="1"/>
  <c r="AP64" i="17"/>
  <c r="AL105" i="17" l="1"/>
  <c r="AL106" i="17" l="1"/>
  <c r="AP65" i="17"/>
  <c r="AL107" i="17" l="1"/>
  <c r="AL108" i="17" l="1"/>
  <c r="AP66" i="17"/>
  <c r="AL109" i="17" l="1"/>
  <c r="AL110" i="17" l="1"/>
  <c r="AP67" i="17"/>
  <c r="AL111" i="17" l="1"/>
  <c r="AL112" i="17" l="1"/>
  <c r="AP68" i="17"/>
  <c r="AL113" i="17" l="1"/>
  <c r="AL114" i="17" l="1"/>
  <c r="AP69" i="17"/>
  <c r="AL115" i="17" l="1"/>
  <c r="AL116" i="17" l="1"/>
  <c r="AP70" i="17"/>
  <c r="AL117" i="17" l="1"/>
  <c r="AL118" i="17" l="1"/>
  <c r="AP71" i="17"/>
  <c r="AL119" i="17" l="1"/>
  <c r="AL120" i="17" l="1"/>
  <c r="AP72" i="17"/>
  <c r="AL121" i="17" l="1"/>
  <c r="AL122" i="17" l="1"/>
  <c r="AP73" i="17"/>
  <c r="AL123" i="17" l="1"/>
  <c r="AL124" i="17" l="1"/>
  <c r="AP74" i="17"/>
  <c r="AL125" i="17" l="1"/>
  <c r="AL126" i="17" l="1"/>
  <c r="AP75" i="17"/>
  <c r="AL127" i="17" l="1"/>
  <c r="AL128" i="17" l="1"/>
  <c r="AP76" i="17"/>
  <c r="AL129" i="17" l="1"/>
  <c r="AL130" i="17" l="1"/>
  <c r="AP77" i="17"/>
  <c r="AL131" i="17" l="1"/>
  <c r="AL132" i="17" l="1"/>
  <c r="AP78" i="17"/>
  <c r="AL133" i="17" l="1"/>
  <c r="AL134" i="17" l="1"/>
  <c r="AP79" i="17"/>
  <c r="AL135" i="17" l="1"/>
  <c r="AL136" i="17" l="1"/>
  <c r="AP80" i="17"/>
  <c r="AL137" i="17" l="1"/>
  <c r="AL138" i="17" l="1"/>
  <c r="AP81" i="17"/>
  <c r="AL139" i="17" l="1"/>
  <c r="AL140" i="17" l="1"/>
  <c r="AP82" i="17"/>
  <c r="AL141" i="17" l="1"/>
  <c r="AL142" i="17" l="1"/>
  <c r="AP83" i="17"/>
  <c r="AL143" i="17" l="1"/>
  <c r="AL144" i="17" l="1"/>
  <c r="AP84" i="17"/>
  <c r="AL145" i="17" l="1"/>
  <c r="AP85" i="17" s="1"/>
</calcChain>
</file>

<file path=xl/sharedStrings.xml><?xml version="1.0" encoding="utf-8"?>
<sst xmlns="http://schemas.openxmlformats.org/spreadsheetml/2006/main" count="14965" uniqueCount="1494">
  <si>
    <t xml:space="preserve">Center: </t>
  </si>
  <si>
    <t>CIRCLE, -0.067, -0.167, 0.03, 1</t>
  </si>
  <si>
    <t xml:space="preserve">Ring: </t>
  </si>
  <si>
    <t>RING, -0.067, -0.167, 0.03, 0.06, 1</t>
  </si>
  <si>
    <t>Names</t>
  </si>
  <si>
    <t>t</t>
  </si>
  <si>
    <t>Energie</t>
  </si>
  <si>
    <t>Druck</t>
  </si>
  <si>
    <t>Temperatur</t>
  </si>
  <si>
    <t>Photodiode</t>
  </si>
  <si>
    <t>TP_NB_scan_I000.i2d</t>
  </si>
  <si>
    <t>TP_NB_scan_I001.i2d</t>
  </si>
  <si>
    <t>TP_NB_scan_I002.i2d</t>
  </si>
  <si>
    <t>TP_NB_scan_I003.i2d</t>
  </si>
  <si>
    <t>TP_NB_scan_I004.i2d</t>
  </si>
  <si>
    <t>TP_NB_scan_I005.i2d</t>
  </si>
  <si>
    <t>TP_NB_scan_I006.i2d</t>
  </si>
  <si>
    <t>TP_NB_scan_I007.i2d</t>
  </si>
  <si>
    <t>TP_NB_scan_I008.i2d</t>
  </si>
  <si>
    <t>TP_NB_scan_I009.i2d</t>
  </si>
  <si>
    <t>TP_NB_scan_I010.i2d</t>
  </si>
  <si>
    <t>TP_NB_scan_I011.i2d</t>
  </si>
  <si>
    <t>TP_NB_scan_I012.i2d</t>
  </si>
  <si>
    <t>TP_NB_scan_I013.i2d</t>
  </si>
  <si>
    <t>TP_NB_scan_I014.i2d</t>
  </si>
  <si>
    <t>TP_NB_scan_I015.i2d</t>
  </si>
  <si>
    <t>TP_NB_scan_I016.i2d</t>
  </si>
  <si>
    <t>TP_NB_scan_I017.i2d</t>
  </si>
  <si>
    <t>TP_NB_scan_I018.i2d</t>
  </si>
  <si>
    <t>TP_NB_scan_I019.i2d</t>
  </si>
  <si>
    <t>TP_NB_scan_I020.i2d</t>
  </si>
  <si>
    <t>TP_NB_scan_I021.i2d</t>
  </si>
  <si>
    <t>TP_NB_scan_I022.i2d</t>
  </si>
  <si>
    <t>TP_NB_scan_I023.i2d</t>
  </si>
  <si>
    <t>TP_NB_scan_I024.i2d</t>
  </si>
  <si>
    <t>TP_NB_scan_I025.i2d</t>
  </si>
  <si>
    <t>TP_NB_scan_I026.i2d</t>
  </si>
  <si>
    <t>TP_NB_scan_I027.i2d</t>
  </si>
  <si>
    <t>TP_NB_scan_I028.i2d</t>
  </si>
  <si>
    <t>TP_NB_scan_I029.i2d</t>
  </si>
  <si>
    <t>TP_NB_scan_I030.i2d</t>
  </si>
  <si>
    <t>TP_NB_scan_I031.i2d</t>
  </si>
  <si>
    <t>TP_NB_scan_I032.i2d</t>
  </si>
  <si>
    <t>TP_NB_scan_I033.i2d</t>
  </si>
  <si>
    <t>TP_NB_scan_I034.i2d</t>
  </si>
  <si>
    <t>TP_NB_scan_I035.i2d</t>
  </si>
  <si>
    <t>TP_NB_scan_I036.i2d</t>
  </si>
  <si>
    <t>TP_NB_scan_I037.i2d</t>
  </si>
  <si>
    <t>TP_NB_scan_I038.i2d</t>
  </si>
  <si>
    <t>TP_NB_scan_I039.i2d</t>
  </si>
  <si>
    <t>TP_NB_scan_I040.i2d</t>
  </si>
  <si>
    <t>TP_NB_scan_I041.i2d</t>
  </si>
  <si>
    <t>TP_NB_scan_I042.i2d</t>
  </si>
  <si>
    <t>TP_NB_scan_I043.i2d</t>
  </si>
  <si>
    <t>TP_NB_scan_I044.i2d</t>
  </si>
  <si>
    <t>TP_NB_scan_I045.i2d</t>
  </si>
  <si>
    <t>TP_NB_scan_I046.i2d</t>
  </si>
  <si>
    <t>TP_NB_scan_I047.i2d</t>
  </si>
  <si>
    <t>TP_NB_scan_I048.i2d</t>
  </si>
  <si>
    <t>TP_NB_scan_I049.i2d</t>
  </si>
  <si>
    <t>TP_NB_scan_I050.i2d</t>
  </si>
  <si>
    <t>TP_NB_scan_I051.i2d</t>
  </si>
  <si>
    <t>TP_NB_scan_I052.i2d</t>
  </si>
  <si>
    <t>TP_NB_scan_I053.i2d</t>
  </si>
  <si>
    <t>TP_NB_scan_I054.i2d</t>
  </si>
  <si>
    <t>TP_NB_scan_I055.i2d</t>
  </si>
  <si>
    <t>TP_NB_scan_I056.i2d</t>
  </si>
  <si>
    <t>TP_NB_scan_I057.i2d</t>
  </si>
  <si>
    <t>TP_NB_scan_I058.i2d</t>
  </si>
  <si>
    <t>TP_NB_scan_I059.i2d</t>
  </si>
  <si>
    <t>TP_NB_scan_I060.i2d</t>
  </si>
  <si>
    <t>TP_NB_scan_J000.i2d</t>
  </si>
  <si>
    <t>TP_NB_scan_J001.i2d</t>
  </si>
  <si>
    <t>TP_NB_scan_J002.i2d</t>
  </si>
  <si>
    <t>TP_NB_scan_J003.i2d</t>
  </si>
  <si>
    <t>TP_NB_scan_J004.i2d</t>
  </si>
  <si>
    <t>TP_NB_scan_J005.i2d</t>
  </si>
  <si>
    <t>TP_NB_scan_J006.i2d</t>
  </si>
  <si>
    <t>TP_NB_scan_J007.i2d</t>
  </si>
  <si>
    <t>TP_NB_scan_J008.i2d</t>
  </si>
  <si>
    <t>TP_NB_scan_J009.i2d</t>
  </si>
  <si>
    <t>TP_NB_scan_J010.i2d</t>
  </si>
  <si>
    <t>TP_NB_scan_J011.i2d</t>
  </si>
  <si>
    <t>TP_NB_scan_J012.i2d</t>
  </si>
  <si>
    <t>TP_NB_scan_J013.i2d</t>
  </si>
  <si>
    <t>TP_NB_scan_J014.i2d</t>
  </si>
  <si>
    <t>TP_NB_scan_J015.i2d</t>
  </si>
  <si>
    <t>TP_NB_scan_J016.i2d</t>
  </si>
  <si>
    <t>TP_NB_scan_J017.i2d</t>
  </si>
  <si>
    <t>TP_NB_scan_J018.i2d</t>
  </si>
  <si>
    <t>TP_NB_scan_J019.i2d</t>
  </si>
  <si>
    <t>TP_NB_scan_J020.i2d</t>
  </si>
  <si>
    <t>TP_NB_scan_J021.i2d</t>
  </si>
  <si>
    <t>TP_NB_scan_J022.i2d</t>
  </si>
  <si>
    <t>TP_NB_scan_J023.i2d</t>
  </si>
  <si>
    <t>TP_NB_scan_J024.i2d</t>
  </si>
  <si>
    <t>TP_NB_scan_J025.i2d</t>
  </si>
  <si>
    <t>TP_NB_scan_J026.i2d</t>
  </si>
  <si>
    <t>TP_NB_scan_J027.i2d</t>
  </si>
  <si>
    <t>TP_NB_scan_J028.i2d</t>
  </si>
  <si>
    <t>TP_NB_scan_J029.i2d</t>
  </si>
  <si>
    <t>TP_NB_scan_J030.i2d</t>
  </si>
  <si>
    <t>TP_NB_scan_J031.i2d</t>
  </si>
  <si>
    <t>TP_NB_scan_J032.i2d</t>
  </si>
  <si>
    <t>TP_NB_scan_J033.i2d</t>
  </si>
  <si>
    <t>TP_NB_scan_J034.i2d</t>
  </si>
  <si>
    <t>TP_NB_scan_J035.i2d</t>
  </si>
  <si>
    <t>TP_NB_scan_J036.i2d</t>
  </si>
  <si>
    <t>TP_NB_scan_J037.i2d</t>
  </si>
  <si>
    <t>TP_NB_scan_J038.i2d</t>
  </si>
  <si>
    <t>TP_NB_scan_J039.i2d</t>
  </si>
  <si>
    <t>TP_NB_scan_J040.i2d</t>
  </si>
  <si>
    <t>TP_NB_scan_J041.i2d</t>
  </si>
  <si>
    <t>TP_NB_scan_J042.i2d</t>
  </si>
  <si>
    <t>TP_NB_scan_J043.i2d</t>
  </si>
  <si>
    <t>TP_NB_scan_J044.i2d</t>
  </si>
  <si>
    <t>TP_NB_scan_J045.i2d</t>
  </si>
  <si>
    <t>TP_NB_scan_J046.i2d</t>
  </si>
  <si>
    <t>TP_NB_scan_J047.i2d</t>
  </si>
  <si>
    <t>TP_NB_scan_J048.i2d</t>
  </si>
  <si>
    <t>TP_NB_scan_J049.i2d</t>
  </si>
  <si>
    <t>TP_NB_scan_J050.i2d</t>
  </si>
  <si>
    <t>TP_NB_scan_J051.i2d</t>
  </si>
  <si>
    <t>TP_NB_scan_J052.i2d</t>
  </si>
  <si>
    <t>TP_NB_scan_J053.i2d</t>
  </si>
  <si>
    <t>TP_NB_scan_J054.i2d</t>
  </si>
  <si>
    <t>TP_NB_scan_J055.i2d</t>
  </si>
  <si>
    <t>TP_NB_scan_J056.i2d</t>
  </si>
  <si>
    <t>TP_NB_scan_J057.i2d</t>
  </si>
  <si>
    <t>TP_NB_scan_J058.i2d</t>
  </si>
  <si>
    <t>TP_NB_scan_J059.i2d</t>
  </si>
  <si>
    <t>TP_NB_scan_J060.i2d</t>
  </si>
  <si>
    <t>TP_NB_scan_K000.i2d</t>
  </si>
  <si>
    <t>TP_NB_scan_K001.i2d</t>
  </si>
  <si>
    <t>TP_NB_scan_K002.i2d</t>
  </si>
  <si>
    <t>TP_NB_scan_K003.i2d</t>
  </si>
  <si>
    <t>TP_NB_scan_K004.i2d</t>
  </si>
  <si>
    <t>TP_NB_scan_K005.i2d</t>
  </si>
  <si>
    <t>TP_NB_scan_K006.i2d</t>
  </si>
  <si>
    <t>TP_NB_scan_K007.i2d</t>
  </si>
  <si>
    <t>TP_NB_scan_K008.i2d</t>
  </si>
  <si>
    <t>TP_NB_scan_K009.i2d</t>
  </si>
  <si>
    <t>TP_NB_scan_K010.i2d</t>
  </si>
  <si>
    <t>TP_NB_scan_K011.i2d</t>
  </si>
  <si>
    <t>TP_NB_scan_K012.i2d</t>
  </si>
  <si>
    <t>TP_NB_scan_K013.i2d</t>
  </si>
  <si>
    <t>TP_NB_scan_K014.i2d</t>
  </si>
  <si>
    <t>TP_NB_scan_K015.i2d</t>
  </si>
  <si>
    <t>TP_NB_scan_K016.i2d</t>
  </si>
  <si>
    <t>TP_NB_scan_K017.i2d</t>
  </si>
  <si>
    <t>TP_NB_scan_K018.i2d</t>
  </si>
  <si>
    <t>TP_NB_scan_K019.i2d</t>
  </si>
  <si>
    <t>TP_NB_scan_K020.i2d</t>
  </si>
  <si>
    <t>TP_NB_scan_K021.i2d</t>
  </si>
  <si>
    <t>TP_NB_scan_K022.i2d</t>
  </si>
  <si>
    <t>TP_NB_scan_K023.i2d</t>
  </si>
  <si>
    <t>TP_NB_scan_K024.i2d</t>
  </si>
  <si>
    <t>TP_NB_scan_K025.i2d</t>
  </si>
  <si>
    <t>TP_NB_scan_K026.i2d</t>
  </si>
  <si>
    <t>TP_NB_scan_K027.i2d</t>
  </si>
  <si>
    <t>TP_NB_scan_K028.i2d</t>
  </si>
  <si>
    <t>TP_NB_scan_K029.i2d</t>
  </si>
  <si>
    <t>TP_NB_scan_K030.i2d</t>
  </si>
  <si>
    <t>TP_NB_scan_K031.i2d</t>
  </si>
  <si>
    <t>TP_NB_scan_K032.i2d</t>
  </si>
  <si>
    <t>TP_NB_scan_K033.i2d</t>
  </si>
  <si>
    <t>TP_NB_scan_K034.i2d</t>
  </si>
  <si>
    <t>TP_NB_scan_K035.i2d</t>
  </si>
  <si>
    <t>TP_NB_scan_K036.i2d</t>
  </si>
  <si>
    <t>TP_NB_scan_K037.i2d</t>
  </si>
  <si>
    <t>TP_NB_scan_K038.i2d</t>
  </si>
  <si>
    <t>TP_NB_scan_K039.i2d</t>
  </si>
  <si>
    <t>TP_NB_scan_K040.i2d</t>
  </si>
  <si>
    <t>TP_NB_scan_K041.i2d</t>
  </si>
  <si>
    <t>TP_NB_scan_K042.i2d</t>
  </si>
  <si>
    <t>TP_NB_scan_K043.i2d</t>
  </si>
  <si>
    <t>TP_NB_scan_K044.i2d</t>
  </si>
  <si>
    <t>TP_NB_scan_K045.i2d</t>
  </si>
  <si>
    <t>TP_NB_scan_K046.i2d</t>
  </si>
  <si>
    <t>TP_NB_scan_K047.i2d</t>
  </si>
  <si>
    <t>TP_NB_scan_K048.i2d</t>
  </si>
  <si>
    <t>TP_NB_scan_K049.i2d</t>
  </si>
  <si>
    <t>TP_NB_scan_K050.i2d</t>
  </si>
  <si>
    <t>TP_NB_scan_K051.i2d</t>
  </si>
  <si>
    <t>TP_NB_scan_K052.i2d</t>
  </si>
  <si>
    <t>TP_NB_scan_K053.i2d</t>
  </si>
  <si>
    <t>TP_NB_scan_K054.i2d</t>
  </si>
  <si>
    <t>TP_NB_scan_K055.i2d</t>
  </si>
  <si>
    <t>TP_NB_scan_K056.i2d</t>
  </si>
  <si>
    <t>TP_NB_scan_K057.i2d</t>
  </si>
  <si>
    <t>TP_NB_scan_K058.i2d</t>
  </si>
  <si>
    <t>TP_NB_scan_K059.i2d</t>
  </si>
  <si>
    <t>TP_NB_scan_K060.i2d</t>
  </si>
  <si>
    <t>TP_NB_scan_L000.i2d</t>
  </si>
  <si>
    <t>TP_NB_scan_L001.i2d</t>
  </si>
  <si>
    <t>TP_NB_scan_L002.i2d</t>
  </si>
  <si>
    <t>TP_NB_scan_L003.i2d</t>
  </si>
  <si>
    <t>TP_NB_scan_L004.i2d</t>
  </si>
  <si>
    <t>TP_NB_scan_L005.i2d</t>
  </si>
  <si>
    <t>TP_NB_scan_L006.i2d</t>
  </si>
  <si>
    <t>TP_NB_scan_L007.i2d</t>
  </si>
  <si>
    <t>TP_NB_scan_L008.i2d</t>
  </si>
  <si>
    <t>TP_NB_scan_L009.i2d</t>
  </si>
  <si>
    <t>TP_NB_scan_L010.i2d</t>
  </si>
  <si>
    <t>TP_NB_scan_L011.i2d</t>
  </si>
  <si>
    <t>TP_NB_scan_L012.i2d</t>
  </si>
  <si>
    <t>TP_NB_scan_L013.i2d</t>
  </si>
  <si>
    <t>TP_NB_scan_L014.i2d</t>
  </si>
  <si>
    <t>TP_NB_scan_L015.i2d</t>
  </si>
  <si>
    <t>TP_NB_scan_L016.i2d</t>
  </si>
  <si>
    <t>TP_NB_scan_L017.i2d</t>
  </si>
  <si>
    <t>TP_NB_scan_L018.i2d</t>
  </si>
  <si>
    <t>TP_NB_scan_L019.i2d</t>
  </si>
  <si>
    <t>TP_NB_scan_L020.i2d</t>
  </si>
  <si>
    <t>TP_NB_scan_L021.i2d</t>
  </si>
  <si>
    <t>TP_NB_scan_L022.i2d</t>
  </si>
  <si>
    <t>TP_NB_scan_L023.i2d</t>
  </si>
  <si>
    <t>TP_NB_scan_L024.i2d</t>
  </si>
  <si>
    <t>TP_NB_scan_L025.i2d</t>
  </si>
  <si>
    <t>TP_NB_scan_L026.i2d</t>
  </si>
  <si>
    <t>TP_NB_scan_L027.i2d</t>
  </si>
  <si>
    <t>TP_NB_scan_L028.i2d</t>
  </si>
  <si>
    <t>TP_NB_scan_L029.i2d</t>
  </si>
  <si>
    <t>TP_NB_scan_L030.i2d</t>
  </si>
  <si>
    <t>TP_NB_scan_L031.i2d</t>
  </si>
  <si>
    <t>TP_NB_scan_L032.i2d</t>
  </si>
  <si>
    <t>TP_NB_scan_L033.i2d</t>
  </si>
  <si>
    <t>TP_NB_scan_L034.i2d</t>
  </si>
  <si>
    <t>TP_NB_scan_L035.i2d</t>
  </si>
  <si>
    <t>TP_NB_scan_L036.i2d</t>
  </si>
  <si>
    <t>TP_NB_scan_L037.i2d</t>
  </si>
  <si>
    <t>TP_NB_scan_L038.i2d</t>
  </si>
  <si>
    <t>TP_NB_scan_L039.i2d</t>
  </si>
  <si>
    <t>TP_NB_scan_L040.i2d</t>
  </si>
  <si>
    <t>TP_NB_scan_L041.i2d</t>
  </si>
  <si>
    <t>TP_NB_scan_L042.i2d</t>
  </si>
  <si>
    <t>TP_NB_scan_L043.i2d</t>
  </si>
  <si>
    <t>TP_NB_scan_L044.i2d</t>
  </si>
  <si>
    <t>TP_NB_scan_L045.i2d</t>
  </si>
  <si>
    <t>TP_NB_scan_L046.i2d</t>
  </si>
  <si>
    <t>TP_NB_scan_L047.i2d</t>
  </si>
  <si>
    <t>TP_NB_scan_L048.i2d</t>
  </si>
  <si>
    <t>TP_NB_scan_L049.i2d</t>
  </si>
  <si>
    <t>TP_NB_scan_L050.i2d</t>
  </si>
  <si>
    <t>TP_NB_scan_L051.i2d</t>
  </si>
  <si>
    <t>TP_NB_scan_L052.i2d</t>
  </si>
  <si>
    <t>TP_NB_scan_L053.i2d</t>
  </si>
  <si>
    <t>TP_NB_scan_L054.i2d</t>
  </si>
  <si>
    <t>TP_NB_scan_L055.i2d</t>
  </si>
  <si>
    <t>TP_NB_scan_L056.i2d</t>
  </si>
  <si>
    <t>TP_NB_scan_L057.i2d</t>
  </si>
  <si>
    <t>TP_NB_scan_L058.i2d</t>
  </si>
  <si>
    <t>TP_NB_scan_L059.i2d</t>
  </si>
  <si>
    <t>TP_NB_scan_L060.i2d</t>
  </si>
  <si>
    <t>TP_NB_scan_M000.i2d</t>
  </si>
  <si>
    <t>TP_NB_scan_M001.i2d</t>
  </si>
  <si>
    <t>TP_NB_scan_M002.i2d</t>
  </si>
  <si>
    <t>TP_NB_scan_M003.i2d</t>
  </si>
  <si>
    <t>TP_NB_scan_M004.i2d</t>
  </si>
  <si>
    <t>TP_NB_scan_M005.i2d</t>
  </si>
  <si>
    <t>TP_NB_scan_M006.i2d</t>
  </si>
  <si>
    <t>TP_NB_scan_M007.i2d</t>
  </si>
  <si>
    <t>TP_NB_scan_M008.i2d</t>
  </si>
  <si>
    <t>TP_NB_scan_M009.i2d</t>
  </si>
  <si>
    <t>TP_NB_scan_M010.i2d</t>
  </si>
  <si>
    <t>TP_NB_scan_M011.i2d</t>
  </si>
  <si>
    <t>TP_NB_scan_M012.i2d</t>
  </si>
  <si>
    <t>TP_NB_scan_M013.i2d</t>
  </si>
  <si>
    <t>TP_NB_scan_M014.i2d</t>
  </si>
  <si>
    <t>TP_NB_scan_M015.i2d</t>
  </si>
  <si>
    <t>TP_NB_scan_M016.i2d</t>
  </si>
  <si>
    <t>TP_NB_scan_M017.i2d</t>
  </si>
  <si>
    <t>TP_NB_scan_M018.i2d</t>
  </si>
  <si>
    <t>TP_NB_scan_M019.i2d</t>
  </si>
  <si>
    <t>TP_NB_scan_M020.i2d</t>
  </si>
  <si>
    <t>TP_NB_scan_M021.i2d</t>
  </si>
  <si>
    <t>TP_NB_scan_M022.i2d</t>
  </si>
  <si>
    <t>TP_NB_scan_M023.i2d</t>
  </si>
  <si>
    <t>TP_NB_scan_M024.i2d</t>
  </si>
  <si>
    <t>TP_NB_scan_M025.i2d</t>
  </si>
  <si>
    <t>TP_NB_scan_M026.i2d</t>
  </si>
  <si>
    <t>TP_NB_scan_M027.i2d</t>
  </si>
  <si>
    <t>TP_NB_scan_M028.i2d</t>
  </si>
  <si>
    <t>TP_NB_scan_M029.i2d</t>
  </si>
  <si>
    <t>TP_NB_scan_M030.i2d</t>
  </si>
  <si>
    <t>TP_NB_scan_M031.i2d</t>
  </si>
  <si>
    <t>TP_NB_scan_M032.i2d</t>
  </si>
  <si>
    <t>TP_NB_scan_M033.i2d</t>
  </si>
  <si>
    <t>TP_NB_scan_M034.i2d</t>
  </si>
  <si>
    <t>TP_NB_scan_M035.i2d</t>
  </si>
  <si>
    <t>TP_NB_scan_M036.i2d</t>
  </si>
  <si>
    <t>TP_NB_scan_M037.i2d</t>
  </si>
  <si>
    <t>TP_NB_scan_M038.i2d</t>
  </si>
  <si>
    <t>TP_NB_scan_M039.i2d</t>
  </si>
  <si>
    <t>TP_NB_scan_M040.i2d</t>
  </si>
  <si>
    <t>TP_NB_scan_M041.i2d</t>
  </si>
  <si>
    <t>TP_NB_scan_M042.i2d</t>
  </si>
  <si>
    <t>TP_NB_scan_M043.i2d</t>
  </si>
  <si>
    <t>TP_NB_scan_M044.i2d</t>
  </si>
  <si>
    <t>TP_NB_scan_M045.i2d</t>
  </si>
  <si>
    <t>TP_NB_scan_M046.i2d</t>
  </si>
  <si>
    <t>TP_NB_scan_M047.i2d</t>
  </si>
  <si>
    <t>TP_NB_scan_M048.i2d</t>
  </si>
  <si>
    <t>TP_NB_scan_M049.i2d</t>
  </si>
  <si>
    <t>TP_NB_scan_M050.i2d</t>
  </si>
  <si>
    <t>TP_NB_scan_M051.i2d</t>
  </si>
  <si>
    <t>TP_NB_scan_M052.i2d</t>
  </si>
  <si>
    <t>TP_NB_scan_M053.i2d</t>
  </si>
  <si>
    <t>TP_NB_scan_M054.i2d</t>
  </si>
  <si>
    <t>TP_NB_scan_M055.i2d</t>
  </si>
  <si>
    <t>TP_NB_scan_M056.i2d</t>
  </si>
  <si>
    <t>TP_NB_scan_M057.i2d</t>
  </si>
  <si>
    <t>TP_NB_scan_M058.i2d</t>
  </si>
  <si>
    <t>TP_NB_scan_M059.i2d</t>
  </si>
  <si>
    <t>TP_NB_scan_M060.i2d</t>
  </si>
  <si>
    <t>TP_NB_scan_N000.i2d</t>
  </si>
  <si>
    <t>TP_NB_scan_N001.i2d</t>
  </si>
  <si>
    <t>TP_NB_scan_N002.i2d</t>
  </si>
  <si>
    <t>TP_NB_scan_N003.i2d</t>
  </si>
  <si>
    <t>TP_NB_scan_N004.i2d</t>
  </si>
  <si>
    <t>TP_NB_scan_N005.i2d</t>
  </si>
  <si>
    <t>TP_NB_scan_N006.i2d</t>
  </si>
  <si>
    <t>TP_NB_scan_N007.i2d</t>
  </si>
  <si>
    <t>TP_NB_scan_N008.i2d</t>
  </si>
  <si>
    <t>TP_NB_scan_N009.i2d</t>
  </si>
  <si>
    <t>TP_NB_scan_N010.i2d</t>
  </si>
  <si>
    <t>TP_NB_scan_N011.i2d</t>
  </si>
  <si>
    <t>TP_NB_scan_N012.i2d</t>
  </si>
  <si>
    <t>TP_NB_scan_N013.i2d</t>
  </si>
  <si>
    <t>TP_NB_scan_N014.i2d</t>
  </si>
  <si>
    <t>TP_NB_scan_N015.i2d</t>
  </si>
  <si>
    <t>TP_NB_scan_N016.i2d</t>
  </si>
  <si>
    <t>TP_NB_scan_N017.i2d</t>
  </si>
  <si>
    <t>TP_NB_scan_N018.i2d</t>
  </si>
  <si>
    <t>TP_NB_scan_N019.i2d</t>
  </si>
  <si>
    <t>TP_NB_scan_N020.i2d</t>
  </si>
  <si>
    <t>TP_NB_scan_N021.i2d</t>
  </si>
  <si>
    <t>TP_NB_scan_N022.i2d</t>
  </si>
  <si>
    <t>TP_NB_scan_N023.i2d</t>
  </si>
  <si>
    <t>TP_NB_scan_N024.i2d</t>
  </si>
  <si>
    <t>TP_NB_scan_N025.i2d</t>
  </si>
  <si>
    <t>TP_NB_scan_N026.i2d</t>
  </si>
  <si>
    <t>TP_NB_scan_N027.i2d</t>
  </si>
  <si>
    <t>TP_NB_scan_N028.i2d</t>
  </si>
  <si>
    <t>TP_NB_scan_N029.i2d</t>
  </si>
  <si>
    <t>TP_NB_scan_N030.i2d</t>
  </si>
  <si>
    <t>TP_NB_scan_N031.i2d</t>
  </si>
  <si>
    <t>TP_NB_scan_N032.i2d</t>
  </si>
  <si>
    <t>TP_NB_scan_N033.i2d</t>
  </si>
  <si>
    <t>TP_NB_scan_N034.i2d</t>
  </si>
  <si>
    <t>TP_NB_scan_N035.i2d</t>
  </si>
  <si>
    <t>TP_NB_scan_N036.i2d</t>
  </si>
  <si>
    <t>TP_NB_scan_N037.i2d</t>
  </si>
  <si>
    <t>TP_NB_scan_N038.i2d</t>
  </si>
  <si>
    <t>TP_NB_scan_N039.i2d</t>
  </si>
  <si>
    <t>TP_NB_scan_N040.i2d</t>
  </si>
  <si>
    <t>TP_NB_scan_N041.i2d</t>
  </si>
  <si>
    <t>TP_NB_scan_N042.i2d</t>
  </si>
  <si>
    <t>TP_NB_scan_N043.i2d</t>
  </si>
  <si>
    <t>TP_NB_scan_N044.i2d</t>
  </si>
  <si>
    <t>TP_NB_scan_N045.i2d</t>
  </si>
  <si>
    <t>TP_NB_scan_N046.i2d</t>
  </si>
  <si>
    <t>TP_NB_scan_N047.i2d</t>
  </si>
  <si>
    <t>TP_NB_scan_N048.i2d</t>
  </si>
  <si>
    <t>TP_NB_scan_N049.i2d</t>
  </si>
  <si>
    <t>TP_NB_scan_N050.i2d</t>
  </si>
  <si>
    <t>TP_NB_scan_N051.i2d</t>
  </si>
  <si>
    <t>TP_NB_scan_N052.i2d</t>
  </si>
  <si>
    <t>TP_NB_scan_N053.i2d</t>
  </si>
  <si>
    <t>TP_NB_scan_N054.i2d</t>
  </si>
  <si>
    <t>TP_NB_scan_N055.i2d</t>
  </si>
  <si>
    <t>TP_NB_scan_N056.i2d</t>
  </si>
  <si>
    <t>TP_NB_scan_N057.i2d</t>
  </si>
  <si>
    <t>TP_NB_scan_N058.i2d</t>
  </si>
  <si>
    <t>TP_NB_scan_N059.i2d</t>
  </si>
  <si>
    <t>TP_NB_scan_N060.i2d</t>
  </si>
  <si>
    <t>TP_NB_scan_O000.i2d</t>
  </si>
  <si>
    <t>TP_NB_scan_O001.i2d</t>
  </si>
  <si>
    <t>TP_NB_scan_O002.i2d</t>
  </si>
  <si>
    <t>TP_NB_scan_O003.i2d</t>
  </si>
  <si>
    <t>TP_NB_scan_O004.i2d</t>
  </si>
  <si>
    <t>TP_NB_scan_O005.i2d</t>
  </si>
  <si>
    <t>TP_NB_scan_O006.i2d</t>
  </si>
  <si>
    <t>TP_NB_scan_O007.i2d</t>
  </si>
  <si>
    <t>TP_NB_scan_O008.i2d</t>
  </si>
  <si>
    <t>TP_NB_scan_O009.i2d</t>
  </si>
  <si>
    <t>TP_NB_scan_O010.i2d</t>
  </si>
  <si>
    <t>TP_NB_scan_O011.i2d</t>
  </si>
  <si>
    <t>TP_NB_scan_O012.i2d</t>
  </si>
  <si>
    <t>TP_NB_scan_O013.i2d</t>
  </si>
  <si>
    <t>TP_NB_scan_O014.i2d</t>
  </si>
  <si>
    <t>TP_NB_scan_O015.i2d</t>
  </si>
  <si>
    <t>TP_NB_scan_O016.i2d</t>
  </si>
  <si>
    <t>TP_NB_scan_O017.i2d</t>
  </si>
  <si>
    <t>TP_NB_scan_O018.i2d</t>
  </si>
  <si>
    <t>TP_NB_scan_O019.i2d</t>
  </si>
  <si>
    <t>TP_NB_scan_O020.i2d</t>
  </si>
  <si>
    <t>TP_NB_scan_O021.i2d</t>
  </si>
  <si>
    <t>TP_NB_scan_O022.i2d</t>
  </si>
  <si>
    <t>TP_NB_scan_O023.i2d</t>
  </si>
  <si>
    <t>TP_NB_scan_O024.i2d</t>
  </si>
  <si>
    <t>TP_NB_scan_O025.i2d</t>
  </si>
  <si>
    <t>TP_NB_scan_O026.i2d</t>
  </si>
  <si>
    <t>TP_NB_scan_O027.i2d</t>
  </si>
  <si>
    <t>TP_NB_scan_O028.i2d</t>
  </si>
  <si>
    <t>TP_NB_scan_O029.i2d</t>
  </si>
  <si>
    <t>TP_NB_scan_O030.i2d</t>
  </si>
  <si>
    <t>TP_NB_scan_O031.i2d</t>
  </si>
  <si>
    <t>TP_NB_scan_O032.i2d</t>
  </si>
  <si>
    <t>TP_NB_scan_O033.i2d</t>
  </si>
  <si>
    <t>TP_NB_scan_O034.i2d</t>
  </si>
  <si>
    <t>TP_NB_scan_O035.i2d</t>
  </si>
  <si>
    <t>TP_NB_scan_O036.i2d</t>
  </si>
  <si>
    <t>TP_NB_scan_O037.i2d</t>
  </si>
  <si>
    <t>TP_NB_scan_O038.i2d</t>
  </si>
  <si>
    <t>TP_NB_scan_O039.i2d</t>
  </si>
  <si>
    <t>TP_NB_scan_O040.i2d</t>
  </si>
  <si>
    <t>TP_NB_scan_O041.i2d</t>
  </si>
  <si>
    <t>TP_NB_scan_O042.i2d</t>
  </si>
  <si>
    <t>TP_NB_scan_O043.i2d</t>
  </si>
  <si>
    <t>TP_NB_scan_O044.i2d</t>
  </si>
  <si>
    <t>TP_NB_scan_O045.i2d</t>
  </si>
  <si>
    <t>TP_NB_scan_O046.i2d</t>
  </si>
  <si>
    <t>TP_NB_scan_O047.i2d</t>
  </si>
  <si>
    <t>TP_NB_scan_O048.i2d</t>
  </si>
  <si>
    <t>TP_NB_scan_O049.i2d</t>
  </si>
  <si>
    <t>TP_NB_scan_O050.i2d</t>
  </si>
  <si>
    <t>TP_NB_scan_O051.i2d</t>
  </si>
  <si>
    <t>TP_NB_scan_O052.i2d</t>
  </si>
  <si>
    <t>TP_NB_scan_O053.i2d</t>
  </si>
  <si>
    <t>TP_NB_scan_O054.i2d</t>
  </si>
  <si>
    <t>TP_NB_scan_O055.i2d</t>
  </si>
  <si>
    <t>TP_NB_scan_O056.i2d</t>
  </si>
  <si>
    <t>TP_NB_scan_O057.i2d</t>
  </si>
  <si>
    <t>TP_NB_scan_O058.i2d</t>
  </si>
  <si>
    <t>TP_NB_scan_O059.i2d</t>
  </si>
  <si>
    <t>TP_NB_scan_O060.i2d</t>
  </si>
  <si>
    <t>TP_NB_scan_P000.i2d</t>
  </si>
  <si>
    <t>TP_NB_scan_P001.i2d</t>
  </si>
  <si>
    <t>TP_NB_scan_P002.i2d</t>
  </si>
  <si>
    <t>TP_NB_scan_P003.i2d</t>
  </si>
  <si>
    <t>TP_NB_scan_P004.i2d</t>
  </si>
  <si>
    <t>TP_NB_scan_P005.i2d</t>
  </si>
  <si>
    <t>TP_NB_scan_P006.i2d</t>
  </si>
  <si>
    <t>TP_NB_scan_P007.i2d</t>
  </si>
  <si>
    <t>TP_NB_scan_P008.i2d</t>
  </si>
  <si>
    <t>TP_NB_scan_P009.i2d</t>
  </si>
  <si>
    <t>TP_NB_scan_P010.i2d</t>
  </si>
  <si>
    <t>TP_NB_scan_P011.i2d</t>
  </si>
  <si>
    <t>TP_NB_scan_P012.i2d</t>
  </si>
  <si>
    <t>TP_NB_scan_P013.i2d</t>
  </si>
  <si>
    <t>TP_NB_scan_P014.i2d</t>
  </si>
  <si>
    <t>TP_NB_scan_P015.i2d</t>
  </si>
  <si>
    <t>TP_NB_scan_P016.i2d</t>
  </si>
  <si>
    <t>TP_NB_scan_P017.i2d</t>
  </si>
  <si>
    <t>TP_NB_scan_P018.i2d</t>
  </si>
  <si>
    <t>TP_NB_scan_P019.i2d</t>
  </si>
  <si>
    <t>TP_NB_scan_P020.i2d</t>
  </si>
  <si>
    <t>TP_NB_scan_P021.i2d</t>
  </si>
  <si>
    <t>TP_NB_scan_P022.i2d</t>
  </si>
  <si>
    <t>TP_NB_scan_P023.i2d</t>
  </si>
  <si>
    <t>TP_NB_scan_P024.i2d</t>
  </si>
  <si>
    <t>TP_NB_scan_P025.i2d</t>
  </si>
  <si>
    <t>TP_NB_scan_P026.i2d</t>
  </si>
  <si>
    <t>TP_NB_scan_P027.i2d</t>
  </si>
  <si>
    <t>TP_NB_scan_P028.i2d</t>
  </si>
  <si>
    <t>TP_NB_scan_P029.i2d</t>
  </si>
  <si>
    <t>TP_NB_scan_P030.i2d</t>
  </si>
  <si>
    <t>TP_NB_scan_P031.i2d</t>
  </si>
  <si>
    <t>TP_NB_scan_P032.i2d</t>
  </si>
  <si>
    <t>TP_NB_scan_P033.i2d</t>
  </si>
  <si>
    <t>TP_NB_scan_P034.i2d</t>
  </si>
  <si>
    <t>TP_NB_scan_P035.i2d</t>
  </si>
  <si>
    <t>TP_NB_scan_P036.i2d</t>
  </si>
  <si>
    <t>TP_NB_scan_P037.i2d</t>
  </si>
  <si>
    <t>TP_NB_scan_P038.i2d</t>
  </si>
  <si>
    <t>TP_NB_scan_P039.i2d</t>
  </si>
  <si>
    <t>TP_NB_scan_P040.i2d</t>
  </si>
  <si>
    <t>TP_NB_scan_P041.i2d</t>
  </si>
  <si>
    <t>TP_NB_scan_P042.i2d</t>
  </si>
  <si>
    <t>TP_NB_scan_P043.i2d</t>
  </si>
  <si>
    <t>TP_NB_scan_P044.i2d</t>
  </si>
  <si>
    <t>TP_NB_scan_P045.i2d</t>
  </si>
  <si>
    <t>TP_NB_scan_P046.i2d</t>
  </si>
  <si>
    <t>TP_NB_scan_P047.i2d</t>
  </si>
  <si>
    <t>TP_NB_scan_P048.i2d</t>
  </si>
  <si>
    <t>TP_NB_scan_P049.i2d</t>
  </si>
  <si>
    <t>TP_NB_scan_P050.i2d</t>
  </si>
  <si>
    <t>TP_NB_scan_P051.i2d</t>
  </si>
  <si>
    <t>TP_NB_scan_P052.i2d</t>
  </si>
  <si>
    <t>TP_NB_scan_P053.i2d</t>
  </si>
  <si>
    <t>TP_NB_scan_P054.i2d</t>
  </si>
  <si>
    <t>TP_NB_scan_P055.i2d</t>
  </si>
  <si>
    <t>TP_NB_scan_P056.i2d</t>
  </si>
  <si>
    <t>TP_NB_scan_P057.i2d</t>
  </si>
  <si>
    <t>TP_NB_scan_P058.i2d</t>
  </si>
  <si>
    <t>TP_NB_scan_P059.i2d</t>
  </si>
  <si>
    <t>TP_NB_scan_P060.i2d</t>
  </si>
  <si>
    <t>TP_NB_scan_Q000.i2d</t>
  </si>
  <si>
    <t>TP_NB_scan_Q001.i2d</t>
  </si>
  <si>
    <t>TP_NB_scan_Q002.i2d</t>
  </si>
  <si>
    <t>TP_NB_scan_Q003.i2d</t>
  </si>
  <si>
    <t>TP_NB_scan_Q004.i2d</t>
  </si>
  <si>
    <t>TP_NB_scan_Q005.i2d</t>
  </si>
  <si>
    <t>TP_NB_scan_Q006.i2d</t>
  </si>
  <si>
    <t>TP_NB_scan_Q007.i2d</t>
  </si>
  <si>
    <t>TP_NB_scan_Q008.i2d</t>
  </si>
  <si>
    <t>TP_NB_scan_Q009.i2d</t>
  </si>
  <si>
    <t>TP_NB_scan_Q010.i2d</t>
  </si>
  <si>
    <t>TP_NB_scan_Q011.i2d</t>
  </si>
  <si>
    <t>TP_NB_scan_Q012.i2d</t>
  </si>
  <si>
    <t>TP_NB_scan_Q013.i2d</t>
  </si>
  <si>
    <t>TP_NB_scan_Q014.i2d</t>
  </si>
  <si>
    <t>TP_NB_scan_Q015.i2d</t>
  </si>
  <si>
    <t>TP_NB_scan_Q016.i2d</t>
  </si>
  <si>
    <t>TP_NB_scan_Q017.i2d</t>
  </si>
  <si>
    <t>TP_NB_scan_Q018.i2d</t>
  </si>
  <si>
    <t>TP_NB_scan_Q019.i2d</t>
  </si>
  <si>
    <t>TP_NB_scan_Q020.i2d</t>
  </si>
  <si>
    <t>TP_NB_scan_Q021.i2d</t>
  </si>
  <si>
    <t>TP_NB_scan_Q022.i2d</t>
  </si>
  <si>
    <t>TP_NB_scan_Q023.i2d</t>
  </si>
  <si>
    <t>TP_NB_scan_Q024.i2d</t>
  </si>
  <si>
    <t>TP_NB_scan_Q025.i2d</t>
  </si>
  <si>
    <t>TP_NB_scan_Q026.i2d</t>
  </si>
  <si>
    <t>TP_NB_scan_Q027.i2d</t>
  </si>
  <si>
    <t>TP_NB_scan_Q028.i2d</t>
  </si>
  <si>
    <t>TP_NB_scan_Q029.i2d</t>
  </si>
  <si>
    <t>TP_NB_scan_Q030.i2d</t>
  </si>
  <si>
    <t>TP_NB_scan_Q031.i2d</t>
  </si>
  <si>
    <t>TP_NB_scan_Q032.i2d</t>
  </si>
  <si>
    <t>TP_NB_scan_Q033.i2d</t>
  </si>
  <si>
    <t>TP_NB_scan_Q034.i2d</t>
  </si>
  <si>
    <t>TP_NB_scan_Q035.i2d</t>
  </si>
  <si>
    <t>TP_NB_scan_Q036.i2d</t>
  </si>
  <si>
    <t>TP_NB_scan_Q037.i2d</t>
  </si>
  <si>
    <t>TP_NB_scan_Q038.i2d</t>
  </si>
  <si>
    <t>TP_NB_scan_Q039.i2d</t>
  </si>
  <si>
    <t>TP_NB_scan_Q040.i2d</t>
  </si>
  <si>
    <t>TP_NB_scan_Q041.i2d</t>
  </si>
  <si>
    <t>TP_NB_scan_Q042.i2d</t>
  </si>
  <si>
    <t>TP_NB_scan_Q043.i2d</t>
  </si>
  <si>
    <t>TP_NB_scan_Q044.i2d</t>
  </si>
  <si>
    <t>TP_NB_scan_Q045.i2d</t>
  </si>
  <si>
    <t>TP_NB_scan_Q046.i2d</t>
  </si>
  <si>
    <t>TP_NB_scan_Q047.i2d</t>
  </si>
  <si>
    <t>TP_NB_scan_Q048.i2d</t>
  </si>
  <si>
    <t>TP_NB_scan_Q049.i2d</t>
  </si>
  <si>
    <t>TP_NB_scan_Q050.i2d</t>
  </si>
  <si>
    <t>TP_NB_scan_Q051.i2d</t>
  </si>
  <si>
    <t>TP_NB_scan_Q052.i2d</t>
  </si>
  <si>
    <t>TP_NB_scan_Q053.i2d</t>
  </si>
  <si>
    <t>TP_NB_scan_Q054.i2d</t>
  </si>
  <si>
    <t>TP_NB_scan_Q055.i2d</t>
  </si>
  <si>
    <t>TP_NB_scan_Q056.i2d</t>
  </si>
  <si>
    <t>TP_NB_scan_Q057.i2d</t>
  </si>
  <si>
    <t>TP_NB_scan_Q058.i2d</t>
  </si>
  <si>
    <t>TP_NB_scan_Q059.i2d</t>
  </si>
  <si>
    <t>TP_NB_scan_Q060.i2d</t>
  </si>
  <si>
    <t>TP_NB_scan_R000.i2d</t>
  </si>
  <si>
    <t>TP_NB_scan_R001.i2d</t>
  </si>
  <si>
    <t>TP_NB_scan_R002.i2d</t>
  </si>
  <si>
    <t>TP_NB_scan_R003.i2d</t>
  </si>
  <si>
    <t>TP_NB_scan_R004.i2d</t>
  </si>
  <si>
    <t>TP_NB_scan_R005.i2d</t>
  </si>
  <si>
    <t>TP_NB_scan_R006.i2d</t>
  </si>
  <si>
    <t>TP_NB_scan_R007.i2d</t>
  </si>
  <si>
    <t>TP_NB_scan_R008.i2d</t>
  </si>
  <si>
    <t>TP_NB_scan_R009.i2d</t>
  </si>
  <si>
    <t>TP_NB_scan_R010.i2d</t>
  </si>
  <si>
    <t>TP_NB_scan_R011.i2d</t>
  </si>
  <si>
    <t>TP_NB_scan_R012.i2d</t>
  </si>
  <si>
    <t>TP_NB_scan_R013.i2d</t>
  </si>
  <si>
    <t>TP_NB_scan_R014.i2d</t>
  </si>
  <si>
    <t>TP_NB_scan_R015.i2d</t>
  </si>
  <si>
    <t>TP_NB_scan_R016.i2d</t>
  </si>
  <si>
    <t>TP_NB_scan_R017.i2d</t>
  </si>
  <si>
    <t>TP_NB_scan_R018.i2d</t>
  </si>
  <si>
    <t>TP_NB_scan_R019.i2d</t>
  </si>
  <si>
    <t>TP_NB_scan_R020.i2d</t>
  </si>
  <si>
    <t>TP_NB_scan_R021.i2d</t>
  </si>
  <si>
    <t>TP_NB_scan_R022.i2d</t>
  </si>
  <si>
    <t>TP_NB_scan_R023.i2d</t>
  </si>
  <si>
    <t>TP_NB_scan_R024.i2d</t>
  </si>
  <si>
    <t>TP_NB_scan_R025.i2d</t>
  </si>
  <si>
    <t>TP_NB_scan_R026.i2d</t>
  </si>
  <si>
    <t>TP_NB_scan_R027.i2d</t>
  </si>
  <si>
    <t>TP_NB_scan_R028.i2d</t>
  </si>
  <si>
    <t>TP_NB_scan_R029.i2d</t>
  </si>
  <si>
    <t>TP_NB_scan_R030.i2d</t>
  </si>
  <si>
    <t>TP_NB_scan_R031.i2d</t>
  </si>
  <si>
    <t>TP_NB_scan_R032.i2d</t>
  </si>
  <si>
    <t>TP_NB_scan_R033.i2d</t>
  </si>
  <si>
    <t>TP_NB_scan_R034.i2d</t>
  </si>
  <si>
    <t>TP_NB_scan_R035.i2d</t>
  </si>
  <si>
    <t>TP_NB_scan_R036.i2d</t>
  </si>
  <si>
    <t>TP_NB_scan_R037.i2d</t>
  </si>
  <si>
    <t>TP_NB_scan_R038.i2d</t>
  </si>
  <si>
    <t>TP_NB_scan_R039.i2d</t>
  </si>
  <si>
    <t>TP_NB_scan_R040.i2d</t>
  </si>
  <si>
    <t>TP_NB_scan_R041.i2d</t>
  </si>
  <si>
    <t>TP_NB_scan_R042.i2d</t>
  </si>
  <si>
    <t>TP_NB_scan_R043.i2d</t>
  </si>
  <si>
    <t>TP_NB_scan_R044.i2d</t>
  </si>
  <si>
    <t>TP_NB_scan_R045.i2d</t>
  </si>
  <si>
    <t>TP_NB_scan_R046.i2d</t>
  </si>
  <si>
    <t>TP_NB_scan_R047.i2d</t>
  </si>
  <si>
    <t>TP_NB_scan_R048.i2d</t>
  </si>
  <si>
    <t>TP_NB_scan_R049.i2d</t>
  </si>
  <si>
    <t>TP_NB_scan_R050.i2d</t>
  </si>
  <si>
    <t>TP_NB_scan_R051.i2d</t>
  </si>
  <si>
    <t>TP_NB_scan_R052.i2d</t>
  </si>
  <si>
    <t>TP_NB_scan_R053.i2d</t>
  </si>
  <si>
    <t>TP_NB_scan_R054.i2d</t>
  </si>
  <si>
    <t>TP_NB_scan_R055.i2d</t>
  </si>
  <si>
    <t>TP_NB_scan_R056.i2d</t>
  </si>
  <si>
    <t>TP_NB_scan_R057.i2d</t>
  </si>
  <si>
    <t>TP_NB_scan_R058.i2d</t>
  </si>
  <si>
    <t>TP_NB_scan_R059.i2d</t>
  </si>
  <si>
    <t>TP_NB_scan_R060.i2d</t>
  </si>
  <si>
    <t>TP_NB_scan_S000.i2d</t>
  </si>
  <si>
    <t>TP_NB_scan_S001.i2d</t>
  </si>
  <si>
    <t>TP_NB_scan_S002.i2d</t>
  </si>
  <si>
    <t>TP_NB_scan_S003.i2d</t>
  </si>
  <si>
    <t>TP_NB_scan_S004.i2d</t>
  </si>
  <si>
    <t>TP_NB_scan_S005.i2d</t>
  </si>
  <si>
    <t>TP_NB_scan_S006.i2d</t>
  </si>
  <si>
    <t>TP_NB_scan_S007.i2d</t>
  </si>
  <si>
    <t>TP_NB_scan_S008.i2d</t>
  </si>
  <si>
    <t>TP_NB_scan_S009.i2d</t>
  </si>
  <si>
    <t>TP_NB_scan_S010.i2d</t>
  </si>
  <si>
    <t>TP_NB_scan_S011.i2d</t>
  </si>
  <si>
    <t>TP_NB_scan_S012.i2d</t>
  </si>
  <si>
    <t>TP_NB_scan_S013.i2d</t>
  </si>
  <si>
    <t>TP_NB_scan_S014.i2d</t>
  </si>
  <si>
    <t>TP_NB_scan_S015.i2d</t>
  </si>
  <si>
    <t>TP_NB_scan_S016.i2d</t>
  </si>
  <si>
    <t>TP_NB_scan_S017.i2d</t>
  </si>
  <si>
    <t>TP_NB_scan_S018.i2d</t>
  </si>
  <si>
    <t>TP_NB_scan_S019.i2d</t>
  </si>
  <si>
    <t>TP_NB_scan_S020.i2d</t>
  </si>
  <si>
    <t>TP_NB_scan_S021.i2d</t>
  </si>
  <si>
    <t>TP_NB_scan_S022.i2d</t>
  </si>
  <si>
    <t>TP_NB_scan_S023.i2d</t>
  </si>
  <si>
    <t>TP_NB_scan_S024.i2d</t>
  </si>
  <si>
    <t>TP_NB_scan_S025.i2d</t>
  </si>
  <si>
    <t>TP_NB_scan_S026.i2d</t>
  </si>
  <si>
    <t>TP_NB_scan_S027.i2d</t>
  </si>
  <si>
    <t>TP_NB_scan_S028.i2d</t>
  </si>
  <si>
    <t>TP_NB_scan_S029.i2d</t>
  </si>
  <si>
    <t>TP_NB_scan_S030.i2d</t>
  </si>
  <si>
    <t>TP_NB_scan_S031.i2d</t>
  </si>
  <si>
    <t>TP_NB_scan_S032.i2d</t>
  </si>
  <si>
    <t>TP_NB_scan_S033.i2d</t>
  </si>
  <si>
    <t>TP_NB_scan_S034.i2d</t>
  </si>
  <si>
    <t>TP_NB_scan_S035.i2d</t>
  </si>
  <si>
    <t>TP_NB_scan_S036.i2d</t>
  </si>
  <si>
    <t>TP_NB_scan_S037.i2d</t>
  </si>
  <si>
    <t>TP_NB_scan_S038.i2d</t>
  </si>
  <si>
    <t>TP_NB_scan_S039.i2d</t>
  </si>
  <si>
    <t>TP_NB_scan_S040.i2d</t>
  </si>
  <si>
    <t>TP_NB_scan_S041.i2d</t>
  </si>
  <si>
    <t>TP_NB_scan_S042.i2d</t>
  </si>
  <si>
    <t>TP_NB_scan_S043.i2d</t>
  </si>
  <si>
    <t>TP_NB_scan_S044.i2d</t>
  </si>
  <si>
    <t>TP_NB_scan_S045.i2d</t>
  </si>
  <si>
    <t>TP_NB_scan_S046.i2d</t>
  </si>
  <si>
    <t>TP_NB_scan_S047.i2d</t>
  </si>
  <si>
    <t>TP_NB_scan_S048.i2d</t>
  </si>
  <si>
    <t>TP_NB_scan_S049.i2d</t>
  </si>
  <si>
    <t>TP_NB_scan_S050.i2d</t>
  </si>
  <si>
    <t>TP_NB_scan_S051.i2d</t>
  </si>
  <si>
    <t>TP_NB_scan_S052.i2d</t>
  </si>
  <si>
    <t>TP_NB_scan_S053.i2d</t>
  </si>
  <si>
    <t>TP_NB_scan_S054.i2d</t>
  </si>
  <si>
    <t>TP_NB_scan_S055.i2d</t>
  </si>
  <si>
    <t>TP_NB_scan_S056.i2d</t>
  </si>
  <si>
    <t>TP_NB_scan_S057.i2d</t>
  </si>
  <si>
    <t>TP_NB_scan_S058.i2d</t>
  </si>
  <si>
    <t>TP_NB_scan_S059.i2d</t>
  </si>
  <si>
    <t>TP_NB_scan_S060.i2d</t>
  </si>
  <si>
    <t>TP_NB_scan_T000.i2d</t>
  </si>
  <si>
    <t>TP_NB_scan_T001.i2d</t>
  </si>
  <si>
    <t>TP_NB_scan_T002.i2d</t>
  </si>
  <si>
    <t>TP_NB_scan_T003.i2d</t>
  </si>
  <si>
    <t>TP_NB_scan_T004.i2d</t>
  </si>
  <si>
    <t>TP_NB_scan_T005.i2d</t>
  </si>
  <si>
    <t>TP_NB_scan_T006.i2d</t>
  </si>
  <si>
    <t>TP_NB_scan_T007.i2d</t>
  </si>
  <si>
    <t>TP_NB_scan_T008.i2d</t>
  </si>
  <si>
    <t>TP_NB_scan_T009.i2d</t>
  </si>
  <si>
    <t>TP_NB_scan_T010.i2d</t>
  </si>
  <si>
    <t>TP_NB_scan_T011.i2d</t>
  </si>
  <si>
    <t>TP_NB_scan_T012.i2d</t>
  </si>
  <si>
    <t>TP_NB_scan_T013.i2d</t>
  </si>
  <si>
    <t>TP_NB_scan_T014.i2d</t>
  </si>
  <si>
    <t>TP_NB_scan_T015.i2d</t>
  </si>
  <si>
    <t>TP_NB_scan_T016.i2d</t>
  </si>
  <si>
    <t>TP_NB_scan_T017.i2d</t>
  </si>
  <si>
    <t>TP_NB_scan_T018.i2d</t>
  </si>
  <si>
    <t>TP_NB_scan_T019.i2d</t>
  </si>
  <si>
    <t>TP_NB_scan_T020.i2d</t>
  </si>
  <si>
    <t>TP_NB_scan_T021.i2d</t>
  </si>
  <si>
    <t>TP_NB_scan_T022.i2d</t>
  </si>
  <si>
    <t>TP_NB_scan_T023.i2d</t>
  </si>
  <si>
    <t>TP_NB_scan_T024.i2d</t>
  </si>
  <si>
    <t>TP_NB_scan_T025.i2d</t>
  </si>
  <si>
    <t>TP_NB_scan_T026.i2d</t>
  </si>
  <si>
    <t>TP_NB_scan_T027.i2d</t>
  </si>
  <si>
    <t>TP_NB_scan_T028.i2d</t>
  </si>
  <si>
    <t>TP_NB_scan_T029.i2d</t>
  </si>
  <si>
    <t>TP_NB_scan_T030.i2d</t>
  </si>
  <si>
    <t>TP_NB_scan_T031.i2d</t>
  </si>
  <si>
    <t>TP_NB_scan_T032.i2d</t>
  </si>
  <si>
    <t>TP_NB_scan_T033.i2d</t>
  </si>
  <si>
    <t>TP_NB_scan_T034.i2d</t>
  </si>
  <si>
    <t>TP_NB_scan_T035.i2d</t>
  </si>
  <si>
    <t>TP_NB_scan_T036.i2d</t>
  </si>
  <si>
    <t>TP_NB_scan_T037.i2d</t>
  </si>
  <si>
    <t>TP_NB_scan_T038.i2d</t>
  </si>
  <si>
    <t>TP_NB_scan_T039.i2d</t>
  </si>
  <si>
    <t>TP_NB_scan_T040.i2d</t>
  </si>
  <si>
    <t>TP_NB_scan_T041.i2d</t>
  </si>
  <si>
    <t>TP_NB_scan_T042.i2d</t>
  </si>
  <si>
    <t>TP_NB_scan_T043.i2d</t>
  </si>
  <si>
    <t>TP_NB_scan_T044.i2d</t>
  </si>
  <si>
    <t>TP_NB_scan_T045.i2d</t>
  </si>
  <si>
    <t>TP_NB_scan_T046.i2d</t>
  </si>
  <si>
    <t>TP_NB_scan_T047.i2d</t>
  </si>
  <si>
    <t>TP_NB_scan_T048.i2d</t>
  </si>
  <si>
    <t>TP_NB_scan_T049.i2d</t>
  </si>
  <si>
    <t>TP_NB_scan_T050.i2d</t>
  </si>
  <si>
    <t>TP_NB_scan_T051.i2d</t>
  </si>
  <si>
    <t>TP_NB_scan_T052.i2d</t>
  </si>
  <si>
    <t>TP_NB_scan_T053.i2d</t>
  </si>
  <si>
    <t>TP_NB_scan_T054.i2d</t>
  </si>
  <si>
    <t>TP_NB_scan_T055.i2d</t>
  </si>
  <si>
    <t>TP_NB_scan_T056.i2d</t>
  </si>
  <si>
    <t>TP_NB_scan_T057.i2d</t>
  </si>
  <si>
    <t>TP_NB_scan_T058.i2d</t>
  </si>
  <si>
    <t>TP_NB_scan_T059.i2d</t>
  </si>
  <si>
    <t>TP_NB_scan_T060.i2d</t>
  </si>
  <si>
    <t>TP_NB_scan_U000.i2d</t>
  </si>
  <si>
    <t>TP_NB_scan_U001.i2d</t>
  </si>
  <si>
    <t>TP_NB_scan_U002.i2d</t>
  </si>
  <si>
    <t>TP_NB_scan_U003.i2d</t>
  </si>
  <si>
    <t>TP_NB_scan_U004.i2d</t>
  </si>
  <si>
    <t>TP_NB_scan_U005.i2d</t>
  </si>
  <si>
    <t>TP_NB_scan_U006.i2d</t>
  </si>
  <si>
    <t>TP_NB_scan_U007.i2d</t>
  </si>
  <si>
    <t>TP_NB_scan_U008.i2d</t>
  </si>
  <si>
    <t>TP_NB_scan_U009.i2d</t>
  </si>
  <si>
    <t>TP_NB_scan_U010.i2d</t>
  </si>
  <si>
    <t>TP_NB_scan_U011.i2d</t>
  </si>
  <si>
    <t>TP_NB_scan_U012.i2d</t>
  </si>
  <si>
    <t>TP_NB_scan_U013.i2d</t>
  </si>
  <si>
    <t>TP_NB_scan_U014.i2d</t>
  </si>
  <si>
    <t>TP_NB_scan_U015.i2d</t>
  </si>
  <si>
    <t>TP_NB_scan_U016.i2d</t>
  </si>
  <si>
    <t>TP_NB_scan_U017.i2d</t>
  </si>
  <si>
    <t>TP_NB_scan_U018.i2d</t>
  </si>
  <si>
    <t>TP_NB_scan_U019.i2d</t>
  </si>
  <si>
    <t>TP_NB_scan_U020.i2d</t>
  </si>
  <si>
    <t>TP_NB_scan_U021.i2d</t>
  </si>
  <si>
    <t>TP_NB_scan_U022.i2d</t>
  </si>
  <si>
    <t>TP_NB_scan_U023.i2d</t>
  </si>
  <si>
    <t>TP_NB_scan_U024.i2d</t>
  </si>
  <si>
    <t>TP_NB_scan_U025.i2d</t>
  </si>
  <si>
    <t>TP_NB_scan_U026.i2d</t>
  </si>
  <si>
    <t>TP_NB_scan_U027.i2d</t>
  </si>
  <si>
    <t>TP_NB_scan_U028.i2d</t>
  </si>
  <si>
    <t>TP_NB_scan_U029.i2d</t>
  </si>
  <si>
    <t>TP_NB_scan_U030.i2d</t>
  </si>
  <si>
    <t>TP_NB_scan_U031.i2d</t>
  </si>
  <si>
    <t>TP_NB_scan_U032.i2d</t>
  </si>
  <si>
    <t>TP_NB_scan_U033.i2d</t>
  </si>
  <si>
    <t>TP_NB_scan_U034.i2d</t>
  </si>
  <si>
    <t>TP_NB_scan_U035.i2d</t>
  </si>
  <si>
    <t>TP_NB_scan_U036.i2d</t>
  </si>
  <si>
    <t>TP_NB_scan_U037.i2d</t>
  </si>
  <si>
    <t>TP_NB_scan_U038.i2d</t>
  </si>
  <si>
    <t>TP_NB_scan_U039.i2d</t>
  </si>
  <si>
    <t>TP_NB_scan_U040.i2d</t>
  </si>
  <si>
    <t>TP_NB_scan_U041.i2d</t>
  </si>
  <si>
    <t>TP_NB_scan_U042.i2d</t>
  </si>
  <si>
    <t>TP_NB_scan_U043.i2d</t>
  </si>
  <si>
    <t>TP_NB_scan_U044.i2d</t>
  </si>
  <si>
    <t>TP_NB_scan_U045.i2d</t>
  </si>
  <si>
    <t>TP_NB_scan_U046.i2d</t>
  </si>
  <si>
    <t>TP_NB_scan_U047.i2d</t>
  </si>
  <si>
    <t>TP_NB_scan_U048.i2d</t>
  </si>
  <si>
    <t>TP_NB_scan_U049.i2d</t>
  </si>
  <si>
    <t>TP_NB_scan_U050.i2d</t>
  </si>
  <si>
    <t>TP_NB_scan_U051.i2d</t>
  </si>
  <si>
    <t>TP_NB_scan_U052.i2d</t>
  </si>
  <si>
    <t>TP_NB_scan_U053.i2d</t>
  </si>
  <si>
    <t>TP_NB_scan_U054.i2d</t>
  </si>
  <si>
    <t>TP_NB_scan_U055.i2d</t>
  </si>
  <si>
    <t>TP_NB_scan_U056.i2d</t>
  </si>
  <si>
    <t>TP_NB_scan_U057.i2d</t>
  </si>
  <si>
    <t>TP_NB_scan_U058.i2d</t>
  </si>
  <si>
    <t>TP_NB_scan_U059.i2d</t>
  </si>
  <si>
    <t>TP_NB_scan_U060.i2d</t>
  </si>
  <si>
    <t>TP_NB_scan_V000.i2d</t>
  </si>
  <si>
    <t>TP_NB_scan_V001.i2d</t>
  </si>
  <si>
    <t>TP_NB_scan_V002.i2d</t>
  </si>
  <si>
    <t>TP_NB_scan_V003.i2d</t>
  </si>
  <si>
    <t>TP_NB_scan_V004.i2d</t>
  </si>
  <si>
    <t>TP_NB_scan_V005.i2d</t>
  </si>
  <si>
    <t>TP_NB_scan_V006.i2d</t>
  </si>
  <si>
    <t>TP_NB_scan_V007.i2d</t>
  </si>
  <si>
    <t>TP_NB_scan_V008.i2d</t>
  </si>
  <si>
    <t>TP_NB_scan_V009.i2d</t>
  </si>
  <si>
    <t>TP_NB_scan_V010.i2d</t>
  </si>
  <si>
    <t>TP_NB_scan_V011.i2d</t>
  </si>
  <si>
    <t>TP_NB_scan_V012.i2d</t>
  </si>
  <si>
    <t>TP_NB_scan_V013.i2d</t>
  </si>
  <si>
    <t>TP_NB_scan_V014.i2d</t>
  </si>
  <si>
    <t>TP_NB_scan_V015.i2d</t>
  </si>
  <si>
    <t>TP_NB_scan_V016.i2d</t>
  </si>
  <si>
    <t>TP_NB_scan_V017.i2d</t>
  </si>
  <si>
    <t>TP_NB_scan_V018.i2d</t>
  </si>
  <si>
    <t>TP_NB_scan_V019.i2d</t>
  </si>
  <si>
    <t>TP_NB_scan_V020.i2d</t>
  </si>
  <si>
    <t>TP_NB_scan_V021.i2d</t>
  </si>
  <si>
    <t>TP_NB_scan_V022.i2d</t>
  </si>
  <si>
    <t>TP_NB_scan_V023.i2d</t>
  </si>
  <si>
    <t>TP_NB_scan_V024.i2d</t>
  </si>
  <si>
    <t>TP_NB_scan_V025.i2d</t>
  </si>
  <si>
    <t>TP_NB_scan_V026.i2d</t>
  </si>
  <si>
    <t>TP_NB_scan_V027.i2d</t>
  </si>
  <si>
    <t>TP_NB_scan_V028.i2d</t>
  </si>
  <si>
    <t>TP_NB_scan_V029.i2d</t>
  </si>
  <si>
    <t>TP_NB_scan_V030.i2d</t>
  </si>
  <si>
    <t>TP_NB_scan_V031.i2d</t>
  </si>
  <si>
    <t>TP_NB_scan_V032.i2d</t>
  </si>
  <si>
    <t>TP_NB_scan_V033.i2d</t>
  </si>
  <si>
    <t>TP_NB_scan_V034.i2d</t>
  </si>
  <si>
    <t>TP_NB_scan_V035.i2d</t>
  </si>
  <si>
    <t>TP_NB_scan_V036.i2d</t>
  </si>
  <si>
    <t>TP_NB_scan_V037.i2d</t>
  </si>
  <si>
    <t>TP_NB_scan_V038.i2d</t>
  </si>
  <si>
    <t>TP_NB_scan_V039.i2d</t>
  </si>
  <si>
    <t>TP_NB_scan_V040.i2d</t>
  </si>
  <si>
    <t>TP_NB_scan_V041.i2d</t>
  </si>
  <si>
    <t>TP_NB_scan_V042.i2d</t>
  </si>
  <si>
    <t>TP_NB_scan_V043.i2d</t>
  </si>
  <si>
    <t>TP_NB_scan_V044.i2d</t>
  </si>
  <si>
    <t>TP_NB_scan_V045.i2d</t>
  </si>
  <si>
    <t>TP_NB_scan_V046.i2d</t>
  </si>
  <si>
    <t>TP_NB_scan_V047.i2d</t>
  </si>
  <si>
    <t>TP_NB_scan_V048.i2d</t>
  </si>
  <si>
    <t>TP_NB_scan_V049.i2d</t>
  </si>
  <si>
    <t>TP_NB_scan_V050.i2d</t>
  </si>
  <si>
    <t>TP_NB_scan_V051.i2d</t>
  </si>
  <si>
    <t>TP_NB_scan_V052.i2d</t>
  </si>
  <si>
    <t>TP_NB_scan_V053.i2d</t>
  </si>
  <si>
    <t>TP_NB_scan_V054.i2d</t>
  </si>
  <si>
    <t>TP_NB_scan_V055.i2d</t>
  </si>
  <si>
    <t>TP_NB_scan_V056.i2d</t>
  </si>
  <si>
    <t>TP_NB_scan_V057.i2d</t>
  </si>
  <si>
    <t>TP_NB_scan_V058.i2d</t>
  </si>
  <si>
    <t>TP_NB_scan_V059.i2d</t>
  </si>
  <si>
    <t>TP_NB_scan_V060.i2d</t>
  </si>
  <si>
    <t>center</t>
  </si>
  <si>
    <t>ring</t>
  </si>
  <si>
    <t>all</t>
  </si>
  <si>
    <t>PIE</t>
  </si>
  <si>
    <t>TPES</t>
  </si>
  <si>
    <t>eV</t>
  </si>
  <si>
    <t>avg</t>
  </si>
  <si>
    <t>error</t>
  </si>
  <si>
    <t>manual</t>
  </si>
  <si>
    <t>C:\Users\goett\Desktop\SLS Data\TP-NB\Data\NB_TP_302_iBG.txt</t>
  </si>
  <si>
    <t>3 pt avg</t>
  </si>
  <si>
    <t>C:\Users\goett\Desktop\SLS Data\System3\TP-NB\Data\NB_TP_302_iBG_circle4.txt</t>
  </si>
  <si>
    <t>CIRCLE, -0.068, -0.168, 0.04, 1</t>
  </si>
  <si>
    <t>RING, -0.068, -0.168, 0.04, 0.08, 1</t>
  </si>
  <si>
    <t>TP_NB_scan_A000.i2d</t>
  </si>
  <si>
    <t>TP_NB_scan_A001.i2d</t>
  </si>
  <si>
    <t>TP_NB_scan_A002.i2d</t>
  </si>
  <si>
    <t>TP_NB_scan_A003.i2d</t>
  </si>
  <si>
    <t>TP_NB_scan_A004.i2d</t>
  </si>
  <si>
    <t>TP_NB_scan_A005.i2d</t>
  </si>
  <si>
    <t>TP_NB_scan_A006.i2d</t>
  </si>
  <si>
    <t>TP_NB_scan_A007.i2d</t>
  </si>
  <si>
    <t>TP_NB_scan_A008.i2d</t>
  </si>
  <si>
    <t>TP_NB_scan_A009.i2d</t>
  </si>
  <si>
    <t>TP_NB_scan_A010.i2d</t>
  </si>
  <si>
    <t>TP_NB_scan_A011.i2d</t>
  </si>
  <si>
    <t>TP_NB_scan_A012.i2d</t>
  </si>
  <si>
    <t>TP_NB_scan_A013.i2d</t>
  </si>
  <si>
    <t>TP_NB_scan_A014.i2d</t>
  </si>
  <si>
    <t>TP_NB_scan_A015.i2d</t>
  </si>
  <si>
    <t>TP_NB_scan_A016.i2d</t>
  </si>
  <si>
    <t>TP_NB_scan_A017.i2d</t>
  </si>
  <si>
    <t>TP_NB_scan_A018.i2d</t>
  </si>
  <si>
    <t>TP_NB_scan_A019.i2d</t>
  </si>
  <si>
    <t>TP_NB_scan_A020.i2d</t>
  </si>
  <si>
    <t>TP_NB_scan_A021.i2d</t>
  </si>
  <si>
    <t>TP_NB_scan_A022.i2d</t>
  </si>
  <si>
    <t>TP_NB_scan_A023.i2d</t>
  </si>
  <si>
    <t>TP_NB_scan_A024.i2d</t>
  </si>
  <si>
    <t>TP_NB_scan_A025.i2d</t>
  </si>
  <si>
    <t>TP_NB_scan_A026.i2d</t>
  </si>
  <si>
    <t>TP_NB_scan_A027.i2d</t>
  </si>
  <si>
    <t>TP_NB_scan_A028.i2d</t>
  </si>
  <si>
    <t>TP_NB_scan_A029.i2d</t>
  </si>
  <si>
    <t>TP_NB_scan_A030.i2d</t>
  </si>
  <si>
    <t>TP_NB_scan_A031.i2d</t>
  </si>
  <si>
    <t>TP_NB_scan_A032.i2d</t>
  </si>
  <si>
    <t>TP_NB_scan_A033.i2d</t>
  </si>
  <si>
    <t>TP_NB_scan_A034.i2d</t>
  </si>
  <si>
    <t>TP_NB_scan_A035.i2d</t>
  </si>
  <si>
    <t>TP_NB_scan_A036.i2d</t>
  </si>
  <si>
    <t>TP_NB_scan_A037.i2d</t>
  </si>
  <si>
    <t>TP_NB_scan_A038.i2d</t>
  </si>
  <si>
    <t>TP_NB_scan_A039.i2d</t>
  </si>
  <si>
    <t>TP_NB_scan_A040.i2d</t>
  </si>
  <si>
    <t>TP_NB_scan_A041.i2d</t>
  </si>
  <si>
    <t>TP_NB_scan_A042.i2d</t>
  </si>
  <si>
    <t>TP_NB_scan_A043.i2d</t>
  </si>
  <si>
    <t>TP_NB_scan_A044.i2d</t>
  </si>
  <si>
    <t>TP_NB_scan_A045.i2d</t>
  </si>
  <si>
    <t>TP_NB_scan_A046.i2d</t>
  </si>
  <si>
    <t>TP_NB_scan_A047.i2d</t>
  </si>
  <si>
    <t>TP_NB_scan_A048.i2d</t>
  </si>
  <si>
    <t>TP_NB_scan_A049.i2d</t>
  </si>
  <si>
    <t>TP_NB_scan_A050.i2d</t>
  </si>
  <si>
    <t>TP_NB_scan_A051.i2d</t>
  </si>
  <si>
    <t>TP_NB_scan_A052.i2d</t>
  </si>
  <si>
    <t>TP_NB_scan_A053.i2d</t>
  </si>
  <si>
    <t>TP_NB_scan_A054.i2d</t>
  </si>
  <si>
    <t>TP_NB_scan_A055.i2d</t>
  </si>
  <si>
    <t>TP_NB_scan_A056.i2d</t>
  </si>
  <si>
    <t>TP_NB_scan_A057.i2d</t>
  </si>
  <si>
    <t>TP_NB_scan_A058.i2d</t>
  </si>
  <si>
    <t>TP_NB_scan_A059.i2d</t>
  </si>
  <si>
    <t>TP_NB_scan_A060.i2d</t>
  </si>
  <si>
    <t>TP_NB_scan_A061.i2d</t>
  </si>
  <si>
    <t>TP_NB_scan_A062.i2d</t>
  </si>
  <si>
    <t>TP_NB_scan_A063.i2d</t>
  </si>
  <si>
    <t>TP_NB_scan_A064.i2d</t>
  </si>
  <si>
    <t>TP_NB_scan_A065.i2d</t>
  </si>
  <si>
    <t>TP_NB_scan_A066.i2d</t>
  </si>
  <si>
    <t>TP_NB_scan_A067.i2d</t>
  </si>
  <si>
    <t>TP_NB_scan_A068.i2d</t>
  </si>
  <si>
    <t>TP_NB_scan_A069.i2d</t>
  </si>
  <si>
    <t>TP_NB_scan_A070.i2d</t>
  </si>
  <si>
    <t>TP_NB_scan_A071.i2d</t>
  </si>
  <si>
    <t>TP_NB_scan_A072.i2d</t>
  </si>
  <si>
    <t>TP_NB_scan_A073.i2d</t>
  </si>
  <si>
    <t>TP_NB_scan_A074.i2d</t>
  </si>
  <si>
    <t>TP_NB_scan_A075.i2d</t>
  </si>
  <si>
    <t>TP_NB_scan_B000.i2d</t>
  </si>
  <si>
    <t>TP_NB_scan_B001.i2d</t>
  </si>
  <si>
    <t>TP_NB_scan_B002.i2d</t>
  </si>
  <si>
    <t>TP_NB_scan_B003.i2d</t>
  </si>
  <si>
    <t>TP_NB_scan_B004.i2d</t>
  </si>
  <si>
    <t>TP_NB_scan_B005.i2d</t>
  </si>
  <si>
    <t>TP_NB_scan_B006.i2d</t>
  </si>
  <si>
    <t>TP_NB_scan_B007.i2d</t>
  </si>
  <si>
    <t>TP_NB_scan_B008.i2d</t>
  </si>
  <si>
    <t>TP_NB_scan_B009.i2d</t>
  </si>
  <si>
    <t>TP_NB_scan_B010.i2d</t>
  </si>
  <si>
    <t>TP_NB_scan_B011.i2d</t>
  </si>
  <si>
    <t>TP_NB_scan_B012.i2d</t>
  </si>
  <si>
    <t>TP_NB_scan_B013.i2d</t>
  </si>
  <si>
    <t>TP_NB_scan_B014.i2d</t>
  </si>
  <si>
    <t>TP_NB_scan_B015.i2d</t>
  </si>
  <si>
    <t>TP_NB_scan_B016.i2d</t>
  </si>
  <si>
    <t>TP_NB_scan_B017.i2d</t>
  </si>
  <si>
    <t>TP_NB_scan_B018.i2d</t>
  </si>
  <si>
    <t>TP_NB_scan_B019.i2d</t>
  </si>
  <si>
    <t>TP_NB_scan_B020.i2d</t>
  </si>
  <si>
    <t>TP_NB_scan_B021.i2d</t>
  </si>
  <si>
    <t>TP_NB_scan_B022.i2d</t>
  </si>
  <si>
    <t>TP_NB_scan_B023.i2d</t>
  </si>
  <si>
    <t>TP_NB_scan_B024.i2d</t>
  </si>
  <si>
    <t>TP_NB_scan_B025.i2d</t>
  </si>
  <si>
    <t>TP_NB_scan_B026.i2d</t>
  </si>
  <si>
    <t>TP_NB_scan_B027.i2d</t>
  </si>
  <si>
    <t>TP_NB_scan_B028.i2d</t>
  </si>
  <si>
    <t>TP_NB_scan_B029.i2d</t>
  </si>
  <si>
    <t>TP_NB_scan_B030.i2d</t>
  </si>
  <si>
    <t>TP_NB_scan_B031.i2d</t>
  </si>
  <si>
    <t>TP_NB_scan_B032.i2d</t>
  </si>
  <si>
    <t>TP_NB_scan_B033.i2d</t>
  </si>
  <si>
    <t>TP_NB_scan_B034.i2d</t>
  </si>
  <si>
    <t>TP_NB_scan_B035.i2d</t>
  </si>
  <si>
    <t>TP_NB_scan_B036.i2d</t>
  </si>
  <si>
    <t>TP_NB_scan_B037.i2d</t>
  </si>
  <si>
    <t>TP_NB_scan_B038.i2d</t>
  </si>
  <si>
    <t>TP_NB_scan_B039.i2d</t>
  </si>
  <si>
    <t>TP_NB_scan_B040.i2d</t>
  </si>
  <si>
    <t>TP_NB_scan_B041.i2d</t>
  </si>
  <si>
    <t>TP_NB_scan_B042.i2d</t>
  </si>
  <si>
    <t>TP_NB_scan_B043.i2d</t>
  </si>
  <si>
    <t>TP_NB_scan_B044.i2d</t>
  </si>
  <si>
    <t>TP_NB_scan_B045.i2d</t>
  </si>
  <si>
    <t>TP_NB_scan_B046.i2d</t>
  </si>
  <si>
    <t>TP_NB_scan_B047.i2d</t>
  </si>
  <si>
    <t>TP_NB_scan_B048.i2d</t>
  </si>
  <si>
    <t>TP_NB_scan_B049.i2d</t>
  </si>
  <si>
    <t>TP_NB_scan_B050.i2d</t>
  </si>
  <si>
    <t>TP_NB_scan_B051.i2d</t>
  </si>
  <si>
    <t>TP_NB_scan_B052.i2d</t>
  </si>
  <si>
    <t>TP_NB_scan_B053.i2d</t>
  </si>
  <si>
    <t>TP_NB_scan_B054.i2d</t>
  </si>
  <si>
    <t>TP_NB_scan_B055.i2d</t>
  </si>
  <si>
    <t>TP_NB_scan_B056.i2d</t>
  </si>
  <si>
    <t>TP_NB_scan_B057.i2d</t>
  </si>
  <si>
    <t>TP_NB_scan_B058.i2d</t>
  </si>
  <si>
    <t>TP_NB_scan_B059.i2d</t>
  </si>
  <si>
    <t>TP_NB_scan_B060.i2d</t>
  </si>
  <si>
    <t>TP_NB_scan_B061.i2d</t>
  </si>
  <si>
    <t>TP_NB_scan_B062.i2d</t>
  </si>
  <si>
    <t>TP_NB_scan_B063.i2d</t>
  </si>
  <si>
    <t>TP_NB_scan_B064.i2d</t>
  </si>
  <si>
    <t>TP_NB_scan_B065.i2d</t>
  </si>
  <si>
    <t>TP_NB_scan_B066.i2d</t>
  </si>
  <si>
    <t>TP_NB_scan_B067.i2d</t>
  </si>
  <si>
    <t>TP_NB_scan_B068.i2d</t>
  </si>
  <si>
    <t>TP_NB_scan_B069.i2d</t>
  </si>
  <si>
    <t>TP_NB_scan_B070.i2d</t>
  </si>
  <si>
    <t>TP_NB_scan_B071.i2d</t>
  </si>
  <si>
    <t>TP_NB_scan_B072.i2d</t>
  </si>
  <si>
    <t>TP_NB_scan_B073.i2d</t>
  </si>
  <si>
    <t>TP_NB_scan_B074.i2d</t>
  </si>
  <si>
    <t>TP_NB_scan_B075.i2d</t>
  </si>
  <si>
    <t>TP_NB_scan_C000.i2d</t>
  </si>
  <si>
    <t>TP_NB_scan_C001.i2d</t>
  </si>
  <si>
    <t>TP_NB_scan_C002.i2d</t>
  </si>
  <si>
    <t>TP_NB_scan_C003.i2d</t>
  </si>
  <si>
    <t>TP_NB_scan_C004.i2d</t>
  </si>
  <si>
    <t>TP_NB_scan_C005.i2d</t>
  </si>
  <si>
    <t>TP_NB_scan_C006.i2d</t>
  </si>
  <si>
    <t>TP_NB_scan_C007.i2d</t>
  </si>
  <si>
    <t>TP_NB_scan_C008.i2d</t>
  </si>
  <si>
    <t>TP_NB_scan_C009.i2d</t>
  </si>
  <si>
    <t>TP_NB_scan_C010.i2d</t>
  </si>
  <si>
    <t>TP_NB_scan_C011.i2d</t>
  </si>
  <si>
    <t>TP_NB_scan_C012.i2d</t>
  </si>
  <si>
    <t>TP_NB_scan_C013.i2d</t>
  </si>
  <si>
    <t>TP_NB_scan_C014.i2d</t>
  </si>
  <si>
    <t>TP_NB_scan_C015.i2d</t>
  </si>
  <si>
    <t>TP_NB_scan_C016.i2d</t>
  </si>
  <si>
    <t>TP_NB_scan_C017.i2d</t>
  </si>
  <si>
    <t>TP_NB_scan_C018.i2d</t>
  </si>
  <si>
    <t>TP_NB_scan_C019.i2d</t>
  </si>
  <si>
    <t>TP_NB_scan_C020.i2d</t>
  </si>
  <si>
    <t>TP_NB_scan_C021.i2d</t>
  </si>
  <si>
    <t>TP_NB_scan_C022.i2d</t>
  </si>
  <si>
    <t>TP_NB_scan_C023.i2d</t>
  </si>
  <si>
    <t>TP_NB_scan_C024.i2d</t>
  </si>
  <si>
    <t>TP_NB_scan_C025.i2d</t>
  </si>
  <si>
    <t>TP_NB_scan_C026.i2d</t>
  </si>
  <si>
    <t>TP_NB_scan_C027.i2d</t>
  </si>
  <si>
    <t>TP_NB_scan_C028.i2d</t>
  </si>
  <si>
    <t>TP_NB_scan_C029.i2d</t>
  </si>
  <si>
    <t>TP_NB_scan_C030.i2d</t>
  </si>
  <si>
    <t>TP_NB_scan_C031.i2d</t>
  </si>
  <si>
    <t>TP_NB_scan_C032.i2d</t>
  </si>
  <si>
    <t>TP_NB_scan_C033.i2d</t>
  </si>
  <si>
    <t>TP_NB_scan_C034.i2d</t>
  </si>
  <si>
    <t>TP_NB_scan_C035.i2d</t>
  </si>
  <si>
    <t>TP_NB_scan_C036.i2d</t>
  </si>
  <si>
    <t>TP_NB_scan_C037.i2d</t>
  </si>
  <si>
    <t>TP_NB_scan_C038.i2d</t>
  </si>
  <si>
    <t>TP_NB_scan_C039.i2d</t>
  </si>
  <si>
    <t>TP_NB_scan_C040.i2d</t>
  </si>
  <si>
    <t>TP_NB_scan_C041.i2d</t>
  </si>
  <si>
    <t>TP_NB_scan_C042.i2d</t>
  </si>
  <si>
    <t>TP_NB_scan_C043.i2d</t>
  </si>
  <si>
    <t>TP_NB_scan_C044.i2d</t>
  </si>
  <si>
    <t>TP_NB_scan_C045.i2d</t>
  </si>
  <si>
    <t>TP_NB_scan_C046.i2d</t>
  </si>
  <si>
    <t>TP_NB_scan_C047.i2d</t>
  </si>
  <si>
    <t>TP_NB_scan_C048.i2d</t>
  </si>
  <si>
    <t>TP_NB_scan_C049.i2d</t>
  </si>
  <si>
    <t>TP_NB_scan_C050.i2d</t>
  </si>
  <si>
    <t>TP_NB_scan_C051.i2d</t>
  </si>
  <si>
    <t>TP_NB_scan_C052.i2d</t>
  </si>
  <si>
    <t>TP_NB_scan_C053.i2d</t>
  </si>
  <si>
    <t>TP_NB_scan_C054.i2d</t>
  </si>
  <si>
    <t>TP_NB_scan_C055.i2d</t>
  </si>
  <si>
    <t>TP_NB_scan_C056.i2d</t>
  </si>
  <si>
    <t>TP_NB_scan_C057.i2d</t>
  </si>
  <si>
    <t>TP_NB_scan_C058.i2d</t>
  </si>
  <si>
    <t>TP_NB_scan_C059.i2d</t>
  </si>
  <si>
    <t>TP_NB_scan_C060.i2d</t>
  </si>
  <si>
    <t>TP_NB_scan_C061.i2d</t>
  </si>
  <si>
    <t>TP_NB_scan_C062.i2d</t>
  </si>
  <si>
    <t>TP_NB_scan_C063.i2d</t>
  </si>
  <si>
    <t>TP_NB_scan_C064.i2d</t>
  </si>
  <si>
    <t>TP_NB_scan_C065.i2d</t>
  </si>
  <si>
    <t>TP_NB_scan_C066.i2d</t>
  </si>
  <si>
    <t>TP_NB_scan_C067.i2d</t>
  </si>
  <si>
    <t>TP_NB_scan_C068.i2d</t>
  </si>
  <si>
    <t>TP_NB_scan_C069.i2d</t>
  </si>
  <si>
    <t>TP_NB_scan_C070.i2d</t>
  </si>
  <si>
    <t>TP_NB_scan_C071.i2d</t>
  </si>
  <si>
    <t>TP_NB_scan_C072.i2d</t>
  </si>
  <si>
    <t>TP_NB_scan_C073.i2d</t>
  </si>
  <si>
    <t>TP_NB_scan_C074.i2d</t>
  </si>
  <si>
    <t>TP_NB_scan_C075.i2d</t>
  </si>
  <si>
    <t>TP_NB_scan_D000.i2d</t>
  </si>
  <si>
    <t>TP_NB_scan_D001.i2d</t>
  </si>
  <si>
    <t>TP_NB_scan_D002.i2d</t>
  </si>
  <si>
    <t>TP_NB_scan_D003.i2d</t>
  </si>
  <si>
    <t>TP_NB_scan_D004.i2d</t>
  </si>
  <si>
    <t>TP_NB_scan_D005.i2d</t>
  </si>
  <si>
    <t>TP_NB_scan_D006.i2d</t>
  </si>
  <si>
    <t>TP_NB_scan_D007.i2d</t>
  </si>
  <si>
    <t>TP_NB_scan_D008.i2d</t>
  </si>
  <si>
    <t>TP_NB_scan_D009.i2d</t>
  </si>
  <si>
    <t>TP_NB_scan_D010.i2d</t>
  </si>
  <si>
    <t>TP_NB_scan_D011.i2d</t>
  </si>
  <si>
    <t>TP_NB_scan_D012.i2d</t>
  </si>
  <si>
    <t>TP_NB_scan_D013.i2d</t>
  </si>
  <si>
    <t>TP_NB_scan_D014.i2d</t>
  </si>
  <si>
    <t>TP_NB_scan_D015.i2d</t>
  </si>
  <si>
    <t>TP_NB_scan_D016.i2d</t>
  </si>
  <si>
    <t>TP_NB_scan_D017.i2d</t>
  </si>
  <si>
    <t>TP_NB_scan_D018.i2d</t>
  </si>
  <si>
    <t>TP_NB_scan_D019.i2d</t>
  </si>
  <si>
    <t>TP_NB_scan_D020.i2d</t>
  </si>
  <si>
    <t>TP_NB_scan_D021.i2d</t>
  </si>
  <si>
    <t>TP_NB_scan_D022.i2d</t>
  </si>
  <si>
    <t>TP_NB_scan_D023.i2d</t>
  </si>
  <si>
    <t>TP_NB_scan_D024.i2d</t>
  </si>
  <si>
    <t>TP_NB_scan_D025.i2d</t>
  </si>
  <si>
    <t>TP_NB_scan_D026.i2d</t>
  </si>
  <si>
    <t>TP_NB_scan_D027.i2d</t>
  </si>
  <si>
    <t>TP_NB_scan_D028.i2d</t>
  </si>
  <si>
    <t>TP_NB_scan_D029.i2d</t>
  </si>
  <si>
    <t>TP_NB_scan_D030.i2d</t>
  </si>
  <si>
    <t>TP_NB_scan_D031.i2d</t>
  </si>
  <si>
    <t>TP_NB_scan_D032.i2d</t>
  </si>
  <si>
    <t>TP_NB_scan_D033.i2d</t>
  </si>
  <si>
    <t>TP_NB_scan_D034.i2d</t>
  </si>
  <si>
    <t>TP_NB_scan_D035.i2d</t>
  </si>
  <si>
    <t>TP_NB_scan_D036.i2d</t>
  </si>
  <si>
    <t>TP_NB_scan_D037.i2d</t>
  </si>
  <si>
    <t>TP_NB_scan_D038.i2d</t>
  </si>
  <si>
    <t>TP_NB_scan_D039.i2d</t>
  </si>
  <si>
    <t>TP_NB_scan_D040.i2d</t>
  </si>
  <si>
    <t>TP_NB_scan_D041.i2d</t>
  </si>
  <si>
    <t>TP_NB_scan_D042.i2d</t>
  </si>
  <si>
    <t>TP_NB_scan_D043.i2d</t>
  </si>
  <si>
    <t>TP_NB_scan_D044.i2d</t>
  </si>
  <si>
    <t>TP_NB_scan_D045.i2d</t>
  </si>
  <si>
    <t>TP_NB_scan_D046.i2d</t>
  </si>
  <si>
    <t>TP_NB_scan_D047.i2d</t>
  </si>
  <si>
    <t>TP_NB_scan_D048.i2d</t>
  </si>
  <si>
    <t>TP_NB_scan_D049.i2d</t>
  </si>
  <si>
    <t>TP_NB_scan_D050.i2d</t>
  </si>
  <si>
    <t>TP_NB_scan_D051.i2d</t>
  </si>
  <si>
    <t>TP_NB_scan_D052.i2d</t>
  </si>
  <si>
    <t>TP_NB_scan_D053.i2d</t>
  </si>
  <si>
    <t>TP_NB_scan_D054.i2d</t>
  </si>
  <si>
    <t>TP_NB_scan_D055.i2d</t>
  </si>
  <si>
    <t>TP_NB_scan_D056.i2d</t>
  </si>
  <si>
    <t>TP_NB_scan_D057.i2d</t>
  </si>
  <si>
    <t>TP_NB_scan_D058.i2d</t>
  </si>
  <si>
    <t>TP_NB_scan_D059.i2d</t>
  </si>
  <si>
    <t>TP_NB_scan_D060.i2d</t>
  </si>
  <si>
    <t>TP_NB_scan_D061.i2d</t>
  </si>
  <si>
    <t>TP_NB_scan_D062.i2d</t>
  </si>
  <si>
    <t>TP_NB_scan_D063.i2d</t>
  </si>
  <si>
    <t>TP_NB_scan_D064.i2d</t>
  </si>
  <si>
    <t>TP_NB_scan_D065.i2d</t>
  </si>
  <si>
    <t>TP_NB_scan_D066.i2d</t>
  </si>
  <si>
    <t>TP_NB_scan_D067.i2d</t>
  </si>
  <si>
    <t>TP_NB_scan_D068.i2d</t>
  </si>
  <si>
    <t>TP_NB_scan_D069.i2d</t>
  </si>
  <si>
    <t>TP_NB_scan_D070.i2d</t>
  </si>
  <si>
    <t>TP_NB_scan_D071.i2d</t>
  </si>
  <si>
    <t>TP_NB_scan_D072.i2d</t>
  </si>
  <si>
    <t>TP_NB_scan_D073.i2d</t>
  </si>
  <si>
    <t>TP_NB_scan_D074.i2d</t>
  </si>
  <si>
    <t>TP_NB_scan_D075.i2d</t>
  </si>
  <si>
    <t>TP_NB_scan_E000.i2d</t>
  </si>
  <si>
    <t>TP_NB_scan_E001.i2d</t>
  </si>
  <si>
    <t>TP_NB_scan_E002.i2d</t>
  </si>
  <si>
    <t>TP_NB_scan_E003.i2d</t>
  </si>
  <si>
    <t>TP_NB_scan_E004.i2d</t>
  </si>
  <si>
    <t>TP_NB_scan_E005.i2d</t>
  </si>
  <si>
    <t>TP_NB_scan_E006.i2d</t>
  </si>
  <si>
    <t>TP_NB_scan_E007.i2d</t>
  </si>
  <si>
    <t>TP_NB_scan_E008.i2d</t>
  </si>
  <si>
    <t>TP_NB_scan_E009.i2d</t>
  </si>
  <si>
    <t>TP_NB_scan_E010.i2d</t>
  </si>
  <si>
    <t>TP_NB_scan_E011.i2d</t>
  </si>
  <si>
    <t>TP_NB_scan_E012.i2d</t>
  </si>
  <si>
    <t>TP_NB_scan_E013.i2d</t>
  </si>
  <si>
    <t>TP_NB_scan_E014.i2d</t>
  </si>
  <si>
    <t>TP_NB_scan_E015.i2d</t>
  </si>
  <si>
    <t>TP_NB_scan_E016.i2d</t>
  </si>
  <si>
    <t>TP_NB_scan_E017.i2d</t>
  </si>
  <si>
    <t>TP_NB_scan_E018.i2d</t>
  </si>
  <si>
    <t>TP_NB_scan_E019.i2d</t>
  </si>
  <si>
    <t>TP_NB_scan_E020.i2d</t>
  </si>
  <si>
    <t>TP_NB_scan_E021.i2d</t>
  </si>
  <si>
    <t>TP_NB_scan_E022.i2d</t>
  </si>
  <si>
    <t>TP_NB_scan_E023.i2d</t>
  </si>
  <si>
    <t>TP_NB_scan_E024.i2d</t>
  </si>
  <si>
    <t>TP_NB_scan_E025.i2d</t>
  </si>
  <si>
    <t>TP_NB_scan_E026.i2d</t>
  </si>
  <si>
    <t>TP_NB_scan_E027.i2d</t>
  </si>
  <si>
    <t>TP_NB_scan_E028.i2d</t>
  </si>
  <si>
    <t>TP_NB_scan_E029.i2d</t>
  </si>
  <si>
    <t>TP_NB_scan_E030.i2d</t>
  </si>
  <si>
    <t>TP_NB_scan_E031.i2d</t>
  </si>
  <si>
    <t>TP_NB_scan_E032.i2d</t>
  </si>
  <si>
    <t>TP_NB_scan_E033.i2d</t>
  </si>
  <si>
    <t>TP_NB_scan_E034.i2d</t>
  </si>
  <si>
    <t>TP_NB_scan_E035.i2d</t>
  </si>
  <si>
    <t>TP_NB_scan_E036.i2d</t>
  </si>
  <si>
    <t>TP_NB_scan_E037.i2d</t>
  </si>
  <si>
    <t>TP_NB_scan_E038.i2d</t>
  </si>
  <si>
    <t>TP_NB_scan_E039.i2d</t>
  </si>
  <si>
    <t>TP_NB_scan_E040.i2d</t>
  </si>
  <si>
    <t>TP_NB_scan_E041.i2d</t>
  </si>
  <si>
    <t>TP_NB_scan_E042.i2d</t>
  </si>
  <si>
    <t>TP_NB_scan_E043.i2d</t>
  </si>
  <si>
    <t>TP_NB_scan_E044.i2d</t>
  </si>
  <si>
    <t>TP_NB_scan_E045.i2d</t>
  </si>
  <si>
    <t>TP_NB_scan_E046.i2d</t>
  </si>
  <si>
    <t>TP_NB_scan_E047.i2d</t>
  </si>
  <si>
    <t>TP_NB_scan_E048.i2d</t>
  </si>
  <si>
    <t>TP_NB_scan_E049.i2d</t>
  </si>
  <si>
    <t>TP_NB_scan_E050.i2d</t>
  </si>
  <si>
    <t>TP_NB_scan_E051.i2d</t>
  </si>
  <si>
    <t>TP_NB_scan_E052.i2d</t>
  </si>
  <si>
    <t>TP_NB_scan_E053.i2d</t>
  </si>
  <si>
    <t>TP_NB_scan_E054.i2d</t>
  </si>
  <si>
    <t>TP_NB_scan_E055.i2d</t>
  </si>
  <si>
    <t>TP_NB_scan_E056.i2d</t>
  </si>
  <si>
    <t>TP_NB_scan_E057.i2d</t>
  </si>
  <si>
    <t>TP_NB_scan_E058.i2d</t>
  </si>
  <si>
    <t>TP_NB_scan_E059.i2d</t>
  </si>
  <si>
    <t>TP_NB_scan_E060.i2d</t>
  </si>
  <si>
    <t>TP_NB_scan_E061.i2d</t>
  </si>
  <si>
    <t>TP_NB_scan_E062.i2d</t>
  </si>
  <si>
    <t>TP_NB_scan_E063.i2d</t>
  </si>
  <si>
    <t>TP_NB_scan_E064.i2d</t>
  </si>
  <si>
    <t>TP_NB_scan_E065.i2d</t>
  </si>
  <si>
    <t>TP_NB_scan_E066.i2d</t>
  </si>
  <si>
    <t>TP_NB_scan_E067.i2d</t>
  </si>
  <si>
    <t>TP_NB_scan_E068.i2d</t>
  </si>
  <si>
    <t>TP_NB_scan_E069.i2d</t>
  </si>
  <si>
    <t>TP_NB_scan_E070.i2d</t>
  </si>
  <si>
    <t>TP_NB_scan_E071.i2d</t>
  </si>
  <si>
    <t>TP_NB_scan_E072.i2d</t>
  </si>
  <si>
    <t>TP_NB_scan_E073.i2d</t>
  </si>
  <si>
    <t>TP_NB_scan_E074.i2d</t>
  </si>
  <si>
    <t>TP_NB_scan_E075.i2d</t>
  </si>
  <si>
    <t>TP_NB_scan_F000.i2d</t>
  </si>
  <si>
    <t>TP_NB_scan_F001.i2d</t>
  </si>
  <si>
    <t>TP_NB_scan_F002.i2d</t>
  </si>
  <si>
    <t>TP_NB_scan_F003.i2d</t>
  </si>
  <si>
    <t>TP_NB_scan_F004.i2d</t>
  </si>
  <si>
    <t>TP_NB_scan_F005.i2d</t>
  </si>
  <si>
    <t>TP_NB_scan_F006.i2d</t>
  </si>
  <si>
    <t>TP_NB_scan_F007.i2d</t>
  </si>
  <si>
    <t>TP_NB_scan_F008.i2d</t>
  </si>
  <si>
    <t>TP_NB_scan_F009.i2d</t>
  </si>
  <si>
    <t>TP_NB_scan_F010.i2d</t>
  </si>
  <si>
    <t>TP_NB_scan_F011.i2d</t>
  </si>
  <si>
    <t>TP_NB_scan_F012.i2d</t>
  </si>
  <si>
    <t>TP_NB_scan_F013.i2d</t>
  </si>
  <si>
    <t>TP_NB_scan_F014.i2d</t>
  </si>
  <si>
    <t>TP_NB_scan_F015.i2d</t>
  </si>
  <si>
    <t>TP_NB_scan_F016.i2d</t>
  </si>
  <si>
    <t>TP_NB_scan_F017.i2d</t>
  </si>
  <si>
    <t>TP_NB_scan_F018.i2d</t>
  </si>
  <si>
    <t>TP_NB_scan_F019.i2d</t>
  </si>
  <si>
    <t>TP_NB_scan_F020.i2d</t>
  </si>
  <si>
    <t>TP_NB_scan_F021.i2d</t>
  </si>
  <si>
    <t>TP_NB_scan_F022.i2d</t>
  </si>
  <si>
    <t>TP_NB_scan_F023.i2d</t>
  </si>
  <si>
    <t>TP_NB_scan_F024.i2d</t>
  </si>
  <si>
    <t>TP_NB_scan_F025.i2d</t>
  </si>
  <si>
    <t>TP_NB_scan_F026.i2d</t>
  </si>
  <si>
    <t>TP_NB_scan_F027.i2d</t>
  </si>
  <si>
    <t>TP_NB_scan_F028.i2d</t>
  </si>
  <si>
    <t>TP_NB_scan_F029.i2d</t>
  </si>
  <si>
    <t>TP_NB_scan_F030.i2d</t>
  </si>
  <si>
    <t>TP_NB_scan_F031.i2d</t>
  </si>
  <si>
    <t>TP_NB_scan_F032.i2d</t>
  </si>
  <si>
    <t>TP_NB_scan_F033.i2d</t>
  </si>
  <si>
    <t>TP_NB_scan_F034.i2d</t>
  </si>
  <si>
    <t>TP_NB_scan_F035.i2d</t>
  </si>
  <si>
    <t>TP_NB_scan_F036.i2d</t>
  </si>
  <si>
    <t>TP_NB_scan_F037.i2d</t>
  </si>
  <si>
    <t>TP_NB_scan_F038.i2d</t>
  </si>
  <si>
    <t>TP_NB_scan_F039.i2d</t>
  </si>
  <si>
    <t>TP_NB_scan_F040.i2d</t>
  </si>
  <si>
    <t>TP_NB_scan_F041.i2d</t>
  </si>
  <si>
    <t>TP_NB_scan_F042.i2d</t>
  </si>
  <si>
    <t>TP_NB_scan_F043.i2d</t>
  </si>
  <si>
    <t>TP_NB_scan_F044.i2d</t>
  </si>
  <si>
    <t>TP_NB_scan_F045.i2d</t>
  </si>
  <si>
    <t>TP_NB_scan_F046.i2d</t>
  </si>
  <si>
    <t>TP_NB_scan_F047.i2d</t>
  </si>
  <si>
    <t>TP_NB_scan_F048.i2d</t>
  </si>
  <si>
    <t>TP_NB_scan_F049.i2d</t>
  </si>
  <si>
    <t>TP_NB_scan_F050.i2d</t>
  </si>
  <si>
    <t>TP_NB_scan_F051.i2d</t>
  </si>
  <si>
    <t>TP_NB_scan_F052.i2d</t>
  </si>
  <si>
    <t>TP_NB_scan_F053.i2d</t>
  </si>
  <si>
    <t>TP_NB_scan_F054.i2d</t>
  </si>
  <si>
    <t>TP_NB_scan_F055.i2d</t>
  </si>
  <si>
    <t>TP_NB_scan_F056.i2d</t>
  </si>
  <si>
    <t>TP_NB_scan_F057.i2d</t>
  </si>
  <si>
    <t>TP_NB_scan_F058.i2d</t>
  </si>
  <si>
    <t>TP_NB_scan_F059.i2d</t>
  </si>
  <si>
    <t>TP_NB_scan_F060.i2d</t>
  </si>
  <si>
    <t>TP_NB_scan_F061.i2d</t>
  </si>
  <si>
    <t>TP_NB_scan_F062.i2d</t>
  </si>
  <si>
    <t>TP_NB_scan_F063.i2d</t>
  </si>
  <si>
    <t>TP_NB_scan_F064.i2d</t>
  </si>
  <si>
    <t>TP_NB_scan_F065.i2d</t>
  </si>
  <si>
    <t>TP_NB_scan_F066.i2d</t>
  </si>
  <si>
    <t>TP_NB_scan_F067.i2d</t>
  </si>
  <si>
    <t>TP_NB_scan_F068.i2d</t>
  </si>
  <si>
    <t>TP_NB_scan_F069.i2d</t>
  </si>
  <si>
    <t>TP_NB_scan_F070.i2d</t>
  </si>
  <si>
    <t>TP_NB_scan_F071.i2d</t>
  </si>
  <si>
    <t>TP_NB_scan_F072.i2d</t>
  </si>
  <si>
    <t>TP_NB_scan_F073.i2d</t>
  </si>
  <si>
    <t>TP_NB_scan_F074.i2d</t>
  </si>
  <si>
    <t>TP_NB_scan_F075.i2d</t>
  </si>
  <si>
    <t>TP_NB_scan_H000.i2d</t>
  </si>
  <si>
    <t>TP_NB_scan_H001.i2d</t>
  </si>
  <si>
    <t>TP_NB_scan_H002.i2d</t>
  </si>
  <si>
    <t>TP_NB_scan_H003.i2d</t>
  </si>
  <si>
    <t>TP_NB_scan_H004.i2d</t>
  </si>
  <si>
    <t>TP_NB_scan_H005.i2d</t>
  </si>
  <si>
    <t>TP_NB_scan_H006.i2d</t>
  </si>
  <si>
    <t>TP_NB_scan_H007.i2d</t>
  </si>
  <si>
    <t>TP_NB_scan_H008.i2d</t>
  </si>
  <si>
    <t>TP_NB_scan_H009.i2d</t>
  </si>
  <si>
    <t>TP_NB_scan_H010.i2d</t>
  </si>
  <si>
    <t>TP_NB_scan_H011.i2d</t>
  </si>
  <si>
    <t>TP_NB_scan_H012.i2d</t>
  </si>
  <si>
    <t>TP_NB_scan_H013.i2d</t>
  </si>
  <si>
    <t>TP_NB_scan_H014.i2d</t>
  </si>
  <si>
    <t>TP_NB_scan_H015.i2d</t>
  </si>
  <si>
    <t>TP_NB_scan_H016.i2d</t>
  </si>
  <si>
    <t>TP_NB_scan_H017.i2d</t>
  </si>
  <si>
    <t>TP_NB_scan_H018.i2d</t>
  </si>
  <si>
    <t>TP_NB_scan_H019.i2d</t>
  </si>
  <si>
    <t>TP_NB_scan_H020.i2d</t>
  </si>
  <si>
    <t>TP_NB_scan_H021.i2d</t>
  </si>
  <si>
    <t>TP_NB_scan_H022.i2d</t>
  </si>
  <si>
    <t>TP_NB_scan_H023.i2d</t>
  </si>
  <si>
    <t>TP_NB_scan_H024.i2d</t>
  </si>
  <si>
    <t>TP_NB_scan_H025.i2d</t>
  </si>
  <si>
    <t>TP_NB_scan_H026.i2d</t>
  </si>
  <si>
    <t>TP_NB_scan_H027.i2d</t>
  </si>
  <si>
    <t>TP_NB_scan_H028.i2d</t>
  </si>
  <si>
    <t>TP_NB_scan_H029.i2d</t>
  </si>
  <si>
    <t>TP_NB_scan_H030.i2d</t>
  </si>
  <si>
    <t>TP_NB_scan_H031.i2d</t>
  </si>
  <si>
    <t>TP_NB_scan_H032.i2d</t>
  </si>
  <si>
    <t>TP_NB_scan_H033.i2d</t>
  </si>
  <si>
    <t>TP_NB_scan_H034.i2d</t>
  </si>
  <si>
    <t>TP_NB_scan_H035.i2d</t>
  </si>
  <si>
    <t>TP_NB_scan_H036.i2d</t>
  </si>
  <si>
    <t>TP_NB_scan_H037.i2d</t>
  </si>
  <si>
    <t>TP_NB_scan_H038.i2d</t>
  </si>
  <si>
    <t>TP_NB_scan_H039.i2d</t>
  </si>
  <si>
    <t>TP_NB_scan_H040.i2d</t>
  </si>
  <si>
    <t>TP_NB_scan_H041.i2d</t>
  </si>
  <si>
    <t>TP_NB_scan_H042.i2d</t>
  </si>
  <si>
    <t>TP_NB_scan_H043.i2d</t>
  </si>
  <si>
    <t>TP_NB_scan_H044.i2d</t>
  </si>
  <si>
    <t>TP_NB_scan_H045.i2d</t>
  </si>
  <si>
    <t>TP_NB_scan_H046.i2d</t>
  </si>
  <si>
    <t>TP_NB_scan_H047.i2d</t>
  </si>
  <si>
    <t>TP_NB_scan_H048.i2d</t>
  </si>
  <si>
    <t>TP_NB_scan_H049.i2d</t>
  </si>
  <si>
    <t>TP_NB_scan_H050.i2d</t>
  </si>
  <si>
    <t>TP_NB_scan_H051.i2d</t>
  </si>
  <si>
    <t>TP_NB_scan_H052.i2d</t>
  </si>
  <si>
    <t>TP_NB_scan_H053.i2d</t>
  </si>
  <si>
    <t>TP_NB_scan_H054.i2d</t>
  </si>
  <si>
    <t>TP_NB_scan_H055.i2d</t>
  </si>
  <si>
    <t>TP_NB_scan_H056.i2d</t>
  </si>
  <si>
    <t>TP_NB_scan_H057.i2d</t>
  </si>
  <si>
    <t>TP_NB_scan_H058.i2d</t>
  </si>
  <si>
    <t>TP_NB_scan_H059.i2d</t>
  </si>
  <si>
    <t>TP_NB_scan_H060.i2d</t>
  </si>
  <si>
    <t>TP_NB_scan_H061.i2d</t>
  </si>
  <si>
    <t>TP_NB_scan_H062.i2d</t>
  </si>
  <si>
    <t>TP_NB_scan_H063.i2d</t>
  </si>
  <si>
    <t>TP_NB_scan_H064.i2d</t>
  </si>
  <si>
    <t>TP_NB_scan_H065.i2d</t>
  </si>
  <si>
    <t>TP_NB_scan_H066.i2d</t>
  </si>
  <si>
    <t>TP_NB_scan_H067.i2d</t>
  </si>
  <si>
    <t>TP_NB_scan_H068.i2d</t>
  </si>
  <si>
    <t>TP_NB_scan_H069.i2d</t>
  </si>
  <si>
    <t>TP_NB_scan_H070.i2d</t>
  </si>
  <si>
    <t>TP_NB_scan_H071.i2d</t>
  </si>
  <si>
    <t>TP_NB_scan_H072.i2d</t>
  </si>
  <si>
    <t>TP_NB_scan_H073.i2d</t>
  </si>
  <si>
    <t>TP_NB_scan_H074.i2d</t>
  </si>
  <si>
    <t>TP_NB_scan_H075.i2d</t>
  </si>
  <si>
    <t>C:\Users\goett\Desktop\SLS Data\System3\TP-NB\Data\NB_TP_302_iBG_circle5.txt</t>
  </si>
  <si>
    <t>CIRCLE, -0.068, -0.168, 0.05, 1</t>
  </si>
  <si>
    <t>RING, -0.068, -0.168, 0.05, 0.1, 1</t>
  </si>
  <si>
    <t>C:\Users\goett\Desktop\SLS Data\System3\TP-NB\Data\NB_TP_302_iBG_circle6.txt</t>
  </si>
  <si>
    <t>CIRCLE, -0.068, -0.168, 0.06, 1</t>
  </si>
  <si>
    <t>RING, -0.068, -0.168, 0.06, 0.12, 1</t>
  </si>
  <si>
    <t>error +</t>
  </si>
  <si>
    <t>error -</t>
  </si>
  <si>
    <t>C:\Users\goett\Desktop\SLS Data\System3\TP-NB\Data\NB_TP_228_iBG.txt</t>
  </si>
  <si>
    <t>CIRCLE, -0.068, -0.168, 0.03, 1</t>
  </si>
  <si>
    <t>RING, -0.068, -0.168, 0.03, 0.06, 1</t>
  </si>
  <si>
    <t>C:\Users\goett\Desktop\SLS Data\System3\TP-NB\Data\NB_TP_229_iBG.txt</t>
  </si>
  <si>
    <t>C:\Users\goett\Desktop\SLS Data\System3\TP-NB\Data\NB_TP_304_iBG.txt</t>
  </si>
  <si>
    <t>Energy(eV)</t>
  </si>
  <si>
    <t>triphenylene</t>
    <phoneticPr fontId="0" type="noConversion"/>
  </si>
  <si>
    <t>Literature</t>
  </si>
  <si>
    <t>error/2</t>
  </si>
  <si>
    <t>C:\Users\goett\Desktop\SLS Data\System3\TP-NB\Data\NB_TP_302_all.txt</t>
  </si>
  <si>
    <t>TP_NB_9eV_refab_003.i2d</t>
  </si>
  <si>
    <t>TP_NB_9eV_refab_004.i2d</t>
  </si>
  <si>
    <t>TP_NB_9eV_refab_061.i2d</t>
  </si>
  <si>
    <t>TP_NB_9eV_refab_062.i2d</t>
  </si>
  <si>
    <t>TP_NB_9eV_refab_063.i2d</t>
  </si>
  <si>
    <t>TP_NB_9eV_refab_064.i2d</t>
  </si>
  <si>
    <t>TP_NB_9eV_refab_065.i2d</t>
  </si>
  <si>
    <t>TP_NB_9eV_refab_066.i2d</t>
  </si>
  <si>
    <t>TP_NB_9eV_refab_067.i2d</t>
  </si>
  <si>
    <t>TP_NB_9eV_refab_068.i2d</t>
  </si>
  <si>
    <t>TP_NB_9eV_refab_069.i2d</t>
  </si>
  <si>
    <t>TP_NB_9eV_refab_070.i2d</t>
  </si>
  <si>
    <t>TP_NB_9eV_refb_060.i2d</t>
  </si>
  <si>
    <t>corr</t>
  </si>
  <si>
    <t>C:\Users\goett\Desktop\SLS Data\2022-02\System3\TP-NB\Data\NB_TP_iBG_narrow.txt</t>
  </si>
  <si>
    <t>TP_NB_9eV_refab_000 (2).i2d</t>
  </si>
  <si>
    <t>TP_NB_9eV_refab_002.i2d</t>
  </si>
  <si>
    <t>TP_NB_9eV_refab_060 (2).i2d</t>
  </si>
  <si>
    <t>TP_NB_9eV_refab_060.i2d</t>
  </si>
  <si>
    <t>TP_NB_9eV_refab_071.i2d</t>
  </si>
  <si>
    <t>TP_NB_9eV_refab_077.i2d</t>
  </si>
  <si>
    <t>mz 302</t>
  </si>
  <si>
    <t>flux corr</t>
  </si>
  <si>
    <t>PIE corr</t>
  </si>
  <si>
    <t>TPES corr</t>
  </si>
  <si>
    <t>mz 304</t>
  </si>
  <si>
    <t>scaled</t>
  </si>
  <si>
    <t>C:\Users\goett\Desktop\SLS Data\2022-02\System3\TP-NB\Data\NB_TP_iBG_narrow_circle4.txt</t>
  </si>
  <si>
    <t>C:\Users\goett\Desktop\SLS Data\2022-02\System3\TP-NB\Data\NB_TP_iBG_narrow_circle5.txt</t>
  </si>
  <si>
    <t>Ref</t>
  </si>
  <si>
    <t>C:\Users\goett\Desktop\SLS Data\2022-02\System3\TP-NB\Data\NB_TP_iBG_narrow2.txt</t>
  </si>
  <si>
    <t>flux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</si>
  <si>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</si>
  <si>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</si>
  <si>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</si>
  <si>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</si>
  <si>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</si>
  <si>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</si>
  <si>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</si>
  <si>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</si>
  <si>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</si>
  <si>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</si>
  <si>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</si>
  <si>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</si>
  <si>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</si>
  <si>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</si>
  <si>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-0.3x+42.5</t>
  </si>
  <si>
    <t>-0.1667x+16.5</t>
  </si>
  <si>
    <t>-0.375x+49</t>
  </si>
  <si>
    <t>0.5833x+26.5</t>
  </si>
  <si>
    <t>-0.15x+61.5</t>
  </si>
  <si>
    <t>-0.3667x+52.5</t>
  </si>
  <si>
    <t>-0.375x+30.5</t>
  </si>
  <si>
    <t>-0.5167x+40.5</t>
  </si>
  <si>
    <t>0.3167x+9.5</t>
  </si>
  <si>
    <t>0.0417x+28.5</t>
  </si>
  <si>
    <t>-0.6x+31</t>
  </si>
  <si>
    <t>0.725x-5</t>
  </si>
  <si>
    <t>-0.6583x+38.5</t>
  </si>
  <si>
    <t>0.225x-1</t>
  </si>
  <si>
    <t>corr factor</t>
  </si>
  <si>
    <t>All</t>
  </si>
  <si>
    <t>Total fit</t>
  </si>
  <si>
    <t>-0.0049x+0.7756</t>
  </si>
  <si>
    <t>-0.0052x+2.5509</t>
  </si>
  <si>
    <t>Manual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</si>
</sst>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0" fillId="0" borderId="0" xfId="0" applyAlignment="1">
      <alignment vertical="center"/>
    </xf>
    <xf numFmtId="0" fontId="1" fillId="2" borderId="0" xfId="1"/>
    <xf numFmtId="0" fontId="0" fillId="0" borderId="0" xfId="0" quotePrefix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Triphenylene!$A$2:$A$47</c:f>
              <c:numCache>
                <c:formatCode>General</c:formatCode>
                <c:ptCount val="46"/>
                <c:pt idx="0">
                  <c:v>7.8001959999999997</c:v>
                </c:pt>
                <c:pt idx="1">
                  <c:v>7.8499739999999996</c:v>
                </c:pt>
                <c:pt idx="2">
                  <c:v>7.8998220000000003</c:v>
                </c:pt>
                <c:pt idx="3">
                  <c:v>7.9498850000000001</c:v>
                </c:pt>
                <c:pt idx="4">
                  <c:v>7.9997309999999997</c:v>
                </c:pt>
                <c:pt idx="5">
                  <c:v>8.0500489999999996</c:v>
                </c:pt>
                <c:pt idx="6">
                  <c:v>8.0997679999999992</c:v>
                </c:pt>
                <c:pt idx="7">
                  <c:v>8.1498220000000003</c:v>
                </c:pt>
                <c:pt idx="8">
                  <c:v>8.1998859999999993</c:v>
                </c:pt>
                <c:pt idx="9">
                  <c:v>8.2499479999999998</c:v>
                </c:pt>
                <c:pt idx="10">
                  <c:v>8.2999559999999999</c:v>
                </c:pt>
                <c:pt idx="11">
                  <c:v>8.3499370000000006</c:v>
                </c:pt>
                <c:pt idx="12">
                  <c:v>8.3999240000000004</c:v>
                </c:pt>
                <c:pt idx="13">
                  <c:v>8.4499490000000002</c:v>
                </c:pt>
                <c:pt idx="14">
                  <c:v>8.5000470000000004</c:v>
                </c:pt>
                <c:pt idx="15">
                  <c:v>8.5499419999999997</c:v>
                </c:pt>
                <c:pt idx="16">
                  <c:v>8.6000669999999992</c:v>
                </c:pt>
                <c:pt idx="17">
                  <c:v>8.650055</c:v>
                </c:pt>
                <c:pt idx="18">
                  <c:v>8.6999840000000006</c:v>
                </c:pt>
                <c:pt idx="19">
                  <c:v>8.749841</c:v>
                </c:pt>
                <c:pt idx="20">
                  <c:v>8.8003199999999993</c:v>
                </c:pt>
                <c:pt idx="21">
                  <c:v>8.8497649999999997</c:v>
                </c:pt>
                <c:pt idx="22">
                  <c:v>8.8998659999999994</c:v>
                </c:pt>
                <c:pt idx="23">
                  <c:v>8.9500499999999992</c:v>
                </c:pt>
                <c:pt idx="24">
                  <c:v>8.9999169999999999</c:v>
                </c:pt>
                <c:pt idx="25">
                  <c:v>9.0501939999999994</c:v>
                </c:pt>
                <c:pt idx="26">
                  <c:v>9.0998260000000002</c:v>
                </c:pt>
                <c:pt idx="27">
                  <c:v>9.1500579999999996</c:v>
                </c:pt>
                <c:pt idx="28">
                  <c:v>9.1998169999999995</c:v>
                </c:pt>
                <c:pt idx="29">
                  <c:v>9.250121</c:v>
                </c:pt>
                <c:pt idx="30">
                  <c:v>9.300084</c:v>
                </c:pt>
                <c:pt idx="31">
                  <c:v>9.3501639999999995</c:v>
                </c:pt>
                <c:pt idx="32">
                  <c:v>9.3997119999999992</c:v>
                </c:pt>
                <c:pt idx="33">
                  <c:v>9.4500600000000006</c:v>
                </c:pt>
                <c:pt idx="34">
                  <c:v>9.5000169999999997</c:v>
                </c:pt>
                <c:pt idx="35">
                  <c:v>9.5499500000000008</c:v>
                </c:pt>
                <c:pt idx="36">
                  <c:v>9.600187</c:v>
                </c:pt>
                <c:pt idx="37">
                  <c:v>9.6497089999999996</c:v>
                </c:pt>
                <c:pt idx="38">
                  <c:v>9.699859</c:v>
                </c:pt>
                <c:pt idx="39">
                  <c:v>9.7503030000000006</c:v>
                </c:pt>
                <c:pt idx="40">
                  <c:v>9.7998130000000003</c:v>
                </c:pt>
                <c:pt idx="41">
                  <c:v>9.849888</c:v>
                </c:pt>
                <c:pt idx="42">
                  <c:v>9.9001789999999996</c:v>
                </c:pt>
                <c:pt idx="43">
                  <c:v>9.9501430000000006</c:v>
                </c:pt>
                <c:pt idx="44">
                  <c:v>9.9998839999999998</c:v>
                </c:pt>
                <c:pt idx="45">
                  <c:v>10.04988</c:v>
                </c:pt>
              </c:numCache>
            </c:numRef>
          </c:xVal>
          <c:yVal>
            <c:numRef>
              <c:f>Triphenylene!$B$2:$B$47</c:f>
              <c:numCache>
                <c:formatCode>General</c:formatCode>
                <c:ptCount val="46"/>
                <c:pt idx="0">
                  <c:v>0.18562806465123749</c:v>
                </c:pt>
                <c:pt idx="1">
                  <c:v>0.37173979995406753</c:v>
                </c:pt>
                <c:pt idx="2">
                  <c:v>1.6134625610068447</c:v>
                </c:pt>
                <c:pt idx="3">
                  <c:v>3.0312572291643618</c:v>
                </c:pt>
                <c:pt idx="4">
                  <c:v>3.9831966574997315</c:v>
                </c:pt>
                <c:pt idx="5">
                  <c:v>4.321370291823615</c:v>
                </c:pt>
                <c:pt idx="6">
                  <c:v>5.2350267415294702</c:v>
                </c:pt>
                <c:pt idx="7">
                  <c:v>6.6102158209654682</c:v>
                </c:pt>
                <c:pt idx="8">
                  <c:v>7.7878601384168746</c:v>
                </c:pt>
                <c:pt idx="9">
                  <c:v>7.2757858320746429</c:v>
                </c:pt>
                <c:pt idx="10">
                  <c:v>8.0566071725752142</c:v>
                </c:pt>
                <c:pt idx="11">
                  <c:v>8.1670072181619915</c:v>
                </c:pt>
                <c:pt idx="12">
                  <c:v>8.9354501479853834</c:v>
                </c:pt>
                <c:pt idx="13">
                  <c:v>10.408836773529334</c:v>
                </c:pt>
                <c:pt idx="14">
                  <c:v>12.512954818288453</c:v>
                </c:pt>
                <c:pt idx="15">
                  <c:v>13.053225744268513</c:v>
                </c:pt>
                <c:pt idx="16">
                  <c:v>14.675145420124629</c:v>
                </c:pt>
                <c:pt idx="17">
                  <c:v>16.48281227452842</c:v>
                </c:pt>
                <c:pt idx="18">
                  <c:v>18.246370107185655</c:v>
                </c:pt>
                <c:pt idx="19">
                  <c:v>18.583258911537385</c:v>
                </c:pt>
                <c:pt idx="20">
                  <c:v>18.733494532792104</c:v>
                </c:pt>
                <c:pt idx="21">
                  <c:v>19.560686676438436</c:v>
                </c:pt>
                <c:pt idx="22">
                  <c:v>21.050267348379112</c:v>
                </c:pt>
                <c:pt idx="23">
                  <c:v>19.024419241372325</c:v>
                </c:pt>
                <c:pt idx="24">
                  <c:v>19.317636632319473</c:v>
                </c:pt>
                <c:pt idx="25">
                  <c:v>20.822064656583535</c:v>
                </c:pt>
                <c:pt idx="26">
                  <c:v>22.002011107984906</c:v>
                </c:pt>
                <c:pt idx="27">
                  <c:v>21.778852885675793</c:v>
                </c:pt>
                <c:pt idx="28">
                  <c:v>21.986467056707269</c:v>
                </c:pt>
                <c:pt idx="29">
                  <c:v>22.991374147496579</c:v>
                </c:pt>
                <c:pt idx="30">
                  <c:v>24.622933929424512</c:v>
                </c:pt>
                <c:pt idx="31">
                  <c:v>25.181900542491888</c:v>
                </c:pt>
                <c:pt idx="32">
                  <c:v>28.037719176031992</c:v>
                </c:pt>
                <c:pt idx="33">
                  <c:v>29.359805230751139</c:v>
                </c:pt>
                <c:pt idx="34">
                  <c:v>31.148235527507424</c:v>
                </c:pt>
                <c:pt idx="35">
                  <c:v>33.440857376324381</c:v>
                </c:pt>
                <c:pt idx="36">
                  <c:v>34.615590932850274</c:v>
                </c:pt>
                <c:pt idx="37">
                  <c:v>36.605956479490168</c:v>
                </c:pt>
                <c:pt idx="38">
                  <c:v>39.357582621533396</c:v>
                </c:pt>
                <c:pt idx="39">
                  <c:v>41.55273255215409</c:v>
                </c:pt>
                <c:pt idx="40">
                  <c:v>43.74918658767028</c:v>
                </c:pt>
                <c:pt idx="41">
                  <c:v>46.509099168332824</c:v>
                </c:pt>
                <c:pt idx="42">
                  <c:v>49.486671280610253</c:v>
                </c:pt>
                <c:pt idx="43">
                  <c:v>52.971506552174596</c:v>
                </c:pt>
                <c:pt idx="44">
                  <c:v>56.393219132841693</c:v>
                </c:pt>
                <c:pt idx="45">
                  <c:v>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BD-4977-9D5D-ED0D03CA6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028992"/>
        <c:axId val="459029320"/>
      </c:scatterChart>
      <c:valAx>
        <c:axId val="459028992"/>
        <c:scaling>
          <c:orientation val="minMax"/>
          <c:max val="10"/>
          <c:min val="7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029320"/>
        <c:crosses val="autoZero"/>
        <c:crossBetween val="midCat"/>
      </c:valAx>
      <c:valAx>
        <c:axId val="459029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0289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K All'!$P$8:$P$28</c:f>
              <c:numCache>
                <c:formatCode>General</c:formatCode>
                <c:ptCount val="21"/>
                <c:pt idx="0">
                  <c:v>7</c:v>
                </c:pt>
                <c:pt idx="1">
                  <c:v>7.15</c:v>
                </c:pt>
                <c:pt idx="2">
                  <c:v>7.3</c:v>
                </c:pt>
                <c:pt idx="3">
                  <c:v>7.45</c:v>
                </c:pt>
                <c:pt idx="4">
                  <c:v>7.6</c:v>
                </c:pt>
                <c:pt idx="5">
                  <c:v>7.75</c:v>
                </c:pt>
                <c:pt idx="6">
                  <c:v>7.9</c:v>
                </c:pt>
                <c:pt idx="7">
                  <c:v>8.0500000000000007</c:v>
                </c:pt>
                <c:pt idx="8">
                  <c:v>8.1999999999999993</c:v>
                </c:pt>
                <c:pt idx="9">
                  <c:v>8.35</c:v>
                </c:pt>
                <c:pt idx="10">
                  <c:v>8.5</c:v>
                </c:pt>
                <c:pt idx="11">
                  <c:v>8.65</c:v>
                </c:pt>
                <c:pt idx="12">
                  <c:v>8.8000000000000007</c:v>
                </c:pt>
                <c:pt idx="13">
                  <c:v>8.9499999999999993</c:v>
                </c:pt>
                <c:pt idx="14">
                  <c:v>9.1</c:v>
                </c:pt>
                <c:pt idx="15">
                  <c:v>9.2500000000000107</c:v>
                </c:pt>
                <c:pt idx="16">
                  <c:v>9.4000000000000092</c:v>
                </c:pt>
                <c:pt idx="17">
                  <c:v>9.5500000000000096</c:v>
                </c:pt>
                <c:pt idx="18">
                  <c:v>9.7000000000000099</c:v>
                </c:pt>
                <c:pt idx="19">
                  <c:v>9.8500000000000103</c:v>
                </c:pt>
                <c:pt idx="20">
                  <c:v>10</c:v>
                </c:pt>
              </c:numCache>
            </c:numRef>
          </c:xVal>
          <c:yVal>
            <c:numRef>
              <c:f>'302 K All'!$V$8:$V$28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5.7967701025570972E-2</c:v>
                </c:pt>
                <c:pt idx="4">
                  <c:v>9.277785685089486E-2</c:v>
                </c:pt>
                <c:pt idx="5">
                  <c:v>0.16898653683971143</c:v>
                </c:pt>
                <c:pt idx="6">
                  <c:v>0.14407186011174147</c:v>
                </c:pt>
                <c:pt idx="7">
                  <c:v>0.26532768470913676</c:v>
                </c:pt>
                <c:pt idx="8">
                  <c:v>0.24422981551559778</c:v>
                </c:pt>
                <c:pt idx="9">
                  <c:v>0.30656973766915363</c:v>
                </c:pt>
                <c:pt idx="10">
                  <c:v>0.33587750827766027</c:v>
                </c:pt>
                <c:pt idx="11">
                  <c:v>0.44894014834546203</c:v>
                </c:pt>
                <c:pt idx="12">
                  <c:v>0.48816886578797097</c:v>
                </c:pt>
                <c:pt idx="13">
                  <c:v>0.52136282417821145</c:v>
                </c:pt>
                <c:pt idx="14">
                  <c:v>0.45158767751713419</c:v>
                </c:pt>
                <c:pt idx="15">
                  <c:v>0.39912676354885634</c:v>
                </c:pt>
                <c:pt idx="16">
                  <c:v>0.57238289557216138</c:v>
                </c:pt>
                <c:pt idx="17">
                  <c:v>0.59657098064102909</c:v>
                </c:pt>
                <c:pt idx="18">
                  <c:v>0.71910899108328574</c:v>
                </c:pt>
                <c:pt idx="19">
                  <c:v>0.72459937879237446</c:v>
                </c:pt>
                <c:pt idx="20">
                  <c:v>0.73421795322651262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91-48FD-9624-E36D075C1341}"/>
            </c:ext>
          </c:extLst>
        </c:ser>
        <c:ser>
          <c:idx val="2"/>
          <c:order val="1"/>
          <c:tx>
            <c:v>Reference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'302 K All'!$AD$8:$AD$128</c:f>
              <c:numCache>
                <c:formatCode>General</c:formatCode>
                <c:ptCount val="121"/>
                <c:pt idx="0">
                  <c:v>7</c:v>
                </c:pt>
                <c:pt idx="1">
                  <c:v>7.0250000000000004</c:v>
                </c:pt>
                <c:pt idx="2">
                  <c:v>7.0500000000000007</c:v>
                </c:pt>
                <c:pt idx="3">
                  <c:v>7.0750000000000011</c:v>
                </c:pt>
                <c:pt idx="4">
                  <c:v>7.1000000000000014</c:v>
                </c:pt>
                <c:pt idx="5">
                  <c:v>7.1250000000000018</c:v>
                </c:pt>
                <c:pt idx="6">
                  <c:v>7.1500000000000021</c:v>
                </c:pt>
                <c:pt idx="7">
                  <c:v>7.1750000000000025</c:v>
                </c:pt>
                <c:pt idx="8">
                  <c:v>7.2000000000000028</c:v>
                </c:pt>
                <c:pt idx="9">
                  <c:v>7.2250000000000032</c:v>
                </c:pt>
                <c:pt idx="10">
                  <c:v>7.2500000000000036</c:v>
                </c:pt>
                <c:pt idx="11">
                  <c:v>7.2750000000000039</c:v>
                </c:pt>
                <c:pt idx="12">
                  <c:v>7.3000000000000043</c:v>
                </c:pt>
                <c:pt idx="13">
                  <c:v>7.3250000000000046</c:v>
                </c:pt>
                <c:pt idx="14">
                  <c:v>7.350000000000005</c:v>
                </c:pt>
                <c:pt idx="15">
                  <c:v>7.3750000000000053</c:v>
                </c:pt>
                <c:pt idx="16">
                  <c:v>7.4000000000000057</c:v>
                </c:pt>
                <c:pt idx="17">
                  <c:v>7.425000000000006</c:v>
                </c:pt>
                <c:pt idx="18">
                  <c:v>7.4500000000000064</c:v>
                </c:pt>
                <c:pt idx="19">
                  <c:v>7.4750000000000068</c:v>
                </c:pt>
                <c:pt idx="20">
                  <c:v>7.5000000000000071</c:v>
                </c:pt>
                <c:pt idx="21">
                  <c:v>7.5250000000000075</c:v>
                </c:pt>
                <c:pt idx="22">
                  <c:v>7.5500000000000078</c:v>
                </c:pt>
                <c:pt idx="23">
                  <c:v>7.5750000000000082</c:v>
                </c:pt>
                <c:pt idx="24">
                  <c:v>7.6000000000000085</c:v>
                </c:pt>
                <c:pt idx="25">
                  <c:v>7.6250000000000089</c:v>
                </c:pt>
                <c:pt idx="26">
                  <c:v>7.6500000000000092</c:v>
                </c:pt>
                <c:pt idx="27">
                  <c:v>7.6750000000000096</c:v>
                </c:pt>
                <c:pt idx="28">
                  <c:v>7.7000000000000099</c:v>
                </c:pt>
                <c:pt idx="29">
                  <c:v>7.7250000000000103</c:v>
                </c:pt>
                <c:pt idx="30">
                  <c:v>7.7500000000000107</c:v>
                </c:pt>
                <c:pt idx="31">
                  <c:v>7.775000000000011</c:v>
                </c:pt>
                <c:pt idx="32">
                  <c:v>7.8000000000000114</c:v>
                </c:pt>
                <c:pt idx="33">
                  <c:v>7.8250000000000117</c:v>
                </c:pt>
                <c:pt idx="34">
                  <c:v>7.8500000000000121</c:v>
                </c:pt>
                <c:pt idx="35">
                  <c:v>7.8750000000000124</c:v>
                </c:pt>
                <c:pt idx="36">
                  <c:v>7.9000000000000128</c:v>
                </c:pt>
                <c:pt idx="37">
                  <c:v>7.9250000000000131</c:v>
                </c:pt>
                <c:pt idx="38">
                  <c:v>7.9500000000000135</c:v>
                </c:pt>
                <c:pt idx="39">
                  <c:v>7.9750000000000139</c:v>
                </c:pt>
                <c:pt idx="40">
                  <c:v>8.0000000000000142</c:v>
                </c:pt>
                <c:pt idx="41">
                  <c:v>8.0250000000000146</c:v>
                </c:pt>
                <c:pt idx="42">
                  <c:v>8.0500000000000149</c:v>
                </c:pt>
                <c:pt idx="43">
                  <c:v>8.0750000000000153</c:v>
                </c:pt>
                <c:pt idx="44">
                  <c:v>8.1000000000000156</c:v>
                </c:pt>
                <c:pt idx="45">
                  <c:v>8.125000000000016</c:v>
                </c:pt>
                <c:pt idx="46">
                  <c:v>8.1500000000000163</c:v>
                </c:pt>
                <c:pt idx="47">
                  <c:v>8.1750000000000167</c:v>
                </c:pt>
                <c:pt idx="48">
                  <c:v>8.2000000000000171</c:v>
                </c:pt>
                <c:pt idx="49">
                  <c:v>8.2250000000000174</c:v>
                </c:pt>
                <c:pt idx="50">
                  <c:v>8.2500000000000178</c:v>
                </c:pt>
                <c:pt idx="51">
                  <c:v>8.2750000000000181</c:v>
                </c:pt>
                <c:pt idx="52">
                  <c:v>8.3000000000000185</c:v>
                </c:pt>
                <c:pt idx="53">
                  <c:v>8.3250000000000188</c:v>
                </c:pt>
                <c:pt idx="54">
                  <c:v>8.3500000000000192</c:v>
                </c:pt>
                <c:pt idx="55">
                  <c:v>8.3750000000000195</c:v>
                </c:pt>
                <c:pt idx="56">
                  <c:v>8.4000000000000199</c:v>
                </c:pt>
                <c:pt idx="57">
                  <c:v>8.4250000000000203</c:v>
                </c:pt>
                <c:pt idx="58">
                  <c:v>8.4500000000000206</c:v>
                </c:pt>
                <c:pt idx="59">
                  <c:v>8.475000000000021</c:v>
                </c:pt>
                <c:pt idx="60">
                  <c:v>8.5000000000000213</c:v>
                </c:pt>
                <c:pt idx="61">
                  <c:v>8.5250000000000217</c:v>
                </c:pt>
                <c:pt idx="62">
                  <c:v>8.550000000000022</c:v>
                </c:pt>
                <c:pt idx="63">
                  <c:v>8.5750000000000224</c:v>
                </c:pt>
                <c:pt idx="64">
                  <c:v>8.6000000000000227</c:v>
                </c:pt>
                <c:pt idx="65">
                  <c:v>8.6250000000000231</c:v>
                </c:pt>
                <c:pt idx="66">
                  <c:v>8.6500000000000234</c:v>
                </c:pt>
                <c:pt idx="67">
                  <c:v>8.6750000000000238</c:v>
                </c:pt>
                <c:pt idx="68">
                  <c:v>8.7000000000000242</c:v>
                </c:pt>
                <c:pt idx="69">
                  <c:v>8.7250000000000245</c:v>
                </c:pt>
                <c:pt idx="70">
                  <c:v>8.7500000000000249</c:v>
                </c:pt>
                <c:pt idx="71">
                  <c:v>8.7750000000000252</c:v>
                </c:pt>
                <c:pt idx="72">
                  <c:v>8.8000000000000256</c:v>
                </c:pt>
                <c:pt idx="73">
                  <c:v>8.8250000000000259</c:v>
                </c:pt>
                <c:pt idx="74">
                  <c:v>8.8500000000000263</c:v>
                </c:pt>
                <c:pt idx="75">
                  <c:v>8.8750000000000266</c:v>
                </c:pt>
                <c:pt idx="76">
                  <c:v>8.900000000000027</c:v>
                </c:pt>
                <c:pt idx="77">
                  <c:v>8.9250000000000274</c:v>
                </c:pt>
                <c:pt idx="78">
                  <c:v>8.9500000000000277</c:v>
                </c:pt>
                <c:pt idx="79">
                  <c:v>8.9750000000000281</c:v>
                </c:pt>
                <c:pt idx="80">
                  <c:v>9.0000000000000284</c:v>
                </c:pt>
                <c:pt idx="81">
                  <c:v>9.0250000000000288</c:v>
                </c:pt>
                <c:pt idx="82">
                  <c:v>9.0500000000000291</c:v>
                </c:pt>
                <c:pt idx="83">
                  <c:v>9.0750000000000295</c:v>
                </c:pt>
                <c:pt idx="84">
                  <c:v>9.1000000000000298</c:v>
                </c:pt>
                <c:pt idx="85">
                  <c:v>9.1250000000000302</c:v>
                </c:pt>
                <c:pt idx="86">
                  <c:v>9.1500000000000306</c:v>
                </c:pt>
                <c:pt idx="87">
                  <c:v>9.1750000000000309</c:v>
                </c:pt>
                <c:pt idx="88">
                  <c:v>9.2000000000000313</c:v>
                </c:pt>
                <c:pt idx="89">
                  <c:v>9.2250000000000316</c:v>
                </c:pt>
                <c:pt idx="90">
                  <c:v>9.250000000000032</c:v>
                </c:pt>
                <c:pt idx="91">
                  <c:v>9.2750000000000323</c:v>
                </c:pt>
                <c:pt idx="92">
                  <c:v>9.3000000000000327</c:v>
                </c:pt>
                <c:pt idx="93">
                  <c:v>9.325000000000033</c:v>
                </c:pt>
                <c:pt idx="94">
                  <c:v>9.3500000000000334</c:v>
                </c:pt>
                <c:pt idx="95">
                  <c:v>9.3750000000000338</c:v>
                </c:pt>
                <c:pt idx="96">
                  <c:v>9.4000000000000341</c:v>
                </c:pt>
                <c:pt idx="97">
                  <c:v>9.4250000000000345</c:v>
                </c:pt>
                <c:pt idx="98">
                  <c:v>9.4500000000000348</c:v>
                </c:pt>
                <c:pt idx="99">
                  <c:v>9.4750000000000352</c:v>
                </c:pt>
                <c:pt idx="100">
                  <c:v>9.5000000000000355</c:v>
                </c:pt>
                <c:pt idx="101">
                  <c:v>9.5250000000000359</c:v>
                </c:pt>
                <c:pt idx="102">
                  <c:v>9.5500000000000362</c:v>
                </c:pt>
                <c:pt idx="103">
                  <c:v>9.5750000000000366</c:v>
                </c:pt>
                <c:pt idx="104">
                  <c:v>9.6000000000000369</c:v>
                </c:pt>
                <c:pt idx="105">
                  <c:v>9.6250000000000373</c:v>
                </c:pt>
                <c:pt idx="106">
                  <c:v>9.6500000000000377</c:v>
                </c:pt>
                <c:pt idx="107">
                  <c:v>9.675000000000038</c:v>
                </c:pt>
                <c:pt idx="108">
                  <c:v>9.7000000000000384</c:v>
                </c:pt>
                <c:pt idx="109">
                  <c:v>9.7250000000000387</c:v>
                </c:pt>
                <c:pt idx="110">
                  <c:v>9.7500000000000391</c:v>
                </c:pt>
                <c:pt idx="111">
                  <c:v>9.7750000000000394</c:v>
                </c:pt>
                <c:pt idx="112">
                  <c:v>9.8000000000000398</c:v>
                </c:pt>
                <c:pt idx="113">
                  <c:v>9.8250000000000401</c:v>
                </c:pt>
                <c:pt idx="114">
                  <c:v>9.8500000000000405</c:v>
                </c:pt>
                <c:pt idx="115">
                  <c:v>9.8750000000000409</c:v>
                </c:pt>
                <c:pt idx="116">
                  <c:v>9.9000000000000412</c:v>
                </c:pt>
                <c:pt idx="117">
                  <c:v>9.9250000000000416</c:v>
                </c:pt>
                <c:pt idx="118">
                  <c:v>9.9500000000000419</c:v>
                </c:pt>
                <c:pt idx="119">
                  <c:v>9.9750000000000423</c:v>
                </c:pt>
                <c:pt idx="120">
                  <c:v>10.000000000000043</c:v>
                </c:pt>
              </c:numCache>
            </c:numRef>
          </c:xVal>
          <c:yVal>
            <c:numRef>
              <c:f>'302 K All'!$AF$8:$AF$128</c:f>
              <c:numCache>
                <c:formatCode>General</c:formatCode>
                <c:ptCount val="121"/>
                <c:pt idx="0">
                  <c:v>4.0679999999999997E-4</c:v>
                </c:pt>
                <c:pt idx="1">
                  <c:v>2.6639999999999997E-4</c:v>
                </c:pt>
                <c:pt idx="2">
                  <c:v>3.9419999999999999E-4</c:v>
                </c:pt>
                <c:pt idx="3">
                  <c:v>3.7439999999999994E-4</c:v>
                </c:pt>
                <c:pt idx="4">
                  <c:v>4.572E-4</c:v>
                </c:pt>
                <c:pt idx="5">
                  <c:v>4.3739999999999995E-4</c:v>
                </c:pt>
                <c:pt idx="6">
                  <c:v>4.4459999999999996E-4</c:v>
                </c:pt>
                <c:pt idx="7">
                  <c:v>5.31E-4</c:v>
                </c:pt>
                <c:pt idx="8">
                  <c:v>8.9100000000000008E-4</c:v>
                </c:pt>
                <c:pt idx="9">
                  <c:v>5.2199999999999989E-4</c:v>
                </c:pt>
                <c:pt idx="10">
                  <c:v>9.1979999999999991E-4</c:v>
                </c:pt>
                <c:pt idx="11">
                  <c:v>1.4724E-3</c:v>
                </c:pt>
                <c:pt idx="12">
                  <c:v>2.4767999999999999E-3</c:v>
                </c:pt>
                <c:pt idx="13">
                  <c:v>3.5405999999999997E-3</c:v>
                </c:pt>
                <c:pt idx="14">
                  <c:v>6.2477999999999995E-3</c:v>
                </c:pt>
                <c:pt idx="15">
                  <c:v>1.11024E-2</c:v>
                </c:pt>
                <c:pt idx="16">
                  <c:v>2.0951999999999998E-2</c:v>
                </c:pt>
                <c:pt idx="17">
                  <c:v>2.835E-2</c:v>
                </c:pt>
                <c:pt idx="18">
                  <c:v>3.2689799999999998E-2</c:v>
                </c:pt>
                <c:pt idx="19">
                  <c:v>4.0024799999999999E-2</c:v>
                </c:pt>
                <c:pt idx="20">
                  <c:v>4.4447399999999998E-2</c:v>
                </c:pt>
                <c:pt idx="21">
                  <c:v>5.0695199999999996E-2</c:v>
                </c:pt>
                <c:pt idx="22">
                  <c:v>5.7634199999999997E-2</c:v>
                </c:pt>
                <c:pt idx="23">
                  <c:v>6.5159999999999996E-2</c:v>
                </c:pt>
                <c:pt idx="24">
                  <c:v>7.5704400000000005E-2</c:v>
                </c:pt>
                <c:pt idx="25">
                  <c:v>8.3953799999999995E-2</c:v>
                </c:pt>
                <c:pt idx="26">
                  <c:v>9.0838799999999997E-2</c:v>
                </c:pt>
                <c:pt idx="27">
                  <c:v>9.5684400000000003E-2</c:v>
                </c:pt>
                <c:pt idx="28">
                  <c:v>0.10289520000000001</c:v>
                </c:pt>
                <c:pt idx="29">
                  <c:v>0.10601639999999998</c:v>
                </c:pt>
                <c:pt idx="30">
                  <c:v>0.1148742</c:v>
                </c:pt>
                <c:pt idx="31">
                  <c:v>0.116244</c:v>
                </c:pt>
                <c:pt idx="32">
                  <c:v>0.1271466</c:v>
                </c:pt>
                <c:pt idx="33">
                  <c:v>0.13163040000000001</c:v>
                </c:pt>
                <c:pt idx="34">
                  <c:v>0.1425168</c:v>
                </c:pt>
                <c:pt idx="35">
                  <c:v>0.145287</c:v>
                </c:pt>
                <c:pt idx="36">
                  <c:v>0.1571562</c:v>
                </c:pt>
                <c:pt idx="37">
                  <c:v>0.16025220000000001</c:v>
                </c:pt>
                <c:pt idx="38">
                  <c:v>0.16191179999999999</c:v>
                </c:pt>
                <c:pt idx="39">
                  <c:v>0.17452979999999998</c:v>
                </c:pt>
                <c:pt idx="40">
                  <c:v>0.18761040000000001</c:v>
                </c:pt>
                <c:pt idx="41">
                  <c:v>0.18608039999999998</c:v>
                </c:pt>
                <c:pt idx="42">
                  <c:v>0.2035728</c:v>
                </c:pt>
                <c:pt idx="43">
                  <c:v>0.2161854</c:v>
                </c:pt>
                <c:pt idx="44">
                  <c:v>0.22188959999999999</c:v>
                </c:pt>
                <c:pt idx="45">
                  <c:v>0.23444100000000001</c:v>
                </c:pt>
                <c:pt idx="46">
                  <c:v>0.24453</c:v>
                </c:pt>
                <c:pt idx="47">
                  <c:v>0.2530944</c:v>
                </c:pt>
                <c:pt idx="48">
                  <c:v>0.27220859999999997</c:v>
                </c:pt>
                <c:pt idx="49">
                  <c:v>0.28785240000000001</c:v>
                </c:pt>
                <c:pt idx="50">
                  <c:v>0.29996099999999998</c:v>
                </c:pt>
                <c:pt idx="51">
                  <c:v>0.30757319999999999</c:v>
                </c:pt>
                <c:pt idx="52">
                  <c:v>0.31461659999999997</c:v>
                </c:pt>
                <c:pt idx="53">
                  <c:v>0.33491699999999996</c:v>
                </c:pt>
                <c:pt idx="54">
                  <c:v>0.34490880000000002</c:v>
                </c:pt>
                <c:pt idx="55">
                  <c:v>0.35450639999999994</c:v>
                </c:pt>
                <c:pt idx="56">
                  <c:v>0.36206640000000001</c:v>
                </c:pt>
                <c:pt idx="57">
                  <c:v>0.37744379999999994</c:v>
                </c:pt>
                <c:pt idx="58">
                  <c:v>0.37580219999999998</c:v>
                </c:pt>
                <c:pt idx="59">
                  <c:v>0.37394820000000001</c:v>
                </c:pt>
                <c:pt idx="60">
                  <c:v>0.39583259999999998</c:v>
                </c:pt>
                <c:pt idx="61">
                  <c:v>0.39369419999999999</c:v>
                </c:pt>
                <c:pt idx="62">
                  <c:v>0.40350239999999998</c:v>
                </c:pt>
                <c:pt idx="63">
                  <c:v>0.38967840000000004</c:v>
                </c:pt>
                <c:pt idx="64">
                  <c:v>0.40516919999999995</c:v>
                </c:pt>
                <c:pt idx="65">
                  <c:v>0.40931639999999997</c:v>
                </c:pt>
                <c:pt idx="66">
                  <c:v>0.42763860000000004</c:v>
                </c:pt>
                <c:pt idx="67">
                  <c:v>0.43296659999999998</c:v>
                </c:pt>
                <c:pt idx="68">
                  <c:v>0.45832499999999998</c:v>
                </c:pt>
                <c:pt idx="69">
                  <c:v>0.46954259999999998</c:v>
                </c:pt>
                <c:pt idx="70">
                  <c:v>0.47342699999999999</c:v>
                </c:pt>
                <c:pt idx="71">
                  <c:v>0.49343219999999993</c:v>
                </c:pt>
                <c:pt idx="72">
                  <c:v>0.47697299999999992</c:v>
                </c:pt>
                <c:pt idx="73">
                  <c:v>0.48190499999999997</c:v>
                </c:pt>
                <c:pt idx="74">
                  <c:v>0.49586399999999997</c:v>
                </c:pt>
                <c:pt idx="75">
                  <c:v>0.52686539999999993</c:v>
                </c:pt>
                <c:pt idx="76">
                  <c:v>0.51785099999999995</c:v>
                </c:pt>
                <c:pt idx="77">
                  <c:v>0.52531919999999999</c:v>
                </c:pt>
                <c:pt idx="78">
                  <c:v>0.53734139999999997</c:v>
                </c:pt>
                <c:pt idx="79">
                  <c:v>0.52014959999999999</c:v>
                </c:pt>
                <c:pt idx="80">
                  <c:v>0.5202504</c:v>
                </c:pt>
                <c:pt idx="81">
                  <c:v>0.49528799999999995</c:v>
                </c:pt>
                <c:pt idx="82">
                  <c:v>0.48655079999999995</c:v>
                </c:pt>
                <c:pt idx="83">
                  <c:v>0.47374199999999994</c:v>
                </c:pt>
                <c:pt idx="84">
                  <c:v>0.45125279999999995</c:v>
                </c:pt>
                <c:pt idx="85">
                  <c:v>0.454212</c:v>
                </c:pt>
                <c:pt idx="86">
                  <c:v>0.43962839999999997</c:v>
                </c:pt>
                <c:pt idx="87">
                  <c:v>0.45300239999999997</c:v>
                </c:pt>
                <c:pt idx="88">
                  <c:v>0.42347699999999999</c:v>
                </c:pt>
                <c:pt idx="89">
                  <c:v>0.46627740000000001</c:v>
                </c:pt>
                <c:pt idx="90">
                  <c:v>0.45022319999999999</c:v>
                </c:pt>
                <c:pt idx="91">
                  <c:v>0.45225899999999997</c:v>
                </c:pt>
                <c:pt idx="92">
                  <c:v>0.50209919999999997</c:v>
                </c:pt>
                <c:pt idx="93">
                  <c:v>0.48788819999999999</c:v>
                </c:pt>
                <c:pt idx="94">
                  <c:v>0.50144759999999999</c:v>
                </c:pt>
                <c:pt idx="95">
                  <c:v>0.51696719999999996</c:v>
                </c:pt>
                <c:pt idx="96">
                  <c:v>0.51025319999999996</c:v>
                </c:pt>
                <c:pt idx="97">
                  <c:v>0.50510699999999997</c:v>
                </c:pt>
                <c:pt idx="98">
                  <c:v>0.53663760000000005</c:v>
                </c:pt>
                <c:pt idx="99">
                  <c:v>0.52603739999999999</c:v>
                </c:pt>
                <c:pt idx="100">
                  <c:v>0.51967079999999999</c:v>
                </c:pt>
                <c:pt idx="101">
                  <c:v>0.53833140000000002</c:v>
                </c:pt>
                <c:pt idx="102">
                  <c:v>0.56477160000000004</c:v>
                </c:pt>
                <c:pt idx="103">
                  <c:v>0.56578139999999999</c:v>
                </c:pt>
                <c:pt idx="104">
                  <c:v>0.56312640000000003</c:v>
                </c:pt>
                <c:pt idx="105">
                  <c:v>0.5805882</c:v>
                </c:pt>
                <c:pt idx="106">
                  <c:v>0.58990500000000001</c:v>
                </c:pt>
                <c:pt idx="107">
                  <c:v>0.58942799999999995</c:v>
                </c:pt>
                <c:pt idx="108">
                  <c:v>0.60563339999999999</c:v>
                </c:pt>
                <c:pt idx="109">
                  <c:v>0.62759520000000002</c:v>
                </c:pt>
                <c:pt idx="110">
                  <c:v>0.5940359999999999</c:v>
                </c:pt>
                <c:pt idx="111">
                  <c:v>0.62618220000000002</c:v>
                </c:pt>
                <c:pt idx="112">
                  <c:v>0.64922219999999997</c:v>
                </c:pt>
                <c:pt idx="113">
                  <c:v>0.67474440000000002</c:v>
                </c:pt>
                <c:pt idx="114">
                  <c:v>0.67333679999999996</c:v>
                </c:pt>
                <c:pt idx="115">
                  <c:v>0.70340939999999996</c:v>
                </c:pt>
                <c:pt idx="116">
                  <c:v>0.73484819999999995</c:v>
                </c:pt>
                <c:pt idx="117">
                  <c:v>0.71831880000000004</c:v>
                </c:pt>
                <c:pt idx="118">
                  <c:v>0.78257520000000003</c:v>
                </c:pt>
                <c:pt idx="119">
                  <c:v>0.80932320000000002</c:v>
                </c:pt>
                <c:pt idx="120">
                  <c:v>0.797157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91-48FD-9624-E36D075C1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919000"/>
        <c:axId val="459912768"/>
      </c:scatterChart>
      <c:valAx>
        <c:axId val="45991900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12768"/>
        <c:crosses val="autoZero"/>
        <c:crossBetween val="midCat"/>
      </c:valAx>
      <c:valAx>
        <c:axId val="459912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190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2954413791801203"/>
          <c:y val="5.0123177672097917E-2"/>
          <c:w val="0.1289690515304292"/>
          <c:h val="0.16708037732907149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KLPQ All'!$A$4:$A$64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7.15</c:v>
                </c:pt>
                <c:pt idx="4">
                  <c:v>7.2</c:v>
                </c:pt>
                <c:pt idx="5">
                  <c:v>7.25</c:v>
                </c:pt>
                <c:pt idx="6">
                  <c:v>7.3</c:v>
                </c:pt>
                <c:pt idx="7">
                  <c:v>7.35</c:v>
                </c:pt>
                <c:pt idx="8">
                  <c:v>7.4</c:v>
                </c:pt>
                <c:pt idx="9">
                  <c:v>7.45</c:v>
                </c:pt>
                <c:pt idx="10">
                  <c:v>7.5</c:v>
                </c:pt>
                <c:pt idx="11">
                  <c:v>7.55</c:v>
                </c:pt>
                <c:pt idx="12">
                  <c:v>7.6</c:v>
                </c:pt>
                <c:pt idx="13">
                  <c:v>7.65</c:v>
                </c:pt>
                <c:pt idx="14">
                  <c:v>7.7</c:v>
                </c:pt>
                <c:pt idx="15">
                  <c:v>7.75</c:v>
                </c:pt>
                <c:pt idx="16">
                  <c:v>7.8</c:v>
                </c:pt>
                <c:pt idx="17">
                  <c:v>7.85</c:v>
                </c:pt>
                <c:pt idx="18">
                  <c:v>7.9</c:v>
                </c:pt>
                <c:pt idx="19">
                  <c:v>7.95</c:v>
                </c:pt>
                <c:pt idx="20">
                  <c:v>8</c:v>
                </c:pt>
                <c:pt idx="21">
                  <c:v>8.0500000000000007</c:v>
                </c:pt>
                <c:pt idx="22">
                  <c:v>8.1</c:v>
                </c:pt>
                <c:pt idx="23">
                  <c:v>8.15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</c:v>
                </c:pt>
                <c:pt idx="28">
                  <c:v>8.4</c:v>
                </c:pt>
                <c:pt idx="29">
                  <c:v>8.4499999999999904</c:v>
                </c:pt>
                <c:pt idx="30">
                  <c:v>8.4999999999999893</c:v>
                </c:pt>
                <c:pt idx="31">
                  <c:v>8.5499999999999901</c:v>
                </c:pt>
                <c:pt idx="32">
                  <c:v>8.5999999999999908</c:v>
                </c:pt>
                <c:pt idx="33">
                  <c:v>8.6499999999999897</c:v>
                </c:pt>
                <c:pt idx="34">
                  <c:v>8.6999999999999904</c:v>
                </c:pt>
                <c:pt idx="35">
                  <c:v>8.7499999999999893</c:v>
                </c:pt>
                <c:pt idx="36">
                  <c:v>8.7999999999999901</c:v>
                </c:pt>
                <c:pt idx="37">
                  <c:v>8.8499999999999908</c:v>
                </c:pt>
                <c:pt idx="38">
                  <c:v>8.8999999999999897</c:v>
                </c:pt>
                <c:pt idx="39">
                  <c:v>8.9499999999999904</c:v>
                </c:pt>
                <c:pt idx="40">
                  <c:v>8.9999999999999893</c:v>
                </c:pt>
                <c:pt idx="41">
                  <c:v>9.0499999999999901</c:v>
                </c:pt>
                <c:pt idx="42">
                  <c:v>9.0999999999999908</c:v>
                </c:pt>
                <c:pt idx="43">
                  <c:v>9.1499999999999897</c:v>
                </c:pt>
                <c:pt idx="44">
                  <c:v>9.1999999999999904</c:v>
                </c:pt>
                <c:pt idx="45">
                  <c:v>9.2499999999999893</c:v>
                </c:pt>
                <c:pt idx="46">
                  <c:v>9.2999999999999901</c:v>
                </c:pt>
                <c:pt idx="47">
                  <c:v>9.3499999999999908</c:v>
                </c:pt>
                <c:pt idx="48">
                  <c:v>9.3999999999999897</c:v>
                </c:pt>
                <c:pt idx="49">
                  <c:v>9.4499999999999904</c:v>
                </c:pt>
                <c:pt idx="50">
                  <c:v>9.4999999999999893</c:v>
                </c:pt>
                <c:pt idx="51">
                  <c:v>9.5499999999999901</c:v>
                </c:pt>
                <c:pt idx="52">
                  <c:v>9.5999999999999908</c:v>
                </c:pt>
                <c:pt idx="53">
                  <c:v>9.6499999999999897</c:v>
                </c:pt>
                <c:pt idx="54">
                  <c:v>9.6999999999999904</c:v>
                </c:pt>
                <c:pt idx="55">
                  <c:v>9.7499999999999893</c:v>
                </c:pt>
                <c:pt idx="56">
                  <c:v>9.7999999999999901</c:v>
                </c:pt>
                <c:pt idx="57">
                  <c:v>9.8499999999999908</c:v>
                </c:pt>
                <c:pt idx="58">
                  <c:v>9.8999999999999897</c:v>
                </c:pt>
                <c:pt idx="59">
                  <c:v>9.9499999999999904</c:v>
                </c:pt>
                <c:pt idx="60">
                  <c:v>9.9999999999999893</c:v>
                </c:pt>
              </c:numCache>
            </c:numRef>
          </c:xVal>
          <c:yVal>
            <c:numRef>
              <c:f>'302 KLPQ All'!$G$4:$G$64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1.3420813002618532E-2</c:v>
                </c:pt>
                <c:pt idx="8">
                  <c:v>2.8293072026076407E-2</c:v>
                </c:pt>
                <c:pt idx="9">
                  <c:v>3.0586899958834197E-2</c:v>
                </c:pt>
                <c:pt idx="10">
                  <c:v>3.8066393558656354E-2</c:v>
                </c:pt>
                <c:pt idx="11">
                  <c:v>4.2526103879650723E-2</c:v>
                </c:pt>
                <c:pt idx="12">
                  <c:v>5.3731668153217484E-2</c:v>
                </c:pt>
                <c:pt idx="13">
                  <c:v>5.1390927588117807E-2</c:v>
                </c:pt>
                <c:pt idx="14">
                  <c:v>5.8993100855814599E-2</c:v>
                </c:pt>
                <c:pt idx="15">
                  <c:v>6.883924404493863E-2</c:v>
                </c:pt>
                <c:pt idx="16">
                  <c:v>8.0880773968964384E-2</c:v>
                </c:pt>
                <c:pt idx="17">
                  <c:v>9.2831214498871606E-2</c:v>
                </c:pt>
                <c:pt idx="18">
                  <c:v>8.9769945608098575E-2</c:v>
                </c:pt>
                <c:pt idx="19">
                  <c:v>0.10978927520734451</c:v>
                </c:pt>
                <c:pt idx="20">
                  <c:v>0.13474435015332742</c:v>
                </c:pt>
                <c:pt idx="21">
                  <c:v>0.13724245301926269</c:v>
                </c:pt>
                <c:pt idx="22">
                  <c:v>0.14647398701206191</c:v>
                </c:pt>
                <c:pt idx="23">
                  <c:v>0.11897617717202071</c:v>
                </c:pt>
                <c:pt idx="24">
                  <c:v>0.14839586469971858</c:v>
                </c:pt>
                <c:pt idx="25">
                  <c:v>0.17539328041563776</c:v>
                </c:pt>
                <c:pt idx="26">
                  <c:v>0.19546046183722893</c:v>
                </c:pt>
                <c:pt idx="27">
                  <c:v>0.23441276475837405</c:v>
                </c:pt>
                <c:pt idx="28">
                  <c:v>0.22365625817237278</c:v>
                </c:pt>
                <c:pt idx="29">
                  <c:v>0.23604879396839512</c:v>
                </c:pt>
                <c:pt idx="30">
                  <c:v>0.21125068561264071</c:v>
                </c:pt>
                <c:pt idx="31">
                  <c:v>0.21975782182639994</c:v>
                </c:pt>
                <c:pt idx="32">
                  <c:v>0.24217916933783432</c:v>
                </c:pt>
                <c:pt idx="33">
                  <c:v>0.22301170107362042</c:v>
                </c:pt>
                <c:pt idx="34">
                  <c:v>0.24992691320027555</c:v>
                </c:pt>
                <c:pt idx="35">
                  <c:v>0.32904350779466801</c:v>
                </c:pt>
                <c:pt idx="36">
                  <c:v>0.21946147384676823</c:v>
                </c:pt>
                <c:pt idx="37">
                  <c:v>0.3479787018951101</c:v>
                </c:pt>
                <c:pt idx="38">
                  <c:v>0.32787783074276983</c:v>
                </c:pt>
                <c:pt idx="39">
                  <c:v>0.32363542354222929</c:v>
                </c:pt>
                <c:pt idx="40">
                  <c:v>0.31069042770326821</c:v>
                </c:pt>
                <c:pt idx="41">
                  <c:v>0.29429904402254975</c:v>
                </c:pt>
                <c:pt idx="42">
                  <c:v>0.24177080415840985</c:v>
                </c:pt>
                <c:pt idx="43">
                  <c:v>0.2515386722559162</c:v>
                </c:pt>
                <c:pt idx="44">
                  <c:v>0.29620600181468626</c:v>
                </c:pt>
                <c:pt idx="45">
                  <c:v>0.2670085173287875</c:v>
                </c:pt>
                <c:pt idx="46">
                  <c:v>0.29530333734263037</c:v>
                </c:pt>
                <c:pt idx="47">
                  <c:v>0.31762544374146712</c:v>
                </c:pt>
                <c:pt idx="48">
                  <c:v>0.36032090407197387</c:v>
                </c:pt>
                <c:pt idx="49">
                  <c:v>0.37755933527172492</c:v>
                </c:pt>
                <c:pt idx="50">
                  <c:v>0.33626941943085681</c:v>
                </c:pt>
                <c:pt idx="51">
                  <c:v>0.34241480764848675</c:v>
                </c:pt>
                <c:pt idx="52">
                  <c:v>0.39858018701952641</c:v>
                </c:pt>
                <c:pt idx="53">
                  <c:v>0.33580211952129579</c:v>
                </c:pt>
                <c:pt idx="54">
                  <c:v>0.39668360885555248</c:v>
                </c:pt>
                <c:pt idx="55">
                  <c:v>0.39253106322044851</c:v>
                </c:pt>
                <c:pt idx="56">
                  <c:v>0.39988625540951445</c:v>
                </c:pt>
                <c:pt idx="57">
                  <c:v>0.49385065347422158</c:v>
                </c:pt>
                <c:pt idx="58">
                  <c:v>0.46705770466164126</c:v>
                </c:pt>
                <c:pt idx="59">
                  <c:v>0.49084289605919007</c:v>
                </c:pt>
                <c:pt idx="60">
                  <c:v>0.56564655799931951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AA-401E-8B3D-5AA1A2A0B4C3}"/>
            </c:ext>
          </c:extLst>
        </c:ser>
        <c:ser>
          <c:idx val="1"/>
          <c:order val="1"/>
          <c:tx>
            <c:v>304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KLPQ All'!$H$4:$H$64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7.15</c:v>
                </c:pt>
                <c:pt idx="4">
                  <c:v>7.2</c:v>
                </c:pt>
                <c:pt idx="5">
                  <c:v>7.25</c:v>
                </c:pt>
                <c:pt idx="6">
                  <c:v>7.3</c:v>
                </c:pt>
                <c:pt idx="7">
                  <c:v>7.35</c:v>
                </c:pt>
                <c:pt idx="8">
                  <c:v>7.4</c:v>
                </c:pt>
                <c:pt idx="9">
                  <c:v>7.45</c:v>
                </c:pt>
                <c:pt idx="10">
                  <c:v>7.5</c:v>
                </c:pt>
                <c:pt idx="11">
                  <c:v>7.55</c:v>
                </c:pt>
                <c:pt idx="12">
                  <c:v>7.6</c:v>
                </c:pt>
                <c:pt idx="13">
                  <c:v>7.65</c:v>
                </c:pt>
                <c:pt idx="14">
                  <c:v>7.7</c:v>
                </c:pt>
                <c:pt idx="15">
                  <c:v>7.75</c:v>
                </c:pt>
                <c:pt idx="16">
                  <c:v>7.8</c:v>
                </c:pt>
                <c:pt idx="17">
                  <c:v>7.85</c:v>
                </c:pt>
                <c:pt idx="18">
                  <c:v>7.9</c:v>
                </c:pt>
                <c:pt idx="19">
                  <c:v>7.95</c:v>
                </c:pt>
                <c:pt idx="20">
                  <c:v>8</c:v>
                </c:pt>
                <c:pt idx="21">
                  <c:v>8.0500000000000007</c:v>
                </c:pt>
                <c:pt idx="22">
                  <c:v>8.1</c:v>
                </c:pt>
                <c:pt idx="23">
                  <c:v>8.15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</c:v>
                </c:pt>
                <c:pt idx="28">
                  <c:v>8.4</c:v>
                </c:pt>
                <c:pt idx="29">
                  <c:v>8.4499999999999904</c:v>
                </c:pt>
                <c:pt idx="30">
                  <c:v>8.4999999999999893</c:v>
                </c:pt>
                <c:pt idx="31">
                  <c:v>8.5499999999999901</c:v>
                </c:pt>
                <c:pt idx="32">
                  <c:v>8.5999999999999908</c:v>
                </c:pt>
                <c:pt idx="33">
                  <c:v>8.6499999999999897</c:v>
                </c:pt>
                <c:pt idx="34">
                  <c:v>8.6999999999999904</c:v>
                </c:pt>
                <c:pt idx="35">
                  <c:v>8.7499999999999893</c:v>
                </c:pt>
                <c:pt idx="36">
                  <c:v>8.7999999999999901</c:v>
                </c:pt>
                <c:pt idx="37">
                  <c:v>8.8499999999999908</c:v>
                </c:pt>
                <c:pt idx="38">
                  <c:v>8.8999999999999897</c:v>
                </c:pt>
                <c:pt idx="39">
                  <c:v>8.9499999999999904</c:v>
                </c:pt>
                <c:pt idx="40">
                  <c:v>8.9999999999999893</c:v>
                </c:pt>
                <c:pt idx="41">
                  <c:v>9.0499999999999901</c:v>
                </c:pt>
                <c:pt idx="42">
                  <c:v>9.0999999999999908</c:v>
                </c:pt>
                <c:pt idx="43">
                  <c:v>9.1499999999999897</c:v>
                </c:pt>
                <c:pt idx="44">
                  <c:v>9.1999999999999904</c:v>
                </c:pt>
                <c:pt idx="45">
                  <c:v>9.2499999999999893</c:v>
                </c:pt>
                <c:pt idx="46">
                  <c:v>9.2999999999999901</c:v>
                </c:pt>
                <c:pt idx="47">
                  <c:v>9.3499999999999908</c:v>
                </c:pt>
                <c:pt idx="48">
                  <c:v>9.3999999999999897</c:v>
                </c:pt>
                <c:pt idx="49">
                  <c:v>9.4499999999999904</c:v>
                </c:pt>
                <c:pt idx="50">
                  <c:v>9.4999999999999893</c:v>
                </c:pt>
                <c:pt idx="51">
                  <c:v>9.5499999999999901</c:v>
                </c:pt>
                <c:pt idx="52">
                  <c:v>9.5999999999999908</c:v>
                </c:pt>
                <c:pt idx="53">
                  <c:v>9.6499999999999897</c:v>
                </c:pt>
                <c:pt idx="54">
                  <c:v>9.6999999999999904</c:v>
                </c:pt>
                <c:pt idx="55">
                  <c:v>9.7499999999999893</c:v>
                </c:pt>
                <c:pt idx="56">
                  <c:v>9.7999999999999901</c:v>
                </c:pt>
                <c:pt idx="57">
                  <c:v>9.8499999999999908</c:v>
                </c:pt>
                <c:pt idx="58">
                  <c:v>9.8999999999999897</c:v>
                </c:pt>
                <c:pt idx="59">
                  <c:v>9.9499999999999904</c:v>
                </c:pt>
                <c:pt idx="60">
                  <c:v>9.9999999999999893</c:v>
                </c:pt>
              </c:numCache>
            </c:numRef>
          </c:xVal>
          <c:yVal>
            <c:numRef>
              <c:f>'302 KLPQ All'!$O$4:$O$64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1.2332689832485094E-2</c:v>
                </c:pt>
                <c:pt idx="10">
                  <c:v>2.0892660169562881E-2</c:v>
                </c:pt>
                <c:pt idx="11">
                  <c:v>2.2327503704959589E-2</c:v>
                </c:pt>
                <c:pt idx="12">
                  <c:v>3.2298931950367697E-2</c:v>
                </c:pt>
                <c:pt idx="13">
                  <c:v>2.5879329596875233E-2</c:v>
                </c:pt>
                <c:pt idx="14">
                  <c:v>6.3377070085678042E-2</c:v>
                </c:pt>
                <c:pt idx="15">
                  <c:v>8.0456250870237667E-2</c:v>
                </c:pt>
                <c:pt idx="16">
                  <c:v>7.1879697442330942E-2</c:v>
                </c:pt>
                <c:pt idx="17">
                  <c:v>9.3442690878894064E-2</c:v>
                </c:pt>
                <c:pt idx="18">
                  <c:v>9.2063260149426229E-2</c:v>
                </c:pt>
                <c:pt idx="19">
                  <c:v>9.5952230567240976E-2</c:v>
                </c:pt>
                <c:pt idx="20">
                  <c:v>0.11011757366914772</c:v>
                </c:pt>
                <c:pt idx="21">
                  <c:v>0.13062927118669676</c:v>
                </c:pt>
                <c:pt idx="22">
                  <c:v>0.13292065931588459</c:v>
                </c:pt>
                <c:pt idx="23">
                  <c:v>9.0367846202147162E-2</c:v>
                </c:pt>
                <c:pt idx="24">
                  <c:v>0.12606636657324538</c:v>
                </c:pt>
                <c:pt idx="25">
                  <c:v>0.18095502675693362</c:v>
                </c:pt>
                <c:pt idx="26">
                  <c:v>0.18012732934867987</c:v>
                </c:pt>
                <c:pt idx="27">
                  <c:v>0.12977096454835052</c:v>
                </c:pt>
                <c:pt idx="28">
                  <c:v>0.19777884422490316</c:v>
                </c:pt>
                <c:pt idx="29">
                  <c:v>0.22089343482764409</c:v>
                </c:pt>
                <c:pt idx="30">
                  <c:v>0.20002757796710599</c:v>
                </c:pt>
                <c:pt idx="31">
                  <c:v>0.21799960687146624</c:v>
                </c:pt>
                <c:pt idx="32">
                  <c:v>0.20794604750206327</c:v>
                </c:pt>
                <c:pt idx="33">
                  <c:v>0.27182355054858642</c:v>
                </c:pt>
                <c:pt idx="34">
                  <c:v>0.24280828969838511</c:v>
                </c:pt>
                <c:pt idx="35">
                  <c:v>0.25443191511200514</c:v>
                </c:pt>
                <c:pt idx="36">
                  <c:v>0.23946584102863488</c:v>
                </c:pt>
                <c:pt idx="37">
                  <c:v>0.28915985033262875</c:v>
                </c:pt>
                <c:pt idx="38">
                  <c:v>0.26364161996173879</c:v>
                </c:pt>
                <c:pt idx="39">
                  <c:v>0.29459109999919686</c:v>
                </c:pt>
                <c:pt idx="40">
                  <c:v>0.30123113778173477</c:v>
                </c:pt>
                <c:pt idx="41">
                  <c:v>0.32429213094207582</c:v>
                </c:pt>
                <c:pt idx="42">
                  <c:v>0.27505980161061244</c:v>
                </c:pt>
                <c:pt idx="43">
                  <c:v>0.35554287569898207</c:v>
                </c:pt>
                <c:pt idx="44">
                  <c:v>0.32928153017323347</c:v>
                </c:pt>
                <c:pt idx="45">
                  <c:v>0.30824099116641868</c:v>
                </c:pt>
                <c:pt idx="46">
                  <c:v>0.30616437630028226</c:v>
                </c:pt>
                <c:pt idx="47">
                  <c:v>0.33612835309983641</c:v>
                </c:pt>
                <c:pt idx="48">
                  <c:v>0.38670223149160926</c:v>
                </c:pt>
                <c:pt idx="49">
                  <c:v>0.43315303606986394</c:v>
                </c:pt>
                <c:pt idx="50">
                  <c:v>0.43781150995351409</c:v>
                </c:pt>
                <c:pt idx="51">
                  <c:v>0.37068587867979225</c:v>
                </c:pt>
                <c:pt idx="52">
                  <c:v>0.46503148872329048</c:v>
                </c:pt>
                <c:pt idx="53">
                  <c:v>0.39176509422105521</c:v>
                </c:pt>
                <c:pt idx="54">
                  <c:v>0.48173585175305411</c:v>
                </c:pt>
                <c:pt idx="55">
                  <c:v>0.40752523290363718</c:v>
                </c:pt>
                <c:pt idx="56">
                  <c:v>0.44796916184440827</c:v>
                </c:pt>
                <c:pt idx="57">
                  <c:v>0.42510081351784884</c:v>
                </c:pt>
                <c:pt idx="58">
                  <c:v>0.46109996875136627</c:v>
                </c:pt>
                <c:pt idx="59">
                  <c:v>0.50895402558092073</c:v>
                </c:pt>
                <c:pt idx="60">
                  <c:v>0.66817711455457829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AA-401E-8B3D-5AA1A2A0B4C3}"/>
            </c:ext>
          </c:extLst>
        </c:ser>
        <c:ser>
          <c:idx val="2"/>
          <c:order val="2"/>
          <c:tx>
            <c:v>Ref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'302 KLPQ All'!$P$4:$P$124</c:f>
              <c:numCache>
                <c:formatCode>General</c:formatCode>
                <c:ptCount val="121"/>
                <c:pt idx="0">
                  <c:v>7</c:v>
                </c:pt>
                <c:pt idx="1">
                  <c:v>7.0250000000000004</c:v>
                </c:pt>
                <c:pt idx="2">
                  <c:v>7.0500000000000007</c:v>
                </c:pt>
                <c:pt idx="3">
                  <c:v>7.0750000000000011</c:v>
                </c:pt>
                <c:pt idx="4">
                  <c:v>7.1000000000000014</c:v>
                </c:pt>
                <c:pt idx="5">
                  <c:v>7.1250000000000018</c:v>
                </c:pt>
                <c:pt idx="6">
                  <c:v>7.1500000000000021</c:v>
                </c:pt>
                <c:pt idx="7">
                  <c:v>7.1750000000000025</c:v>
                </c:pt>
                <c:pt idx="8">
                  <c:v>7.2000000000000028</c:v>
                </c:pt>
                <c:pt idx="9">
                  <c:v>7.2250000000000032</c:v>
                </c:pt>
                <c:pt idx="10">
                  <c:v>7.2500000000000036</c:v>
                </c:pt>
                <c:pt idx="11">
                  <c:v>7.2750000000000039</c:v>
                </c:pt>
                <c:pt idx="12">
                  <c:v>7.3000000000000043</c:v>
                </c:pt>
                <c:pt idx="13">
                  <c:v>7.3250000000000046</c:v>
                </c:pt>
                <c:pt idx="14">
                  <c:v>7.350000000000005</c:v>
                </c:pt>
                <c:pt idx="15">
                  <c:v>7.3750000000000053</c:v>
                </c:pt>
                <c:pt idx="16">
                  <c:v>7.4000000000000057</c:v>
                </c:pt>
                <c:pt idx="17">
                  <c:v>7.425000000000006</c:v>
                </c:pt>
                <c:pt idx="18">
                  <c:v>7.4500000000000064</c:v>
                </c:pt>
                <c:pt idx="19">
                  <c:v>7.4750000000000068</c:v>
                </c:pt>
                <c:pt idx="20">
                  <c:v>7.5000000000000071</c:v>
                </c:pt>
                <c:pt idx="21">
                  <c:v>7.5250000000000075</c:v>
                </c:pt>
                <c:pt idx="22">
                  <c:v>7.5500000000000078</c:v>
                </c:pt>
                <c:pt idx="23">
                  <c:v>7.5750000000000082</c:v>
                </c:pt>
                <c:pt idx="24">
                  <c:v>7.6000000000000085</c:v>
                </c:pt>
                <c:pt idx="25">
                  <c:v>7.6250000000000089</c:v>
                </c:pt>
                <c:pt idx="26">
                  <c:v>7.6500000000000092</c:v>
                </c:pt>
                <c:pt idx="27">
                  <c:v>7.6750000000000096</c:v>
                </c:pt>
                <c:pt idx="28">
                  <c:v>7.7000000000000099</c:v>
                </c:pt>
                <c:pt idx="29">
                  <c:v>7.7250000000000103</c:v>
                </c:pt>
                <c:pt idx="30">
                  <c:v>7.7500000000000107</c:v>
                </c:pt>
                <c:pt idx="31">
                  <c:v>7.775000000000011</c:v>
                </c:pt>
                <c:pt idx="32">
                  <c:v>7.8000000000000114</c:v>
                </c:pt>
                <c:pt idx="33">
                  <c:v>7.8250000000000117</c:v>
                </c:pt>
                <c:pt idx="34">
                  <c:v>7.8500000000000121</c:v>
                </c:pt>
                <c:pt idx="35">
                  <c:v>7.8750000000000124</c:v>
                </c:pt>
                <c:pt idx="36">
                  <c:v>7.9000000000000128</c:v>
                </c:pt>
                <c:pt idx="37">
                  <c:v>7.9250000000000131</c:v>
                </c:pt>
                <c:pt idx="38">
                  <c:v>7.9500000000000135</c:v>
                </c:pt>
                <c:pt idx="39">
                  <c:v>7.9750000000000139</c:v>
                </c:pt>
                <c:pt idx="40">
                  <c:v>8.0000000000000142</c:v>
                </c:pt>
                <c:pt idx="41">
                  <c:v>8.0250000000000146</c:v>
                </c:pt>
                <c:pt idx="42">
                  <c:v>8.0500000000000149</c:v>
                </c:pt>
                <c:pt idx="43">
                  <c:v>8.0750000000000153</c:v>
                </c:pt>
                <c:pt idx="44">
                  <c:v>8.1000000000000156</c:v>
                </c:pt>
                <c:pt idx="45">
                  <c:v>8.125000000000016</c:v>
                </c:pt>
                <c:pt idx="46">
                  <c:v>8.1500000000000163</c:v>
                </c:pt>
                <c:pt idx="47">
                  <c:v>8.1750000000000167</c:v>
                </c:pt>
                <c:pt idx="48">
                  <c:v>8.2000000000000171</c:v>
                </c:pt>
                <c:pt idx="49">
                  <c:v>8.2250000000000174</c:v>
                </c:pt>
                <c:pt idx="50">
                  <c:v>8.2500000000000178</c:v>
                </c:pt>
                <c:pt idx="51">
                  <c:v>8.2750000000000181</c:v>
                </c:pt>
                <c:pt idx="52">
                  <c:v>8.3000000000000185</c:v>
                </c:pt>
                <c:pt idx="53">
                  <c:v>8.3250000000000188</c:v>
                </c:pt>
                <c:pt idx="54">
                  <c:v>8.3500000000000192</c:v>
                </c:pt>
                <c:pt idx="55">
                  <c:v>8.3750000000000195</c:v>
                </c:pt>
                <c:pt idx="56">
                  <c:v>8.4000000000000199</c:v>
                </c:pt>
                <c:pt idx="57">
                  <c:v>8.4250000000000203</c:v>
                </c:pt>
                <c:pt idx="58">
                  <c:v>8.4500000000000206</c:v>
                </c:pt>
                <c:pt idx="59">
                  <c:v>8.475000000000021</c:v>
                </c:pt>
                <c:pt idx="60">
                  <c:v>8.5000000000000213</c:v>
                </c:pt>
                <c:pt idx="61">
                  <c:v>8.5250000000000217</c:v>
                </c:pt>
                <c:pt idx="62">
                  <c:v>8.550000000000022</c:v>
                </c:pt>
                <c:pt idx="63">
                  <c:v>8.5750000000000224</c:v>
                </c:pt>
                <c:pt idx="64">
                  <c:v>8.6000000000000227</c:v>
                </c:pt>
                <c:pt idx="65">
                  <c:v>8.6250000000000231</c:v>
                </c:pt>
                <c:pt idx="66">
                  <c:v>8.6500000000000234</c:v>
                </c:pt>
                <c:pt idx="67">
                  <c:v>8.6750000000000238</c:v>
                </c:pt>
                <c:pt idx="68">
                  <c:v>8.7000000000000242</c:v>
                </c:pt>
                <c:pt idx="69">
                  <c:v>8.7250000000000245</c:v>
                </c:pt>
                <c:pt idx="70">
                  <c:v>8.7500000000000249</c:v>
                </c:pt>
                <c:pt idx="71">
                  <c:v>8.7750000000000252</c:v>
                </c:pt>
                <c:pt idx="72">
                  <c:v>8.8000000000000256</c:v>
                </c:pt>
                <c:pt idx="73">
                  <c:v>8.8250000000000259</c:v>
                </c:pt>
                <c:pt idx="74">
                  <c:v>8.8500000000000263</c:v>
                </c:pt>
                <c:pt idx="75">
                  <c:v>8.8750000000000266</c:v>
                </c:pt>
                <c:pt idx="76">
                  <c:v>8.900000000000027</c:v>
                </c:pt>
                <c:pt idx="77">
                  <c:v>8.9250000000000274</c:v>
                </c:pt>
                <c:pt idx="78">
                  <c:v>8.9500000000000277</c:v>
                </c:pt>
                <c:pt idx="79">
                  <c:v>8.9750000000000281</c:v>
                </c:pt>
                <c:pt idx="80">
                  <c:v>9.0000000000000284</c:v>
                </c:pt>
                <c:pt idx="81">
                  <c:v>9.0250000000000288</c:v>
                </c:pt>
                <c:pt idx="82">
                  <c:v>9.0500000000000291</c:v>
                </c:pt>
                <c:pt idx="83">
                  <c:v>9.0750000000000295</c:v>
                </c:pt>
                <c:pt idx="84">
                  <c:v>9.1000000000000298</c:v>
                </c:pt>
                <c:pt idx="85">
                  <c:v>9.1250000000000302</c:v>
                </c:pt>
                <c:pt idx="86">
                  <c:v>9.1500000000000306</c:v>
                </c:pt>
                <c:pt idx="87">
                  <c:v>9.1750000000000309</c:v>
                </c:pt>
                <c:pt idx="88">
                  <c:v>9.2000000000000313</c:v>
                </c:pt>
                <c:pt idx="89">
                  <c:v>9.2250000000000316</c:v>
                </c:pt>
                <c:pt idx="90">
                  <c:v>9.250000000000032</c:v>
                </c:pt>
                <c:pt idx="91">
                  <c:v>9.2750000000000323</c:v>
                </c:pt>
                <c:pt idx="92">
                  <c:v>9.3000000000000327</c:v>
                </c:pt>
                <c:pt idx="93">
                  <c:v>9.325000000000033</c:v>
                </c:pt>
                <c:pt idx="94">
                  <c:v>9.3500000000000334</c:v>
                </c:pt>
                <c:pt idx="95">
                  <c:v>9.3750000000000338</c:v>
                </c:pt>
                <c:pt idx="96">
                  <c:v>9.4000000000000341</c:v>
                </c:pt>
                <c:pt idx="97">
                  <c:v>9.4250000000000345</c:v>
                </c:pt>
                <c:pt idx="98">
                  <c:v>9.4500000000000348</c:v>
                </c:pt>
                <c:pt idx="99">
                  <c:v>9.4750000000000352</c:v>
                </c:pt>
                <c:pt idx="100">
                  <c:v>9.5000000000000355</c:v>
                </c:pt>
                <c:pt idx="101">
                  <c:v>9.5250000000000359</c:v>
                </c:pt>
                <c:pt idx="102">
                  <c:v>9.5500000000000362</c:v>
                </c:pt>
                <c:pt idx="103">
                  <c:v>9.5750000000000366</c:v>
                </c:pt>
                <c:pt idx="104">
                  <c:v>9.6000000000000369</c:v>
                </c:pt>
                <c:pt idx="105">
                  <c:v>9.6250000000000373</c:v>
                </c:pt>
                <c:pt idx="106">
                  <c:v>9.6500000000000377</c:v>
                </c:pt>
                <c:pt idx="107">
                  <c:v>9.675000000000038</c:v>
                </c:pt>
                <c:pt idx="108">
                  <c:v>9.7000000000000384</c:v>
                </c:pt>
                <c:pt idx="109">
                  <c:v>9.7250000000000387</c:v>
                </c:pt>
                <c:pt idx="110">
                  <c:v>9.7500000000000391</c:v>
                </c:pt>
                <c:pt idx="111">
                  <c:v>9.7750000000000394</c:v>
                </c:pt>
                <c:pt idx="112">
                  <c:v>9.8000000000000398</c:v>
                </c:pt>
                <c:pt idx="113">
                  <c:v>9.8250000000000401</c:v>
                </c:pt>
                <c:pt idx="114">
                  <c:v>9.8500000000000405</c:v>
                </c:pt>
                <c:pt idx="115">
                  <c:v>9.8750000000000409</c:v>
                </c:pt>
                <c:pt idx="116">
                  <c:v>9.9000000000000412</c:v>
                </c:pt>
                <c:pt idx="117">
                  <c:v>9.9250000000000416</c:v>
                </c:pt>
                <c:pt idx="118">
                  <c:v>9.9500000000000419</c:v>
                </c:pt>
                <c:pt idx="119">
                  <c:v>9.9750000000000423</c:v>
                </c:pt>
                <c:pt idx="120">
                  <c:v>10.000000000000043</c:v>
                </c:pt>
              </c:numCache>
            </c:numRef>
          </c:xVal>
          <c:yVal>
            <c:numRef>
              <c:f>'302 KLPQ All'!$R$4:$R$124</c:f>
              <c:numCache>
                <c:formatCode>General</c:formatCode>
                <c:ptCount val="121"/>
                <c:pt idx="0">
                  <c:v>2.4859999999999997E-4</c:v>
                </c:pt>
                <c:pt idx="1">
                  <c:v>1.628E-4</c:v>
                </c:pt>
                <c:pt idx="2">
                  <c:v>2.409E-4</c:v>
                </c:pt>
                <c:pt idx="3">
                  <c:v>2.2879999999999998E-4</c:v>
                </c:pt>
                <c:pt idx="4">
                  <c:v>2.7940000000000002E-4</c:v>
                </c:pt>
                <c:pt idx="5">
                  <c:v>2.6729999999999999E-4</c:v>
                </c:pt>
                <c:pt idx="6">
                  <c:v>2.7169999999999999E-4</c:v>
                </c:pt>
                <c:pt idx="7">
                  <c:v>3.2449999999999997E-4</c:v>
                </c:pt>
                <c:pt idx="8">
                  <c:v>5.4450000000000006E-4</c:v>
                </c:pt>
                <c:pt idx="9">
                  <c:v>3.19E-4</c:v>
                </c:pt>
                <c:pt idx="10">
                  <c:v>5.6209999999999995E-4</c:v>
                </c:pt>
                <c:pt idx="11">
                  <c:v>8.9979999999999997E-4</c:v>
                </c:pt>
                <c:pt idx="12">
                  <c:v>1.5135999999999999E-3</c:v>
                </c:pt>
                <c:pt idx="13">
                  <c:v>2.1637000000000002E-3</c:v>
                </c:pt>
                <c:pt idx="14">
                  <c:v>3.8180999999999996E-3</c:v>
                </c:pt>
                <c:pt idx="15">
                  <c:v>6.7847999999999997E-3</c:v>
                </c:pt>
                <c:pt idx="16">
                  <c:v>1.2804000000000001E-2</c:v>
                </c:pt>
                <c:pt idx="17">
                  <c:v>1.7325E-2</c:v>
                </c:pt>
                <c:pt idx="18">
                  <c:v>1.9977100000000001E-2</c:v>
                </c:pt>
                <c:pt idx="19">
                  <c:v>2.4459600000000001E-2</c:v>
                </c:pt>
                <c:pt idx="20">
                  <c:v>2.71623E-2</c:v>
                </c:pt>
                <c:pt idx="21">
                  <c:v>3.0980400000000002E-2</c:v>
                </c:pt>
                <c:pt idx="22">
                  <c:v>3.5220899999999999E-2</c:v>
                </c:pt>
                <c:pt idx="23">
                  <c:v>3.9820000000000001E-2</c:v>
                </c:pt>
                <c:pt idx="24">
                  <c:v>4.6263800000000001E-2</c:v>
                </c:pt>
                <c:pt idx="25">
                  <c:v>5.1305099999999999E-2</c:v>
                </c:pt>
                <c:pt idx="26">
                  <c:v>5.5512600000000002E-2</c:v>
                </c:pt>
                <c:pt idx="27">
                  <c:v>5.8473800000000006E-2</c:v>
                </c:pt>
                <c:pt idx="28">
                  <c:v>6.2880400000000003E-2</c:v>
                </c:pt>
                <c:pt idx="29">
                  <c:v>6.4787799999999993E-2</c:v>
                </c:pt>
                <c:pt idx="30">
                  <c:v>7.0200900000000011E-2</c:v>
                </c:pt>
                <c:pt idx="31">
                  <c:v>7.1038000000000004E-2</c:v>
                </c:pt>
                <c:pt idx="32">
                  <c:v>7.7700700000000011E-2</c:v>
                </c:pt>
                <c:pt idx="33">
                  <c:v>8.0440800000000007E-2</c:v>
                </c:pt>
                <c:pt idx="34">
                  <c:v>8.7093600000000007E-2</c:v>
                </c:pt>
                <c:pt idx="35">
                  <c:v>8.8786500000000004E-2</c:v>
                </c:pt>
                <c:pt idx="36">
                  <c:v>9.6039899999999997E-2</c:v>
                </c:pt>
                <c:pt idx="37">
                  <c:v>9.7931900000000002E-2</c:v>
                </c:pt>
                <c:pt idx="38">
                  <c:v>9.8946100000000009E-2</c:v>
                </c:pt>
                <c:pt idx="39">
                  <c:v>0.10665709999999999</c:v>
                </c:pt>
                <c:pt idx="40">
                  <c:v>0.11465080000000001</c:v>
                </c:pt>
                <c:pt idx="41">
                  <c:v>0.11371579999999999</c:v>
                </c:pt>
                <c:pt idx="42">
                  <c:v>0.12440559999999999</c:v>
                </c:pt>
                <c:pt idx="43">
                  <c:v>0.13211330000000002</c:v>
                </c:pt>
                <c:pt idx="44">
                  <c:v>0.1355992</c:v>
                </c:pt>
                <c:pt idx="45">
                  <c:v>0.14326950000000002</c:v>
                </c:pt>
                <c:pt idx="46">
                  <c:v>0.14943500000000001</c:v>
                </c:pt>
                <c:pt idx="47">
                  <c:v>0.1546688</c:v>
                </c:pt>
                <c:pt idx="48">
                  <c:v>0.16634969999999999</c:v>
                </c:pt>
                <c:pt idx="49">
                  <c:v>0.17590980000000001</c:v>
                </c:pt>
                <c:pt idx="50">
                  <c:v>0.18330949999999999</c:v>
                </c:pt>
                <c:pt idx="51">
                  <c:v>0.1879614</c:v>
                </c:pt>
                <c:pt idx="52">
                  <c:v>0.19226570000000001</c:v>
                </c:pt>
                <c:pt idx="53">
                  <c:v>0.20467149999999998</c:v>
                </c:pt>
                <c:pt idx="54">
                  <c:v>0.21077760000000001</c:v>
                </c:pt>
                <c:pt idx="55">
                  <c:v>0.2166428</c:v>
                </c:pt>
                <c:pt idx="56">
                  <c:v>0.22126280000000001</c:v>
                </c:pt>
                <c:pt idx="57">
                  <c:v>0.23066009999999998</c:v>
                </c:pt>
                <c:pt idx="58">
                  <c:v>0.2296569</c:v>
                </c:pt>
                <c:pt idx="59">
                  <c:v>0.2285239</c:v>
                </c:pt>
                <c:pt idx="60">
                  <c:v>0.24189769999999999</c:v>
                </c:pt>
                <c:pt idx="61">
                  <c:v>0.24059090000000002</c:v>
                </c:pt>
                <c:pt idx="62">
                  <c:v>0.24658480000000002</c:v>
                </c:pt>
                <c:pt idx="63">
                  <c:v>0.23813680000000001</c:v>
                </c:pt>
                <c:pt idx="64">
                  <c:v>0.2476034</c:v>
                </c:pt>
                <c:pt idx="65">
                  <c:v>0.25013779999999997</c:v>
                </c:pt>
                <c:pt idx="66">
                  <c:v>0.26133470000000003</c:v>
                </c:pt>
                <c:pt idx="67">
                  <c:v>0.26459070000000001</c:v>
                </c:pt>
                <c:pt idx="68">
                  <c:v>0.28008749999999999</c:v>
                </c:pt>
                <c:pt idx="69">
                  <c:v>0.28694269999999999</c:v>
                </c:pt>
                <c:pt idx="70">
                  <c:v>0.28931649999999998</c:v>
                </c:pt>
                <c:pt idx="71">
                  <c:v>0.30154189999999997</c:v>
                </c:pt>
                <c:pt idx="72">
                  <c:v>0.29148350000000001</c:v>
                </c:pt>
                <c:pt idx="73">
                  <c:v>0.29449749999999997</c:v>
                </c:pt>
                <c:pt idx="74">
                  <c:v>0.30302800000000002</c:v>
                </c:pt>
                <c:pt idx="75">
                  <c:v>0.32197329999999996</c:v>
                </c:pt>
                <c:pt idx="76">
                  <c:v>0.31646449999999998</c:v>
                </c:pt>
                <c:pt idx="77">
                  <c:v>0.32102839999999999</c:v>
                </c:pt>
                <c:pt idx="78">
                  <c:v>0.32837529999999998</c:v>
                </c:pt>
                <c:pt idx="79">
                  <c:v>0.31786920000000002</c:v>
                </c:pt>
                <c:pt idx="80">
                  <c:v>0.31793080000000001</c:v>
                </c:pt>
                <c:pt idx="81">
                  <c:v>0.302676</c:v>
                </c:pt>
                <c:pt idx="82">
                  <c:v>0.29733660000000001</c:v>
                </c:pt>
                <c:pt idx="83">
                  <c:v>0.28950900000000002</c:v>
                </c:pt>
                <c:pt idx="84">
                  <c:v>0.2757656</c:v>
                </c:pt>
                <c:pt idx="85">
                  <c:v>0.27757399999999999</c:v>
                </c:pt>
                <c:pt idx="86">
                  <c:v>0.26866180000000001</c:v>
                </c:pt>
                <c:pt idx="87">
                  <c:v>0.27683479999999999</c:v>
                </c:pt>
                <c:pt idx="88">
                  <c:v>0.25879150000000001</c:v>
                </c:pt>
                <c:pt idx="89">
                  <c:v>0.28494730000000001</c:v>
                </c:pt>
                <c:pt idx="90">
                  <c:v>0.2751364</c:v>
                </c:pt>
                <c:pt idx="91">
                  <c:v>0.27638050000000003</c:v>
                </c:pt>
                <c:pt idx="92">
                  <c:v>0.30683840000000001</c:v>
                </c:pt>
                <c:pt idx="93">
                  <c:v>0.29815390000000003</c:v>
                </c:pt>
                <c:pt idx="94">
                  <c:v>0.3064402</c:v>
                </c:pt>
                <c:pt idx="95">
                  <c:v>0.31592439999999999</c:v>
                </c:pt>
                <c:pt idx="96">
                  <c:v>0.31182140000000003</c:v>
                </c:pt>
                <c:pt idx="97">
                  <c:v>0.30867650000000002</c:v>
                </c:pt>
                <c:pt idx="98">
                  <c:v>0.32794520000000005</c:v>
                </c:pt>
                <c:pt idx="99">
                  <c:v>0.32146730000000001</c:v>
                </c:pt>
                <c:pt idx="100">
                  <c:v>0.31757659999999999</c:v>
                </c:pt>
                <c:pt idx="101">
                  <c:v>0.3289803</c:v>
                </c:pt>
                <c:pt idx="102">
                  <c:v>0.34513820000000001</c:v>
                </c:pt>
                <c:pt idx="103">
                  <c:v>0.34575529999999999</c:v>
                </c:pt>
                <c:pt idx="104">
                  <c:v>0.34413280000000002</c:v>
                </c:pt>
                <c:pt idx="105">
                  <c:v>0.35480390000000001</c:v>
                </c:pt>
                <c:pt idx="106">
                  <c:v>0.36049750000000003</c:v>
                </c:pt>
                <c:pt idx="107">
                  <c:v>0.36020599999999997</c:v>
                </c:pt>
                <c:pt idx="108">
                  <c:v>0.37010930000000003</c:v>
                </c:pt>
                <c:pt idx="109">
                  <c:v>0.38353039999999999</c:v>
                </c:pt>
                <c:pt idx="110">
                  <c:v>0.36302199999999996</c:v>
                </c:pt>
                <c:pt idx="111">
                  <c:v>0.38266690000000003</c:v>
                </c:pt>
                <c:pt idx="112">
                  <c:v>0.39674690000000001</c:v>
                </c:pt>
                <c:pt idx="113">
                  <c:v>0.41234379999999998</c:v>
                </c:pt>
                <c:pt idx="114">
                  <c:v>0.4114836</c:v>
                </c:pt>
                <c:pt idx="115">
                  <c:v>0.4298613</c:v>
                </c:pt>
                <c:pt idx="116">
                  <c:v>0.44907389999999997</c:v>
                </c:pt>
                <c:pt idx="117">
                  <c:v>0.43897259999999999</c:v>
                </c:pt>
                <c:pt idx="118">
                  <c:v>0.47824040000000001</c:v>
                </c:pt>
                <c:pt idx="119">
                  <c:v>0.49458640000000004</c:v>
                </c:pt>
                <c:pt idx="120">
                  <c:v>0.48715150000000002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AA-401E-8B3D-5AA1A2A0B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0044424"/>
        <c:axId val="490045080"/>
      </c:scatterChart>
      <c:valAx>
        <c:axId val="490044424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045080"/>
        <c:crosses val="autoZero"/>
        <c:crossBetween val="midCat"/>
      </c:valAx>
      <c:valAx>
        <c:axId val="490045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0044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374018126888217"/>
          <c:y val="0.12073588475859123"/>
          <c:w val="8.7975830815709977E-2"/>
          <c:h val="0.1569778428859183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iBG'!$J$4:$J$64</c:f>
              <c:numCache>
                <c:formatCode>General</c:formatCode>
                <c:ptCount val="61"/>
                <c:pt idx="0">
                  <c:v>7.0008999999999997</c:v>
                </c:pt>
                <c:pt idx="1">
                  <c:v>7.0498000000000003</c:v>
                </c:pt>
                <c:pt idx="2">
                  <c:v>7.0990000000000002</c:v>
                </c:pt>
                <c:pt idx="3">
                  <c:v>7.15</c:v>
                </c:pt>
                <c:pt idx="4">
                  <c:v>7.2</c:v>
                </c:pt>
                <c:pt idx="5">
                  <c:v>7.2504</c:v>
                </c:pt>
                <c:pt idx="6">
                  <c:v>7.3005000000000004</c:v>
                </c:pt>
                <c:pt idx="7">
                  <c:v>7.3505000000000003</c:v>
                </c:pt>
                <c:pt idx="8">
                  <c:v>7.3989000000000003</c:v>
                </c:pt>
                <c:pt idx="9">
                  <c:v>7.45</c:v>
                </c:pt>
                <c:pt idx="10">
                  <c:v>7.5015999999999998</c:v>
                </c:pt>
                <c:pt idx="11">
                  <c:v>7.5511999999999997</c:v>
                </c:pt>
                <c:pt idx="12">
                  <c:v>7.5998999999999999</c:v>
                </c:pt>
                <c:pt idx="13">
                  <c:v>7.6515000000000004</c:v>
                </c:pt>
                <c:pt idx="14">
                  <c:v>7.7011000000000003</c:v>
                </c:pt>
                <c:pt idx="15">
                  <c:v>7.7525000000000004</c:v>
                </c:pt>
                <c:pt idx="16">
                  <c:v>7.8018999999999998</c:v>
                </c:pt>
                <c:pt idx="17">
                  <c:v>7.8494000000000002</c:v>
                </c:pt>
                <c:pt idx="18">
                  <c:v>7.8982000000000001</c:v>
                </c:pt>
                <c:pt idx="19">
                  <c:v>7.9496000000000002</c:v>
                </c:pt>
                <c:pt idx="20">
                  <c:v>7.9999000000000002</c:v>
                </c:pt>
                <c:pt idx="21">
                  <c:v>8.0495000000000001</c:v>
                </c:pt>
                <c:pt idx="22">
                  <c:v>8.0996000000000006</c:v>
                </c:pt>
                <c:pt idx="23">
                  <c:v>8.1502999999999997</c:v>
                </c:pt>
                <c:pt idx="24">
                  <c:v>8.1997</c:v>
                </c:pt>
                <c:pt idx="25">
                  <c:v>8.2509999999999994</c:v>
                </c:pt>
                <c:pt idx="26">
                  <c:v>8.3015000000000008</c:v>
                </c:pt>
                <c:pt idx="27">
                  <c:v>8.3508999999999993</c:v>
                </c:pt>
                <c:pt idx="28">
                  <c:v>8.4001000000000001</c:v>
                </c:pt>
                <c:pt idx="29">
                  <c:v>8.4503000000000004</c:v>
                </c:pt>
                <c:pt idx="30">
                  <c:v>8.5002999999999993</c:v>
                </c:pt>
                <c:pt idx="31">
                  <c:v>8.5511999999999997</c:v>
                </c:pt>
                <c:pt idx="32">
                  <c:v>8.5995000000000008</c:v>
                </c:pt>
                <c:pt idx="33">
                  <c:v>8.6525999999999996</c:v>
                </c:pt>
                <c:pt idx="34">
                  <c:v>8.7014999999999993</c:v>
                </c:pt>
                <c:pt idx="35">
                  <c:v>8.7490000000000006</c:v>
                </c:pt>
                <c:pt idx="36">
                  <c:v>8.8003</c:v>
                </c:pt>
                <c:pt idx="37">
                  <c:v>8.8504000000000005</c:v>
                </c:pt>
                <c:pt idx="38">
                  <c:v>8.8994</c:v>
                </c:pt>
                <c:pt idx="39">
                  <c:v>8.9515999999999991</c:v>
                </c:pt>
                <c:pt idx="40">
                  <c:v>9.0008999999999997</c:v>
                </c:pt>
                <c:pt idx="41">
                  <c:v>9.0493000000000006</c:v>
                </c:pt>
                <c:pt idx="42">
                  <c:v>9.0966000000000005</c:v>
                </c:pt>
                <c:pt idx="43">
                  <c:v>9.1515000000000004</c:v>
                </c:pt>
                <c:pt idx="44">
                  <c:v>9.2079000000000004</c:v>
                </c:pt>
                <c:pt idx="45">
                  <c:v>9.2505000000000006</c:v>
                </c:pt>
                <c:pt idx="46">
                  <c:v>9.2985000000000007</c:v>
                </c:pt>
                <c:pt idx="47">
                  <c:v>9.3513000000000002</c:v>
                </c:pt>
                <c:pt idx="48">
                  <c:v>9.3999000000000006</c:v>
                </c:pt>
                <c:pt idx="49">
                  <c:v>9.4466999999999999</c:v>
                </c:pt>
                <c:pt idx="50">
                  <c:v>9.5015000000000001</c:v>
                </c:pt>
                <c:pt idx="51">
                  <c:v>9.5481999999999996</c:v>
                </c:pt>
                <c:pt idx="52">
                  <c:v>9.5974000000000004</c:v>
                </c:pt>
                <c:pt idx="53">
                  <c:v>9.6496999999999993</c:v>
                </c:pt>
                <c:pt idx="54">
                  <c:v>9.6986000000000008</c:v>
                </c:pt>
                <c:pt idx="55">
                  <c:v>9.7464999999999993</c:v>
                </c:pt>
                <c:pt idx="56">
                  <c:v>9.8001000000000005</c:v>
                </c:pt>
                <c:pt idx="57">
                  <c:v>9.8512000000000004</c:v>
                </c:pt>
                <c:pt idx="58">
                  <c:v>9.9</c:v>
                </c:pt>
                <c:pt idx="59">
                  <c:v>9.9504000000000001</c:v>
                </c:pt>
                <c:pt idx="60">
                  <c:v>9.9992000000000001</c:v>
                </c:pt>
              </c:numCache>
            </c:numRef>
          </c:xVal>
          <c:yVal>
            <c:numRef>
              <c:f>'302 iBG'!$V$4:$V$64</c:f>
              <c:numCache>
                <c:formatCode>General</c:formatCode>
                <c:ptCount val="61"/>
                <c:pt idx="0">
                  <c:v>0.40883074407195419</c:v>
                </c:pt>
                <c:pt idx="1">
                  <c:v>0.1737564444334613</c:v>
                </c:pt>
                <c:pt idx="2">
                  <c:v>-0.28733562486686787</c:v>
                </c:pt>
                <c:pt idx="3">
                  <c:v>0.17111281125420366</c:v>
                </c:pt>
                <c:pt idx="4">
                  <c:v>0.22661348803480783</c:v>
                </c:pt>
                <c:pt idx="5">
                  <c:v>0.56300896009993029</c:v>
                </c:pt>
                <c:pt idx="6">
                  <c:v>0.89574966782616483</c:v>
                </c:pt>
                <c:pt idx="7">
                  <c:v>0.27850436472040391</c:v>
                </c:pt>
                <c:pt idx="8">
                  <c:v>0.99821504361830038</c:v>
                </c:pt>
                <c:pt idx="9">
                  <c:v>0.71798980528116485</c:v>
                </c:pt>
                <c:pt idx="10">
                  <c:v>1.4858786495747818</c:v>
                </c:pt>
                <c:pt idx="11">
                  <c:v>2.7984951778087011</c:v>
                </c:pt>
                <c:pt idx="12">
                  <c:v>2.408688797407375</c:v>
                </c:pt>
                <c:pt idx="13">
                  <c:v>3.2235082259559071</c:v>
                </c:pt>
                <c:pt idx="14">
                  <c:v>5.6197430849879746</c:v>
                </c:pt>
                <c:pt idx="15">
                  <c:v>5.9417209840507494</c:v>
                </c:pt>
                <c:pt idx="16">
                  <c:v>7.6834212476568284</c:v>
                </c:pt>
                <c:pt idx="17">
                  <c:v>8.8288382556831557</c:v>
                </c:pt>
                <c:pt idx="18">
                  <c:v>7.2527942344103096</c:v>
                </c:pt>
                <c:pt idx="19">
                  <c:v>10.755341637694578</c:v>
                </c:pt>
                <c:pt idx="20">
                  <c:v>14.054570378580177</c:v>
                </c:pt>
                <c:pt idx="21">
                  <c:v>7.4534161490683228</c:v>
                </c:pt>
                <c:pt idx="22">
                  <c:v>19.013524147542014</c:v>
                </c:pt>
                <c:pt idx="23">
                  <c:v>16.043311427689321</c:v>
                </c:pt>
                <c:pt idx="24">
                  <c:v>20.640150866775667</c:v>
                </c:pt>
                <c:pt idx="25">
                  <c:v>16.284460437838934</c:v>
                </c:pt>
                <c:pt idx="26">
                  <c:v>21.725694030739902</c:v>
                </c:pt>
                <c:pt idx="27">
                  <c:v>18.472325574083197</c:v>
                </c:pt>
                <c:pt idx="28">
                  <c:v>16.321216602686995</c:v>
                </c:pt>
                <c:pt idx="29">
                  <c:v>30.752241900962247</c:v>
                </c:pt>
                <c:pt idx="30">
                  <c:v>35.20632240671565</c:v>
                </c:pt>
                <c:pt idx="31">
                  <c:v>32.193050608860204</c:v>
                </c:pt>
                <c:pt idx="32">
                  <c:v>31.403820565547914</c:v>
                </c:pt>
                <c:pt idx="33">
                  <c:v>26.476334501188209</c:v>
                </c:pt>
                <c:pt idx="34">
                  <c:v>32.294076377564565</c:v>
                </c:pt>
                <c:pt idx="35">
                  <c:v>37.452914626499911</c:v>
                </c:pt>
                <c:pt idx="36">
                  <c:v>25.650208589432111</c:v>
                </c:pt>
                <c:pt idx="37">
                  <c:v>29.19107075540208</c:v>
                </c:pt>
                <c:pt idx="38">
                  <c:v>53.07719749094116</c:v>
                </c:pt>
                <c:pt idx="39">
                  <c:v>48.589441401384775</c:v>
                </c:pt>
                <c:pt idx="40">
                  <c:v>45.051694910940178</c:v>
                </c:pt>
                <c:pt idx="41">
                  <c:v>33.814887154645028</c:v>
                </c:pt>
                <c:pt idx="42">
                  <c:v>37.319686986035897</c:v>
                </c:pt>
                <c:pt idx="43">
                  <c:v>29.324262361509504</c:v>
                </c:pt>
                <c:pt idx="44">
                  <c:v>43.759512937595133</c:v>
                </c:pt>
                <c:pt idx="45">
                  <c:v>24.014088265115539</c:v>
                </c:pt>
                <c:pt idx="46">
                  <c:v>39.354584809130266</c:v>
                </c:pt>
                <c:pt idx="47">
                  <c:v>32.946934619117165</c:v>
                </c:pt>
                <c:pt idx="48">
                  <c:v>38.614395329343431</c:v>
                </c:pt>
                <c:pt idx="49">
                  <c:v>58.879567468353173</c:v>
                </c:pt>
                <c:pt idx="50">
                  <c:v>40.072632285747041</c:v>
                </c:pt>
                <c:pt idx="51">
                  <c:v>53.426078211588226</c:v>
                </c:pt>
                <c:pt idx="52">
                  <c:v>48.611155897508667</c:v>
                </c:pt>
                <c:pt idx="53">
                  <c:v>53.7714117540323</c:v>
                </c:pt>
                <c:pt idx="54">
                  <c:v>48.927968012095661</c:v>
                </c:pt>
                <c:pt idx="55">
                  <c:v>63.415314901162411</c:v>
                </c:pt>
                <c:pt idx="56">
                  <c:v>51.106301106301103</c:v>
                </c:pt>
                <c:pt idx="57">
                  <c:v>63.814843810967091</c:v>
                </c:pt>
                <c:pt idx="58">
                  <c:v>61.954351485729951</c:v>
                </c:pt>
                <c:pt idx="59">
                  <c:v>42.873436799869651</c:v>
                </c:pt>
                <c:pt idx="60">
                  <c:v>39.254240165221447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ED-43B1-841D-6B33BEDBA80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iBG'!$AB$4:$AB$124</c:f>
              <c:numCache>
                <c:formatCode>General</c:formatCode>
                <c:ptCount val="121"/>
                <c:pt idx="0">
                  <c:v>7</c:v>
                </c:pt>
                <c:pt idx="1">
                  <c:v>7.0250000000000004</c:v>
                </c:pt>
                <c:pt idx="2">
                  <c:v>7.0500000000000007</c:v>
                </c:pt>
                <c:pt idx="3">
                  <c:v>7.0750000000000011</c:v>
                </c:pt>
                <c:pt idx="4">
                  <c:v>7.1000000000000014</c:v>
                </c:pt>
                <c:pt idx="5">
                  <c:v>7.1250000000000018</c:v>
                </c:pt>
                <c:pt idx="6">
                  <c:v>7.1500000000000021</c:v>
                </c:pt>
                <c:pt idx="7">
                  <c:v>7.1750000000000025</c:v>
                </c:pt>
                <c:pt idx="8">
                  <c:v>7.2000000000000028</c:v>
                </c:pt>
                <c:pt idx="9">
                  <c:v>7.2250000000000032</c:v>
                </c:pt>
                <c:pt idx="10">
                  <c:v>7.2500000000000036</c:v>
                </c:pt>
                <c:pt idx="11">
                  <c:v>7.2750000000000039</c:v>
                </c:pt>
                <c:pt idx="12">
                  <c:v>7.3000000000000043</c:v>
                </c:pt>
                <c:pt idx="13">
                  <c:v>7.3250000000000046</c:v>
                </c:pt>
                <c:pt idx="14">
                  <c:v>7.350000000000005</c:v>
                </c:pt>
                <c:pt idx="15">
                  <c:v>7.3750000000000053</c:v>
                </c:pt>
                <c:pt idx="16">
                  <c:v>7.4000000000000057</c:v>
                </c:pt>
                <c:pt idx="17">
                  <c:v>7.425000000000006</c:v>
                </c:pt>
                <c:pt idx="18">
                  <c:v>7.4500000000000064</c:v>
                </c:pt>
                <c:pt idx="19">
                  <c:v>7.4750000000000068</c:v>
                </c:pt>
                <c:pt idx="20">
                  <c:v>7.5000000000000071</c:v>
                </c:pt>
                <c:pt idx="21">
                  <c:v>7.5250000000000075</c:v>
                </c:pt>
                <c:pt idx="22">
                  <c:v>7.5500000000000078</c:v>
                </c:pt>
                <c:pt idx="23">
                  <c:v>7.5750000000000082</c:v>
                </c:pt>
                <c:pt idx="24">
                  <c:v>7.6000000000000085</c:v>
                </c:pt>
                <c:pt idx="25">
                  <c:v>7.6250000000000089</c:v>
                </c:pt>
                <c:pt idx="26">
                  <c:v>7.6500000000000092</c:v>
                </c:pt>
                <c:pt idx="27">
                  <c:v>7.6750000000000096</c:v>
                </c:pt>
                <c:pt idx="28">
                  <c:v>7.7000000000000099</c:v>
                </c:pt>
                <c:pt idx="29">
                  <c:v>7.7250000000000103</c:v>
                </c:pt>
                <c:pt idx="30">
                  <c:v>7.7500000000000107</c:v>
                </c:pt>
                <c:pt idx="31">
                  <c:v>7.775000000000011</c:v>
                </c:pt>
                <c:pt idx="32">
                  <c:v>7.8000000000000114</c:v>
                </c:pt>
                <c:pt idx="33">
                  <c:v>7.8250000000000117</c:v>
                </c:pt>
                <c:pt idx="34">
                  <c:v>7.8500000000000121</c:v>
                </c:pt>
                <c:pt idx="35">
                  <c:v>7.8750000000000124</c:v>
                </c:pt>
                <c:pt idx="36">
                  <c:v>7.9000000000000128</c:v>
                </c:pt>
                <c:pt idx="37">
                  <c:v>7.9250000000000131</c:v>
                </c:pt>
                <c:pt idx="38">
                  <c:v>7.9500000000000135</c:v>
                </c:pt>
                <c:pt idx="39">
                  <c:v>7.9750000000000139</c:v>
                </c:pt>
                <c:pt idx="40">
                  <c:v>8.0000000000000142</c:v>
                </c:pt>
                <c:pt idx="41">
                  <c:v>8.0250000000000146</c:v>
                </c:pt>
                <c:pt idx="42">
                  <c:v>8.0500000000000149</c:v>
                </c:pt>
                <c:pt idx="43">
                  <c:v>8.0750000000000153</c:v>
                </c:pt>
                <c:pt idx="44">
                  <c:v>8.1000000000000156</c:v>
                </c:pt>
                <c:pt idx="45">
                  <c:v>8.125000000000016</c:v>
                </c:pt>
                <c:pt idx="46">
                  <c:v>8.1500000000000163</c:v>
                </c:pt>
                <c:pt idx="47">
                  <c:v>8.1750000000000167</c:v>
                </c:pt>
                <c:pt idx="48">
                  <c:v>8.2000000000000171</c:v>
                </c:pt>
                <c:pt idx="49">
                  <c:v>8.2250000000000174</c:v>
                </c:pt>
                <c:pt idx="50">
                  <c:v>8.2500000000000178</c:v>
                </c:pt>
                <c:pt idx="51">
                  <c:v>8.2750000000000181</c:v>
                </c:pt>
                <c:pt idx="52">
                  <c:v>8.3000000000000185</c:v>
                </c:pt>
                <c:pt idx="53">
                  <c:v>8.3250000000000188</c:v>
                </c:pt>
                <c:pt idx="54">
                  <c:v>8.3500000000000192</c:v>
                </c:pt>
                <c:pt idx="55">
                  <c:v>8.3750000000000195</c:v>
                </c:pt>
                <c:pt idx="56">
                  <c:v>8.4000000000000199</c:v>
                </c:pt>
                <c:pt idx="57">
                  <c:v>8.4250000000000203</c:v>
                </c:pt>
                <c:pt idx="58">
                  <c:v>8.4500000000000206</c:v>
                </c:pt>
                <c:pt idx="59">
                  <c:v>8.475000000000021</c:v>
                </c:pt>
                <c:pt idx="60">
                  <c:v>8.5000000000000213</c:v>
                </c:pt>
                <c:pt idx="61">
                  <c:v>8.5250000000000217</c:v>
                </c:pt>
                <c:pt idx="62">
                  <c:v>8.550000000000022</c:v>
                </c:pt>
                <c:pt idx="63">
                  <c:v>8.5750000000000224</c:v>
                </c:pt>
                <c:pt idx="64">
                  <c:v>8.6000000000000227</c:v>
                </c:pt>
                <c:pt idx="65">
                  <c:v>8.6250000000000231</c:v>
                </c:pt>
                <c:pt idx="66">
                  <c:v>8.6500000000000234</c:v>
                </c:pt>
                <c:pt idx="67">
                  <c:v>8.6750000000000238</c:v>
                </c:pt>
                <c:pt idx="68">
                  <c:v>8.7000000000000242</c:v>
                </c:pt>
                <c:pt idx="69">
                  <c:v>8.7250000000000245</c:v>
                </c:pt>
                <c:pt idx="70">
                  <c:v>8.7500000000000249</c:v>
                </c:pt>
                <c:pt idx="71">
                  <c:v>8.7750000000000252</c:v>
                </c:pt>
                <c:pt idx="72">
                  <c:v>8.8000000000000256</c:v>
                </c:pt>
                <c:pt idx="73">
                  <c:v>8.8250000000000259</c:v>
                </c:pt>
                <c:pt idx="74">
                  <c:v>8.8500000000000263</c:v>
                </c:pt>
                <c:pt idx="75">
                  <c:v>8.8750000000000266</c:v>
                </c:pt>
                <c:pt idx="76">
                  <c:v>8.900000000000027</c:v>
                </c:pt>
                <c:pt idx="77">
                  <c:v>8.9250000000000274</c:v>
                </c:pt>
                <c:pt idx="78">
                  <c:v>8.9500000000000277</c:v>
                </c:pt>
                <c:pt idx="79">
                  <c:v>8.9750000000000281</c:v>
                </c:pt>
                <c:pt idx="80">
                  <c:v>9.0000000000000284</c:v>
                </c:pt>
                <c:pt idx="81">
                  <c:v>9.0250000000000288</c:v>
                </c:pt>
                <c:pt idx="82">
                  <c:v>9.0500000000000291</c:v>
                </c:pt>
                <c:pt idx="83">
                  <c:v>9.0750000000000295</c:v>
                </c:pt>
                <c:pt idx="84">
                  <c:v>9.1000000000000298</c:v>
                </c:pt>
                <c:pt idx="85">
                  <c:v>9.1250000000000302</c:v>
                </c:pt>
                <c:pt idx="86">
                  <c:v>9.1500000000000306</c:v>
                </c:pt>
                <c:pt idx="87">
                  <c:v>9.1750000000000309</c:v>
                </c:pt>
                <c:pt idx="88">
                  <c:v>9.2000000000000313</c:v>
                </c:pt>
                <c:pt idx="89">
                  <c:v>9.2250000000000316</c:v>
                </c:pt>
                <c:pt idx="90">
                  <c:v>9.250000000000032</c:v>
                </c:pt>
                <c:pt idx="91">
                  <c:v>9.2750000000000323</c:v>
                </c:pt>
                <c:pt idx="92">
                  <c:v>9.3000000000000327</c:v>
                </c:pt>
                <c:pt idx="93">
                  <c:v>9.325000000000033</c:v>
                </c:pt>
                <c:pt idx="94">
                  <c:v>9.3500000000000334</c:v>
                </c:pt>
                <c:pt idx="95">
                  <c:v>9.3750000000000338</c:v>
                </c:pt>
                <c:pt idx="96">
                  <c:v>9.4000000000000341</c:v>
                </c:pt>
                <c:pt idx="97">
                  <c:v>9.4250000000000345</c:v>
                </c:pt>
                <c:pt idx="98">
                  <c:v>9.4500000000000348</c:v>
                </c:pt>
                <c:pt idx="99">
                  <c:v>9.4750000000000352</c:v>
                </c:pt>
                <c:pt idx="100">
                  <c:v>9.5000000000000355</c:v>
                </c:pt>
                <c:pt idx="101">
                  <c:v>9.5250000000000359</c:v>
                </c:pt>
                <c:pt idx="102">
                  <c:v>9.5500000000000362</c:v>
                </c:pt>
                <c:pt idx="103">
                  <c:v>9.5750000000000366</c:v>
                </c:pt>
                <c:pt idx="104">
                  <c:v>9.6000000000000369</c:v>
                </c:pt>
                <c:pt idx="105">
                  <c:v>9.6250000000000373</c:v>
                </c:pt>
                <c:pt idx="106">
                  <c:v>9.6500000000000377</c:v>
                </c:pt>
                <c:pt idx="107">
                  <c:v>9.675000000000038</c:v>
                </c:pt>
                <c:pt idx="108">
                  <c:v>9.7000000000000384</c:v>
                </c:pt>
                <c:pt idx="109">
                  <c:v>9.7250000000000387</c:v>
                </c:pt>
                <c:pt idx="110">
                  <c:v>9.7500000000000391</c:v>
                </c:pt>
                <c:pt idx="111">
                  <c:v>9.7750000000000394</c:v>
                </c:pt>
                <c:pt idx="112">
                  <c:v>9.8000000000000398</c:v>
                </c:pt>
                <c:pt idx="113">
                  <c:v>9.8250000000000401</c:v>
                </c:pt>
                <c:pt idx="114">
                  <c:v>9.8500000000000405</c:v>
                </c:pt>
                <c:pt idx="115">
                  <c:v>9.8750000000000409</c:v>
                </c:pt>
                <c:pt idx="116">
                  <c:v>9.9000000000000412</c:v>
                </c:pt>
                <c:pt idx="117">
                  <c:v>9.9250000000000416</c:v>
                </c:pt>
                <c:pt idx="118">
                  <c:v>9.9500000000000419</c:v>
                </c:pt>
                <c:pt idx="119">
                  <c:v>9.9750000000000423</c:v>
                </c:pt>
                <c:pt idx="120">
                  <c:v>10.000000000000043</c:v>
                </c:pt>
              </c:numCache>
            </c:numRef>
          </c:xVal>
          <c:yVal>
            <c:numRef>
              <c:f>'302 iBG'!$AD$4:$AD$124</c:f>
              <c:numCache>
                <c:formatCode>General</c:formatCode>
                <c:ptCount val="121"/>
                <c:pt idx="0">
                  <c:v>2.7119999999999998E-2</c:v>
                </c:pt>
                <c:pt idx="1">
                  <c:v>1.7759999999999998E-2</c:v>
                </c:pt>
                <c:pt idx="2">
                  <c:v>2.6280000000000001E-2</c:v>
                </c:pt>
                <c:pt idx="3">
                  <c:v>2.4959999999999996E-2</c:v>
                </c:pt>
                <c:pt idx="4">
                  <c:v>3.048E-2</c:v>
                </c:pt>
                <c:pt idx="5">
                  <c:v>2.9159999999999998E-2</c:v>
                </c:pt>
                <c:pt idx="6">
                  <c:v>2.964E-2</c:v>
                </c:pt>
                <c:pt idx="7">
                  <c:v>3.5400000000000001E-2</c:v>
                </c:pt>
                <c:pt idx="8">
                  <c:v>5.9400000000000008E-2</c:v>
                </c:pt>
                <c:pt idx="9">
                  <c:v>3.4799999999999998E-2</c:v>
                </c:pt>
                <c:pt idx="10">
                  <c:v>6.132E-2</c:v>
                </c:pt>
                <c:pt idx="11">
                  <c:v>9.8159999999999997E-2</c:v>
                </c:pt>
                <c:pt idx="12">
                  <c:v>0.16511999999999999</c:v>
                </c:pt>
                <c:pt idx="13">
                  <c:v>0.23604</c:v>
                </c:pt>
                <c:pt idx="14">
                  <c:v>0.41652</c:v>
                </c:pt>
                <c:pt idx="15">
                  <c:v>0.74015999999999993</c:v>
                </c:pt>
                <c:pt idx="16">
                  <c:v>1.3968</c:v>
                </c:pt>
                <c:pt idx="17">
                  <c:v>1.8900000000000001</c:v>
                </c:pt>
                <c:pt idx="18">
                  <c:v>2.1793199999999997</c:v>
                </c:pt>
                <c:pt idx="19">
                  <c:v>2.66832</c:v>
                </c:pt>
                <c:pt idx="20">
                  <c:v>2.9631600000000002</c:v>
                </c:pt>
                <c:pt idx="21">
                  <c:v>3.37968</c:v>
                </c:pt>
                <c:pt idx="22">
                  <c:v>3.8422799999999997</c:v>
                </c:pt>
                <c:pt idx="23">
                  <c:v>4.3439999999999994</c:v>
                </c:pt>
                <c:pt idx="24">
                  <c:v>5.0469600000000003</c:v>
                </c:pt>
                <c:pt idx="25">
                  <c:v>5.5969199999999999</c:v>
                </c:pt>
                <c:pt idx="26">
                  <c:v>6.0559200000000004</c:v>
                </c:pt>
                <c:pt idx="27">
                  <c:v>6.3789600000000011</c:v>
                </c:pt>
                <c:pt idx="28">
                  <c:v>6.8596800000000009</c:v>
                </c:pt>
                <c:pt idx="29">
                  <c:v>7.0677599999999998</c:v>
                </c:pt>
                <c:pt idx="30">
                  <c:v>7.6582800000000004</c:v>
                </c:pt>
                <c:pt idx="31">
                  <c:v>7.7496000000000009</c:v>
                </c:pt>
                <c:pt idx="32">
                  <c:v>8.4764400000000002</c:v>
                </c:pt>
                <c:pt idx="33">
                  <c:v>8.7753600000000009</c:v>
                </c:pt>
                <c:pt idx="34">
                  <c:v>9.5011200000000002</c:v>
                </c:pt>
                <c:pt idx="35">
                  <c:v>9.6858000000000004</c:v>
                </c:pt>
                <c:pt idx="36">
                  <c:v>10.477080000000001</c:v>
                </c:pt>
                <c:pt idx="37">
                  <c:v>10.683479999999999</c:v>
                </c:pt>
                <c:pt idx="38">
                  <c:v>10.794119999999999</c:v>
                </c:pt>
                <c:pt idx="39">
                  <c:v>11.63532</c:v>
                </c:pt>
                <c:pt idx="40">
                  <c:v>12.507360000000002</c:v>
                </c:pt>
                <c:pt idx="41">
                  <c:v>12.405359999999998</c:v>
                </c:pt>
                <c:pt idx="42">
                  <c:v>13.57152</c:v>
                </c:pt>
                <c:pt idx="43">
                  <c:v>14.41236</c:v>
                </c:pt>
                <c:pt idx="44">
                  <c:v>14.79264</c:v>
                </c:pt>
                <c:pt idx="45">
                  <c:v>15.6294</c:v>
                </c:pt>
                <c:pt idx="46">
                  <c:v>16.302</c:v>
                </c:pt>
                <c:pt idx="47">
                  <c:v>16.872959999999999</c:v>
                </c:pt>
                <c:pt idx="48">
                  <c:v>18.14724</c:v>
                </c:pt>
                <c:pt idx="49">
                  <c:v>19.190159999999999</c:v>
                </c:pt>
                <c:pt idx="50">
                  <c:v>19.997399999999999</c:v>
                </c:pt>
                <c:pt idx="51">
                  <c:v>20.50488</c:v>
                </c:pt>
                <c:pt idx="52">
                  <c:v>20.974440000000001</c:v>
                </c:pt>
                <c:pt idx="53">
                  <c:v>22.3278</c:v>
                </c:pt>
                <c:pt idx="54">
                  <c:v>22.993920000000003</c:v>
                </c:pt>
                <c:pt idx="55">
                  <c:v>23.633759999999999</c:v>
                </c:pt>
                <c:pt idx="56">
                  <c:v>24.13776</c:v>
                </c:pt>
                <c:pt idx="57">
                  <c:v>25.16292</c:v>
                </c:pt>
                <c:pt idx="58">
                  <c:v>25.05348</c:v>
                </c:pt>
                <c:pt idx="59">
                  <c:v>24.929880000000001</c:v>
                </c:pt>
                <c:pt idx="60">
                  <c:v>26.388839999999998</c:v>
                </c:pt>
                <c:pt idx="61">
                  <c:v>26.246280000000002</c:v>
                </c:pt>
                <c:pt idx="62">
                  <c:v>26.90016</c:v>
                </c:pt>
                <c:pt idx="63">
                  <c:v>25.978560000000002</c:v>
                </c:pt>
                <c:pt idx="64">
                  <c:v>27.011279999999999</c:v>
                </c:pt>
                <c:pt idx="65">
                  <c:v>27.287759999999999</c:v>
                </c:pt>
                <c:pt idx="66">
                  <c:v>28.509240000000002</c:v>
                </c:pt>
                <c:pt idx="67">
                  <c:v>28.864440000000002</c:v>
                </c:pt>
                <c:pt idx="68">
                  <c:v>30.555</c:v>
                </c:pt>
                <c:pt idx="69">
                  <c:v>31.302839999999996</c:v>
                </c:pt>
                <c:pt idx="70">
                  <c:v>31.561799999999998</c:v>
                </c:pt>
                <c:pt idx="71">
                  <c:v>32.895479999999999</c:v>
                </c:pt>
                <c:pt idx="72">
                  <c:v>31.798199999999998</c:v>
                </c:pt>
                <c:pt idx="73">
                  <c:v>32.126999999999995</c:v>
                </c:pt>
                <c:pt idx="74">
                  <c:v>33.057600000000001</c:v>
                </c:pt>
                <c:pt idx="75">
                  <c:v>35.124359999999996</c:v>
                </c:pt>
                <c:pt idx="76">
                  <c:v>34.523399999999995</c:v>
                </c:pt>
                <c:pt idx="77">
                  <c:v>35.021279999999997</c:v>
                </c:pt>
                <c:pt idx="78">
                  <c:v>35.822760000000002</c:v>
                </c:pt>
                <c:pt idx="79">
                  <c:v>34.676639999999999</c:v>
                </c:pt>
                <c:pt idx="80">
                  <c:v>34.68336</c:v>
                </c:pt>
                <c:pt idx="81">
                  <c:v>33.019199999999998</c:v>
                </c:pt>
                <c:pt idx="82">
                  <c:v>32.436719999999994</c:v>
                </c:pt>
                <c:pt idx="83">
                  <c:v>31.582799999999999</c:v>
                </c:pt>
                <c:pt idx="84">
                  <c:v>30.08352</c:v>
                </c:pt>
                <c:pt idx="85">
                  <c:v>30.280799999999999</c:v>
                </c:pt>
                <c:pt idx="86">
                  <c:v>29.30856</c:v>
                </c:pt>
                <c:pt idx="87">
                  <c:v>30.20016</c:v>
                </c:pt>
                <c:pt idx="88">
                  <c:v>28.2318</c:v>
                </c:pt>
                <c:pt idx="89">
                  <c:v>31.085160000000002</c:v>
                </c:pt>
                <c:pt idx="90">
                  <c:v>30.014880000000002</c:v>
                </c:pt>
                <c:pt idx="91">
                  <c:v>30.150600000000001</c:v>
                </c:pt>
                <c:pt idx="92">
                  <c:v>33.473280000000003</c:v>
                </c:pt>
                <c:pt idx="93">
                  <c:v>32.525880000000001</c:v>
                </c:pt>
                <c:pt idx="94">
                  <c:v>33.429839999999999</c:v>
                </c:pt>
                <c:pt idx="95">
                  <c:v>34.464480000000002</c:v>
                </c:pt>
                <c:pt idx="96">
                  <c:v>34.01688</c:v>
                </c:pt>
                <c:pt idx="97">
                  <c:v>33.6738</c:v>
                </c:pt>
                <c:pt idx="98">
                  <c:v>35.775840000000002</c:v>
                </c:pt>
                <c:pt idx="99">
                  <c:v>35.069159999999997</c:v>
                </c:pt>
                <c:pt idx="100">
                  <c:v>34.64472</c:v>
                </c:pt>
                <c:pt idx="101">
                  <c:v>35.888760000000005</c:v>
                </c:pt>
                <c:pt idx="102">
                  <c:v>37.651440000000001</c:v>
                </c:pt>
                <c:pt idx="103">
                  <c:v>37.718760000000003</c:v>
                </c:pt>
                <c:pt idx="104">
                  <c:v>37.541760000000004</c:v>
                </c:pt>
                <c:pt idx="105">
                  <c:v>38.705880000000001</c:v>
                </c:pt>
                <c:pt idx="106">
                  <c:v>39.326999999999998</c:v>
                </c:pt>
                <c:pt idx="107">
                  <c:v>39.295200000000001</c:v>
                </c:pt>
                <c:pt idx="108">
                  <c:v>40.37556</c:v>
                </c:pt>
                <c:pt idx="109">
                  <c:v>41.839680000000001</c:v>
                </c:pt>
                <c:pt idx="110">
                  <c:v>39.602399999999996</c:v>
                </c:pt>
                <c:pt idx="111">
                  <c:v>41.745480000000001</c:v>
                </c:pt>
                <c:pt idx="112">
                  <c:v>43.281480000000002</c:v>
                </c:pt>
                <c:pt idx="113">
                  <c:v>44.982959999999999</c:v>
                </c:pt>
                <c:pt idx="114">
                  <c:v>44.889119999999998</c:v>
                </c:pt>
                <c:pt idx="115">
                  <c:v>46.89396</c:v>
                </c:pt>
                <c:pt idx="116">
                  <c:v>48.989879999999999</c:v>
                </c:pt>
                <c:pt idx="117">
                  <c:v>47.887920000000001</c:v>
                </c:pt>
                <c:pt idx="118">
                  <c:v>52.171680000000002</c:v>
                </c:pt>
                <c:pt idx="119">
                  <c:v>53.954880000000003</c:v>
                </c:pt>
                <c:pt idx="120">
                  <c:v>53.143799999999999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8E-40B7-8054-B7CFC6EA4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8616600"/>
        <c:axId val="438618568"/>
      </c:scatterChart>
      <c:valAx>
        <c:axId val="43861660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8618568"/>
        <c:crosses val="autoZero"/>
        <c:crossBetween val="midCat"/>
      </c:valAx>
      <c:valAx>
        <c:axId val="438618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8616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iBG'!$J$4:$J$64</c:f>
              <c:numCache>
                <c:formatCode>General</c:formatCode>
                <c:ptCount val="61"/>
                <c:pt idx="0">
                  <c:v>7.0008999999999997</c:v>
                </c:pt>
                <c:pt idx="1">
                  <c:v>7.0498000000000003</c:v>
                </c:pt>
                <c:pt idx="2">
                  <c:v>7.0990000000000002</c:v>
                </c:pt>
                <c:pt idx="3">
                  <c:v>7.15</c:v>
                </c:pt>
                <c:pt idx="4">
                  <c:v>7.2</c:v>
                </c:pt>
                <c:pt idx="5">
                  <c:v>7.2504</c:v>
                </c:pt>
                <c:pt idx="6">
                  <c:v>7.3005000000000004</c:v>
                </c:pt>
                <c:pt idx="7">
                  <c:v>7.3505000000000003</c:v>
                </c:pt>
                <c:pt idx="8">
                  <c:v>7.3989000000000003</c:v>
                </c:pt>
                <c:pt idx="9">
                  <c:v>7.45</c:v>
                </c:pt>
                <c:pt idx="10">
                  <c:v>7.5015999999999998</c:v>
                </c:pt>
                <c:pt idx="11">
                  <c:v>7.5511999999999997</c:v>
                </c:pt>
                <c:pt idx="12">
                  <c:v>7.5998999999999999</c:v>
                </c:pt>
                <c:pt idx="13">
                  <c:v>7.6515000000000004</c:v>
                </c:pt>
                <c:pt idx="14">
                  <c:v>7.7011000000000003</c:v>
                </c:pt>
                <c:pt idx="15">
                  <c:v>7.7525000000000004</c:v>
                </c:pt>
                <c:pt idx="16">
                  <c:v>7.8018999999999998</c:v>
                </c:pt>
                <c:pt idx="17">
                  <c:v>7.8494000000000002</c:v>
                </c:pt>
                <c:pt idx="18">
                  <c:v>7.8982000000000001</c:v>
                </c:pt>
                <c:pt idx="19">
                  <c:v>7.9496000000000002</c:v>
                </c:pt>
                <c:pt idx="20">
                  <c:v>7.9999000000000002</c:v>
                </c:pt>
                <c:pt idx="21">
                  <c:v>8.0495000000000001</c:v>
                </c:pt>
                <c:pt idx="22">
                  <c:v>8.0996000000000006</c:v>
                </c:pt>
                <c:pt idx="23">
                  <c:v>8.1502999999999997</c:v>
                </c:pt>
                <c:pt idx="24">
                  <c:v>8.1997</c:v>
                </c:pt>
                <c:pt idx="25">
                  <c:v>8.2509999999999994</c:v>
                </c:pt>
                <c:pt idx="26">
                  <c:v>8.3015000000000008</c:v>
                </c:pt>
                <c:pt idx="27">
                  <c:v>8.3508999999999993</c:v>
                </c:pt>
                <c:pt idx="28">
                  <c:v>8.4001000000000001</c:v>
                </c:pt>
                <c:pt idx="29">
                  <c:v>8.4503000000000004</c:v>
                </c:pt>
                <c:pt idx="30">
                  <c:v>8.5002999999999993</c:v>
                </c:pt>
                <c:pt idx="31">
                  <c:v>8.5511999999999997</c:v>
                </c:pt>
                <c:pt idx="32">
                  <c:v>8.5995000000000008</c:v>
                </c:pt>
                <c:pt idx="33">
                  <c:v>8.6525999999999996</c:v>
                </c:pt>
                <c:pt idx="34">
                  <c:v>8.7014999999999993</c:v>
                </c:pt>
                <c:pt idx="35">
                  <c:v>8.7490000000000006</c:v>
                </c:pt>
                <c:pt idx="36">
                  <c:v>8.8003</c:v>
                </c:pt>
                <c:pt idx="37">
                  <c:v>8.8504000000000005</c:v>
                </c:pt>
                <c:pt idx="38">
                  <c:v>8.8994</c:v>
                </c:pt>
                <c:pt idx="39">
                  <c:v>8.9515999999999991</c:v>
                </c:pt>
                <c:pt idx="40">
                  <c:v>9.0008999999999997</c:v>
                </c:pt>
                <c:pt idx="41">
                  <c:v>9.0493000000000006</c:v>
                </c:pt>
                <c:pt idx="42">
                  <c:v>9.0966000000000005</c:v>
                </c:pt>
                <c:pt idx="43">
                  <c:v>9.1515000000000004</c:v>
                </c:pt>
                <c:pt idx="44">
                  <c:v>9.2079000000000004</c:v>
                </c:pt>
                <c:pt idx="45">
                  <c:v>9.2505000000000006</c:v>
                </c:pt>
                <c:pt idx="46">
                  <c:v>9.2985000000000007</c:v>
                </c:pt>
                <c:pt idx="47">
                  <c:v>9.3513000000000002</c:v>
                </c:pt>
                <c:pt idx="48">
                  <c:v>9.3999000000000006</c:v>
                </c:pt>
                <c:pt idx="49">
                  <c:v>9.4466999999999999</c:v>
                </c:pt>
                <c:pt idx="50">
                  <c:v>9.5015000000000001</c:v>
                </c:pt>
                <c:pt idx="51">
                  <c:v>9.5481999999999996</c:v>
                </c:pt>
                <c:pt idx="52">
                  <c:v>9.5974000000000004</c:v>
                </c:pt>
                <c:pt idx="53">
                  <c:v>9.6496999999999993</c:v>
                </c:pt>
                <c:pt idx="54">
                  <c:v>9.6986000000000008</c:v>
                </c:pt>
                <c:pt idx="55">
                  <c:v>9.7464999999999993</c:v>
                </c:pt>
                <c:pt idx="56">
                  <c:v>9.8001000000000005</c:v>
                </c:pt>
                <c:pt idx="57">
                  <c:v>9.8512000000000004</c:v>
                </c:pt>
                <c:pt idx="58">
                  <c:v>9.9</c:v>
                </c:pt>
                <c:pt idx="59">
                  <c:v>9.9504000000000001</c:v>
                </c:pt>
                <c:pt idx="60">
                  <c:v>9.9992000000000001</c:v>
                </c:pt>
              </c:numCache>
            </c:numRef>
          </c:xVal>
          <c:yVal>
            <c:numRef>
              <c:f>'302 iBG'!$Y$4:$Y$64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2.2837985538927192</c:v>
                </c:pt>
                <c:pt idx="6">
                  <c:v>1.0940328142961648</c:v>
                </c:pt>
                <c:pt idx="7">
                  <c:v>2.259459122243364</c:v>
                </c:pt>
                <c:pt idx="8">
                  <c:v>3.2187865550046064</c:v>
                </c:pt>
                <c:pt idx="9">
                  <c:v>2.5972246564326729</c:v>
                </c:pt>
                <c:pt idx="10">
                  <c:v>3.3065385998253634</c:v>
                </c:pt>
                <c:pt idx="11">
                  <c:v>5.3578035214946373</c:v>
                </c:pt>
                <c:pt idx="12">
                  <c:v>5.2211117923564272</c:v>
                </c:pt>
                <c:pt idx="13">
                  <c:v>5.6288805939705471</c:v>
                </c:pt>
                <c:pt idx="14">
                  <c:v>9.182091315550938</c:v>
                </c:pt>
                <c:pt idx="15">
                  <c:v>10.175424315193943</c:v>
                </c:pt>
                <c:pt idx="16">
                  <c:v>10.289288983826671</c:v>
                </c:pt>
                <c:pt idx="17">
                  <c:v>13.670166229221348</c:v>
                </c:pt>
                <c:pt idx="18">
                  <c:v>14.211913923329057</c:v>
                </c:pt>
                <c:pt idx="19">
                  <c:v>14.50654274183686</c:v>
                </c:pt>
                <c:pt idx="20">
                  <c:v>23.184463046141282</c:v>
                </c:pt>
                <c:pt idx="21">
                  <c:v>20.188644501278773</c:v>
                </c:pt>
                <c:pt idx="22">
                  <c:v>24.32273021018187</c:v>
                </c:pt>
                <c:pt idx="23">
                  <c:v>23.846763404342905</c:v>
                </c:pt>
                <c:pt idx="24">
                  <c:v>22.664855596413666</c:v>
                </c:pt>
                <c:pt idx="25">
                  <c:v>21.965058253535155</c:v>
                </c:pt>
                <c:pt idx="26">
                  <c:v>26.384174311926603</c:v>
                </c:pt>
                <c:pt idx="27">
                  <c:v>23.680001676920337</c:v>
                </c:pt>
                <c:pt idx="28">
                  <c:v>33.328835429426832</c:v>
                </c:pt>
                <c:pt idx="29">
                  <c:v>27.00766096515428</c:v>
                </c:pt>
                <c:pt idx="30">
                  <c:v>39.537940393883375</c:v>
                </c:pt>
                <c:pt idx="31">
                  <c:v>37.96241451725809</c:v>
                </c:pt>
                <c:pt idx="32">
                  <c:v>41.48407477365987</c:v>
                </c:pt>
                <c:pt idx="33">
                  <c:v>36.828084248361719</c:v>
                </c:pt>
                <c:pt idx="34">
                  <c:v>32.906379966374658</c:v>
                </c:pt>
                <c:pt idx="35">
                  <c:v>48.142303525759154</c:v>
                </c:pt>
                <c:pt idx="36">
                  <c:v>43.758610565304785</c:v>
                </c:pt>
                <c:pt idx="37">
                  <c:v>34.352003107186512</c:v>
                </c:pt>
                <c:pt idx="38">
                  <c:v>38.770491803278688</c:v>
                </c:pt>
                <c:pt idx="39">
                  <c:v>45.534241117465079</c:v>
                </c:pt>
                <c:pt idx="40">
                  <c:v>38.730831818883701</c:v>
                </c:pt>
                <c:pt idx="41">
                  <c:v>42.763356019996387</c:v>
                </c:pt>
                <c:pt idx="42">
                  <c:v>43.648774168316592</c:v>
                </c:pt>
                <c:pt idx="43">
                  <c:v>39.632131571744921</c:v>
                </c:pt>
                <c:pt idx="44">
                  <c:v>41.177447995941151</c:v>
                </c:pt>
                <c:pt idx="45">
                  <c:v>43.887779681321085</c:v>
                </c:pt>
                <c:pt idx="46">
                  <c:v>43.758494031221311</c:v>
                </c:pt>
                <c:pt idx="47">
                  <c:v>33.49724652633553</c:v>
                </c:pt>
                <c:pt idx="48">
                  <c:v>24.521767674695337</c:v>
                </c:pt>
                <c:pt idx="49">
                  <c:v>51.722226101529223</c:v>
                </c:pt>
                <c:pt idx="50">
                  <c:v>29.785767511177344</c:v>
                </c:pt>
                <c:pt idx="51">
                  <c:v>35.565006966341571</c:v>
                </c:pt>
                <c:pt idx="52">
                  <c:v>53.797420733450714</c:v>
                </c:pt>
                <c:pt idx="53">
                  <c:v>19.749376539289642</c:v>
                </c:pt>
                <c:pt idx="54">
                  <c:v>39.392871943638625</c:v>
                </c:pt>
                <c:pt idx="55">
                  <c:v>39.227851842122547</c:v>
                </c:pt>
                <c:pt idx="56">
                  <c:v>43.605924565520525</c:v>
                </c:pt>
                <c:pt idx="57">
                  <c:v>32.536784789159277</c:v>
                </c:pt>
                <c:pt idx="58">
                  <c:v>49.524253220060288</c:v>
                </c:pt>
                <c:pt idx="59">
                  <c:v>23.829864081361087</c:v>
                </c:pt>
                <c:pt idx="60">
                  <c:v>34.091098128527577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45-46B9-A1BD-EF512E1EDD92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iBG'!$AB$4:$AB$124</c:f>
              <c:numCache>
                <c:formatCode>General</c:formatCode>
                <c:ptCount val="121"/>
                <c:pt idx="0">
                  <c:v>7</c:v>
                </c:pt>
                <c:pt idx="1">
                  <c:v>7.0250000000000004</c:v>
                </c:pt>
                <c:pt idx="2">
                  <c:v>7.0500000000000007</c:v>
                </c:pt>
                <c:pt idx="3">
                  <c:v>7.0750000000000011</c:v>
                </c:pt>
                <c:pt idx="4">
                  <c:v>7.1000000000000014</c:v>
                </c:pt>
                <c:pt idx="5">
                  <c:v>7.1250000000000018</c:v>
                </c:pt>
                <c:pt idx="6">
                  <c:v>7.1500000000000021</c:v>
                </c:pt>
                <c:pt idx="7">
                  <c:v>7.1750000000000025</c:v>
                </c:pt>
                <c:pt idx="8">
                  <c:v>7.2000000000000028</c:v>
                </c:pt>
                <c:pt idx="9">
                  <c:v>7.2250000000000032</c:v>
                </c:pt>
                <c:pt idx="10">
                  <c:v>7.2500000000000036</c:v>
                </c:pt>
                <c:pt idx="11">
                  <c:v>7.2750000000000039</c:v>
                </c:pt>
                <c:pt idx="12">
                  <c:v>7.3000000000000043</c:v>
                </c:pt>
                <c:pt idx="13">
                  <c:v>7.3250000000000046</c:v>
                </c:pt>
                <c:pt idx="14">
                  <c:v>7.350000000000005</c:v>
                </c:pt>
                <c:pt idx="15">
                  <c:v>7.3750000000000053</c:v>
                </c:pt>
                <c:pt idx="16">
                  <c:v>7.4000000000000057</c:v>
                </c:pt>
                <c:pt idx="17">
                  <c:v>7.425000000000006</c:v>
                </c:pt>
                <c:pt idx="18">
                  <c:v>7.4500000000000064</c:v>
                </c:pt>
                <c:pt idx="19">
                  <c:v>7.4750000000000068</c:v>
                </c:pt>
                <c:pt idx="20">
                  <c:v>7.5000000000000071</c:v>
                </c:pt>
                <c:pt idx="21">
                  <c:v>7.5250000000000075</c:v>
                </c:pt>
                <c:pt idx="22">
                  <c:v>7.5500000000000078</c:v>
                </c:pt>
                <c:pt idx="23">
                  <c:v>7.5750000000000082</c:v>
                </c:pt>
                <c:pt idx="24">
                  <c:v>7.6000000000000085</c:v>
                </c:pt>
                <c:pt idx="25">
                  <c:v>7.6250000000000089</c:v>
                </c:pt>
                <c:pt idx="26">
                  <c:v>7.6500000000000092</c:v>
                </c:pt>
                <c:pt idx="27">
                  <c:v>7.6750000000000096</c:v>
                </c:pt>
                <c:pt idx="28">
                  <c:v>7.7000000000000099</c:v>
                </c:pt>
                <c:pt idx="29">
                  <c:v>7.7250000000000103</c:v>
                </c:pt>
                <c:pt idx="30">
                  <c:v>7.7500000000000107</c:v>
                </c:pt>
                <c:pt idx="31">
                  <c:v>7.775000000000011</c:v>
                </c:pt>
                <c:pt idx="32">
                  <c:v>7.8000000000000114</c:v>
                </c:pt>
                <c:pt idx="33">
                  <c:v>7.8250000000000117</c:v>
                </c:pt>
                <c:pt idx="34">
                  <c:v>7.8500000000000121</c:v>
                </c:pt>
                <c:pt idx="35">
                  <c:v>7.8750000000000124</c:v>
                </c:pt>
                <c:pt idx="36">
                  <c:v>7.9000000000000128</c:v>
                </c:pt>
                <c:pt idx="37">
                  <c:v>7.9250000000000131</c:v>
                </c:pt>
                <c:pt idx="38">
                  <c:v>7.9500000000000135</c:v>
                </c:pt>
                <c:pt idx="39">
                  <c:v>7.9750000000000139</c:v>
                </c:pt>
                <c:pt idx="40">
                  <c:v>8.0000000000000142</c:v>
                </c:pt>
                <c:pt idx="41">
                  <c:v>8.0250000000000146</c:v>
                </c:pt>
                <c:pt idx="42">
                  <c:v>8.0500000000000149</c:v>
                </c:pt>
                <c:pt idx="43">
                  <c:v>8.0750000000000153</c:v>
                </c:pt>
                <c:pt idx="44">
                  <c:v>8.1000000000000156</c:v>
                </c:pt>
                <c:pt idx="45">
                  <c:v>8.125000000000016</c:v>
                </c:pt>
                <c:pt idx="46">
                  <c:v>8.1500000000000163</c:v>
                </c:pt>
                <c:pt idx="47">
                  <c:v>8.1750000000000167</c:v>
                </c:pt>
                <c:pt idx="48">
                  <c:v>8.2000000000000171</c:v>
                </c:pt>
                <c:pt idx="49">
                  <c:v>8.2250000000000174</c:v>
                </c:pt>
                <c:pt idx="50">
                  <c:v>8.2500000000000178</c:v>
                </c:pt>
                <c:pt idx="51">
                  <c:v>8.2750000000000181</c:v>
                </c:pt>
                <c:pt idx="52">
                  <c:v>8.3000000000000185</c:v>
                </c:pt>
                <c:pt idx="53">
                  <c:v>8.3250000000000188</c:v>
                </c:pt>
                <c:pt idx="54">
                  <c:v>8.3500000000000192</c:v>
                </c:pt>
                <c:pt idx="55">
                  <c:v>8.3750000000000195</c:v>
                </c:pt>
                <c:pt idx="56">
                  <c:v>8.4000000000000199</c:v>
                </c:pt>
                <c:pt idx="57">
                  <c:v>8.4250000000000203</c:v>
                </c:pt>
                <c:pt idx="58">
                  <c:v>8.4500000000000206</c:v>
                </c:pt>
                <c:pt idx="59">
                  <c:v>8.475000000000021</c:v>
                </c:pt>
                <c:pt idx="60">
                  <c:v>8.5000000000000213</c:v>
                </c:pt>
                <c:pt idx="61">
                  <c:v>8.5250000000000217</c:v>
                </c:pt>
                <c:pt idx="62">
                  <c:v>8.550000000000022</c:v>
                </c:pt>
                <c:pt idx="63">
                  <c:v>8.5750000000000224</c:v>
                </c:pt>
                <c:pt idx="64">
                  <c:v>8.6000000000000227</c:v>
                </c:pt>
                <c:pt idx="65">
                  <c:v>8.6250000000000231</c:v>
                </c:pt>
                <c:pt idx="66">
                  <c:v>8.6500000000000234</c:v>
                </c:pt>
                <c:pt idx="67">
                  <c:v>8.6750000000000238</c:v>
                </c:pt>
                <c:pt idx="68">
                  <c:v>8.7000000000000242</c:v>
                </c:pt>
                <c:pt idx="69">
                  <c:v>8.7250000000000245</c:v>
                </c:pt>
                <c:pt idx="70">
                  <c:v>8.7500000000000249</c:v>
                </c:pt>
                <c:pt idx="71">
                  <c:v>8.7750000000000252</c:v>
                </c:pt>
                <c:pt idx="72">
                  <c:v>8.8000000000000256</c:v>
                </c:pt>
                <c:pt idx="73">
                  <c:v>8.8250000000000259</c:v>
                </c:pt>
                <c:pt idx="74">
                  <c:v>8.8500000000000263</c:v>
                </c:pt>
                <c:pt idx="75">
                  <c:v>8.8750000000000266</c:v>
                </c:pt>
                <c:pt idx="76">
                  <c:v>8.900000000000027</c:v>
                </c:pt>
                <c:pt idx="77">
                  <c:v>8.9250000000000274</c:v>
                </c:pt>
                <c:pt idx="78">
                  <c:v>8.9500000000000277</c:v>
                </c:pt>
                <c:pt idx="79">
                  <c:v>8.9750000000000281</c:v>
                </c:pt>
                <c:pt idx="80">
                  <c:v>9.0000000000000284</c:v>
                </c:pt>
                <c:pt idx="81">
                  <c:v>9.0250000000000288</c:v>
                </c:pt>
                <c:pt idx="82">
                  <c:v>9.0500000000000291</c:v>
                </c:pt>
                <c:pt idx="83">
                  <c:v>9.0750000000000295</c:v>
                </c:pt>
                <c:pt idx="84">
                  <c:v>9.1000000000000298</c:v>
                </c:pt>
                <c:pt idx="85">
                  <c:v>9.1250000000000302</c:v>
                </c:pt>
                <c:pt idx="86">
                  <c:v>9.1500000000000306</c:v>
                </c:pt>
                <c:pt idx="87">
                  <c:v>9.1750000000000309</c:v>
                </c:pt>
                <c:pt idx="88">
                  <c:v>9.2000000000000313</c:v>
                </c:pt>
                <c:pt idx="89">
                  <c:v>9.2250000000000316</c:v>
                </c:pt>
                <c:pt idx="90">
                  <c:v>9.250000000000032</c:v>
                </c:pt>
                <c:pt idx="91">
                  <c:v>9.2750000000000323</c:v>
                </c:pt>
                <c:pt idx="92">
                  <c:v>9.3000000000000327</c:v>
                </c:pt>
                <c:pt idx="93">
                  <c:v>9.325000000000033</c:v>
                </c:pt>
                <c:pt idx="94">
                  <c:v>9.3500000000000334</c:v>
                </c:pt>
                <c:pt idx="95">
                  <c:v>9.3750000000000338</c:v>
                </c:pt>
                <c:pt idx="96">
                  <c:v>9.4000000000000341</c:v>
                </c:pt>
                <c:pt idx="97">
                  <c:v>9.4250000000000345</c:v>
                </c:pt>
                <c:pt idx="98">
                  <c:v>9.4500000000000348</c:v>
                </c:pt>
                <c:pt idx="99">
                  <c:v>9.4750000000000352</c:v>
                </c:pt>
                <c:pt idx="100">
                  <c:v>9.5000000000000355</c:v>
                </c:pt>
                <c:pt idx="101">
                  <c:v>9.5250000000000359</c:v>
                </c:pt>
                <c:pt idx="102">
                  <c:v>9.5500000000000362</c:v>
                </c:pt>
                <c:pt idx="103">
                  <c:v>9.5750000000000366</c:v>
                </c:pt>
                <c:pt idx="104">
                  <c:v>9.6000000000000369</c:v>
                </c:pt>
                <c:pt idx="105">
                  <c:v>9.6250000000000373</c:v>
                </c:pt>
                <c:pt idx="106">
                  <c:v>9.6500000000000377</c:v>
                </c:pt>
                <c:pt idx="107">
                  <c:v>9.675000000000038</c:v>
                </c:pt>
                <c:pt idx="108">
                  <c:v>9.7000000000000384</c:v>
                </c:pt>
                <c:pt idx="109">
                  <c:v>9.7250000000000387</c:v>
                </c:pt>
                <c:pt idx="110">
                  <c:v>9.7500000000000391</c:v>
                </c:pt>
                <c:pt idx="111">
                  <c:v>9.7750000000000394</c:v>
                </c:pt>
                <c:pt idx="112">
                  <c:v>9.8000000000000398</c:v>
                </c:pt>
                <c:pt idx="113">
                  <c:v>9.8250000000000401</c:v>
                </c:pt>
                <c:pt idx="114">
                  <c:v>9.8500000000000405</c:v>
                </c:pt>
                <c:pt idx="115">
                  <c:v>9.8750000000000409</c:v>
                </c:pt>
                <c:pt idx="116">
                  <c:v>9.9000000000000412</c:v>
                </c:pt>
                <c:pt idx="117">
                  <c:v>9.9250000000000416</c:v>
                </c:pt>
                <c:pt idx="118">
                  <c:v>9.9500000000000419</c:v>
                </c:pt>
                <c:pt idx="119">
                  <c:v>9.9750000000000423</c:v>
                </c:pt>
                <c:pt idx="120">
                  <c:v>10.000000000000043</c:v>
                </c:pt>
              </c:numCache>
            </c:numRef>
          </c:xVal>
          <c:yVal>
            <c:numRef>
              <c:f>'302 iBG'!$AD$4:$AD$124</c:f>
              <c:numCache>
                <c:formatCode>General</c:formatCode>
                <c:ptCount val="121"/>
                <c:pt idx="0">
                  <c:v>2.7119999999999998E-2</c:v>
                </c:pt>
                <c:pt idx="1">
                  <c:v>1.7759999999999998E-2</c:v>
                </c:pt>
                <c:pt idx="2">
                  <c:v>2.6280000000000001E-2</c:v>
                </c:pt>
                <c:pt idx="3">
                  <c:v>2.4959999999999996E-2</c:v>
                </c:pt>
                <c:pt idx="4">
                  <c:v>3.048E-2</c:v>
                </c:pt>
                <c:pt idx="5">
                  <c:v>2.9159999999999998E-2</c:v>
                </c:pt>
                <c:pt idx="6">
                  <c:v>2.964E-2</c:v>
                </c:pt>
                <c:pt idx="7">
                  <c:v>3.5400000000000001E-2</c:v>
                </c:pt>
                <c:pt idx="8">
                  <c:v>5.9400000000000008E-2</c:v>
                </c:pt>
                <c:pt idx="9">
                  <c:v>3.4799999999999998E-2</c:v>
                </c:pt>
                <c:pt idx="10">
                  <c:v>6.132E-2</c:v>
                </c:pt>
                <c:pt idx="11">
                  <c:v>9.8159999999999997E-2</c:v>
                </c:pt>
                <c:pt idx="12">
                  <c:v>0.16511999999999999</c:v>
                </c:pt>
                <c:pt idx="13">
                  <c:v>0.23604</c:v>
                </c:pt>
                <c:pt idx="14">
                  <c:v>0.41652</c:v>
                </c:pt>
                <c:pt idx="15">
                  <c:v>0.74015999999999993</c:v>
                </c:pt>
                <c:pt idx="16">
                  <c:v>1.3968</c:v>
                </c:pt>
                <c:pt idx="17">
                  <c:v>1.8900000000000001</c:v>
                </c:pt>
                <c:pt idx="18">
                  <c:v>2.1793199999999997</c:v>
                </c:pt>
                <c:pt idx="19">
                  <c:v>2.66832</c:v>
                </c:pt>
                <c:pt idx="20">
                  <c:v>2.9631600000000002</c:v>
                </c:pt>
                <c:pt idx="21">
                  <c:v>3.37968</c:v>
                </c:pt>
                <c:pt idx="22">
                  <c:v>3.8422799999999997</c:v>
                </c:pt>
                <c:pt idx="23">
                  <c:v>4.3439999999999994</c:v>
                </c:pt>
                <c:pt idx="24">
                  <c:v>5.0469600000000003</c:v>
                </c:pt>
                <c:pt idx="25">
                  <c:v>5.5969199999999999</c:v>
                </c:pt>
                <c:pt idx="26">
                  <c:v>6.0559200000000004</c:v>
                </c:pt>
                <c:pt idx="27">
                  <c:v>6.3789600000000011</c:v>
                </c:pt>
                <c:pt idx="28">
                  <c:v>6.8596800000000009</c:v>
                </c:pt>
                <c:pt idx="29">
                  <c:v>7.0677599999999998</c:v>
                </c:pt>
                <c:pt idx="30">
                  <c:v>7.6582800000000004</c:v>
                </c:pt>
                <c:pt idx="31">
                  <c:v>7.7496000000000009</c:v>
                </c:pt>
                <c:pt idx="32">
                  <c:v>8.4764400000000002</c:v>
                </c:pt>
                <c:pt idx="33">
                  <c:v>8.7753600000000009</c:v>
                </c:pt>
                <c:pt idx="34">
                  <c:v>9.5011200000000002</c:v>
                </c:pt>
                <c:pt idx="35">
                  <c:v>9.6858000000000004</c:v>
                </c:pt>
                <c:pt idx="36">
                  <c:v>10.477080000000001</c:v>
                </c:pt>
                <c:pt idx="37">
                  <c:v>10.683479999999999</c:v>
                </c:pt>
                <c:pt idx="38">
                  <c:v>10.794119999999999</c:v>
                </c:pt>
                <c:pt idx="39">
                  <c:v>11.63532</c:v>
                </c:pt>
                <c:pt idx="40">
                  <c:v>12.507360000000002</c:v>
                </c:pt>
                <c:pt idx="41">
                  <c:v>12.405359999999998</c:v>
                </c:pt>
                <c:pt idx="42">
                  <c:v>13.57152</c:v>
                </c:pt>
                <c:pt idx="43">
                  <c:v>14.41236</c:v>
                </c:pt>
                <c:pt idx="44">
                  <c:v>14.79264</c:v>
                </c:pt>
                <c:pt idx="45">
                  <c:v>15.6294</c:v>
                </c:pt>
                <c:pt idx="46">
                  <c:v>16.302</c:v>
                </c:pt>
                <c:pt idx="47">
                  <c:v>16.872959999999999</c:v>
                </c:pt>
                <c:pt idx="48">
                  <c:v>18.14724</c:v>
                </c:pt>
                <c:pt idx="49">
                  <c:v>19.190159999999999</c:v>
                </c:pt>
                <c:pt idx="50">
                  <c:v>19.997399999999999</c:v>
                </c:pt>
                <c:pt idx="51">
                  <c:v>20.50488</c:v>
                </c:pt>
                <c:pt idx="52">
                  <c:v>20.974440000000001</c:v>
                </c:pt>
                <c:pt idx="53">
                  <c:v>22.3278</c:v>
                </c:pt>
                <c:pt idx="54">
                  <c:v>22.993920000000003</c:v>
                </c:pt>
                <c:pt idx="55">
                  <c:v>23.633759999999999</c:v>
                </c:pt>
                <c:pt idx="56">
                  <c:v>24.13776</c:v>
                </c:pt>
                <c:pt idx="57">
                  <c:v>25.16292</c:v>
                </c:pt>
                <c:pt idx="58">
                  <c:v>25.05348</c:v>
                </c:pt>
                <c:pt idx="59">
                  <c:v>24.929880000000001</c:v>
                </c:pt>
                <c:pt idx="60">
                  <c:v>26.388839999999998</c:v>
                </c:pt>
                <c:pt idx="61">
                  <c:v>26.246280000000002</c:v>
                </c:pt>
                <c:pt idx="62">
                  <c:v>26.90016</c:v>
                </c:pt>
                <c:pt idx="63">
                  <c:v>25.978560000000002</c:v>
                </c:pt>
                <c:pt idx="64">
                  <c:v>27.011279999999999</c:v>
                </c:pt>
                <c:pt idx="65">
                  <c:v>27.287759999999999</c:v>
                </c:pt>
                <c:pt idx="66">
                  <c:v>28.509240000000002</c:v>
                </c:pt>
                <c:pt idx="67">
                  <c:v>28.864440000000002</c:v>
                </c:pt>
                <c:pt idx="68">
                  <c:v>30.555</c:v>
                </c:pt>
                <c:pt idx="69">
                  <c:v>31.302839999999996</c:v>
                </c:pt>
                <c:pt idx="70">
                  <c:v>31.561799999999998</c:v>
                </c:pt>
                <c:pt idx="71">
                  <c:v>32.895479999999999</c:v>
                </c:pt>
                <c:pt idx="72">
                  <c:v>31.798199999999998</c:v>
                </c:pt>
                <c:pt idx="73">
                  <c:v>32.126999999999995</c:v>
                </c:pt>
                <c:pt idx="74">
                  <c:v>33.057600000000001</c:v>
                </c:pt>
                <c:pt idx="75">
                  <c:v>35.124359999999996</c:v>
                </c:pt>
                <c:pt idx="76">
                  <c:v>34.523399999999995</c:v>
                </c:pt>
                <c:pt idx="77">
                  <c:v>35.021279999999997</c:v>
                </c:pt>
                <c:pt idx="78">
                  <c:v>35.822760000000002</c:v>
                </c:pt>
                <c:pt idx="79">
                  <c:v>34.676639999999999</c:v>
                </c:pt>
                <c:pt idx="80">
                  <c:v>34.68336</c:v>
                </c:pt>
                <c:pt idx="81">
                  <c:v>33.019199999999998</c:v>
                </c:pt>
                <c:pt idx="82">
                  <c:v>32.436719999999994</c:v>
                </c:pt>
                <c:pt idx="83">
                  <c:v>31.582799999999999</c:v>
                </c:pt>
                <c:pt idx="84">
                  <c:v>30.08352</c:v>
                </c:pt>
                <c:pt idx="85">
                  <c:v>30.280799999999999</c:v>
                </c:pt>
                <c:pt idx="86">
                  <c:v>29.30856</c:v>
                </c:pt>
                <c:pt idx="87">
                  <c:v>30.20016</c:v>
                </c:pt>
                <c:pt idx="88">
                  <c:v>28.2318</c:v>
                </c:pt>
                <c:pt idx="89">
                  <c:v>31.085160000000002</c:v>
                </c:pt>
                <c:pt idx="90">
                  <c:v>30.014880000000002</c:v>
                </c:pt>
                <c:pt idx="91">
                  <c:v>30.150600000000001</c:v>
                </c:pt>
                <c:pt idx="92">
                  <c:v>33.473280000000003</c:v>
                </c:pt>
                <c:pt idx="93">
                  <c:v>32.525880000000001</c:v>
                </c:pt>
                <c:pt idx="94">
                  <c:v>33.429839999999999</c:v>
                </c:pt>
                <c:pt idx="95">
                  <c:v>34.464480000000002</c:v>
                </c:pt>
                <c:pt idx="96">
                  <c:v>34.01688</c:v>
                </c:pt>
                <c:pt idx="97">
                  <c:v>33.6738</c:v>
                </c:pt>
                <c:pt idx="98">
                  <c:v>35.775840000000002</c:v>
                </c:pt>
                <c:pt idx="99">
                  <c:v>35.069159999999997</c:v>
                </c:pt>
                <c:pt idx="100">
                  <c:v>34.64472</c:v>
                </c:pt>
                <c:pt idx="101">
                  <c:v>35.888760000000005</c:v>
                </c:pt>
                <c:pt idx="102">
                  <c:v>37.651440000000001</c:v>
                </c:pt>
                <c:pt idx="103">
                  <c:v>37.718760000000003</c:v>
                </c:pt>
                <c:pt idx="104">
                  <c:v>37.541760000000004</c:v>
                </c:pt>
                <c:pt idx="105">
                  <c:v>38.705880000000001</c:v>
                </c:pt>
                <c:pt idx="106">
                  <c:v>39.326999999999998</c:v>
                </c:pt>
                <c:pt idx="107">
                  <c:v>39.295200000000001</c:v>
                </c:pt>
                <c:pt idx="108">
                  <c:v>40.37556</c:v>
                </c:pt>
                <c:pt idx="109">
                  <c:v>41.839680000000001</c:v>
                </c:pt>
                <c:pt idx="110">
                  <c:v>39.602399999999996</c:v>
                </c:pt>
                <c:pt idx="111">
                  <c:v>41.745480000000001</c:v>
                </c:pt>
                <c:pt idx="112">
                  <c:v>43.281480000000002</c:v>
                </c:pt>
                <c:pt idx="113">
                  <c:v>44.982959999999999</c:v>
                </c:pt>
                <c:pt idx="114">
                  <c:v>44.889119999999998</c:v>
                </c:pt>
                <c:pt idx="115">
                  <c:v>46.89396</c:v>
                </c:pt>
                <c:pt idx="116">
                  <c:v>48.989879999999999</c:v>
                </c:pt>
                <c:pt idx="117">
                  <c:v>47.887920000000001</c:v>
                </c:pt>
                <c:pt idx="118">
                  <c:v>52.171680000000002</c:v>
                </c:pt>
                <c:pt idx="119">
                  <c:v>53.954880000000003</c:v>
                </c:pt>
                <c:pt idx="120">
                  <c:v>53.143799999999999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45-46B9-A1BD-EF512E1EDD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245760"/>
        <c:axId val="585244120"/>
      </c:scatterChart>
      <c:valAx>
        <c:axId val="58524576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5244120"/>
        <c:crosses val="autoZero"/>
        <c:crossBetween val="midCat"/>
      </c:valAx>
      <c:valAx>
        <c:axId val="58524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5245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iBG_2'!$J$4:$J$64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iBG_2'!$K$4:$K$64</c:f>
              <c:numCache>
                <c:formatCode>General</c:formatCode>
                <c:ptCount val="61"/>
                <c:pt idx="0">
                  <c:v>4</c:v>
                </c:pt>
                <c:pt idx="1">
                  <c:v>1</c:v>
                </c:pt>
                <c:pt idx="2">
                  <c:v>-1</c:v>
                </c:pt>
                <c:pt idx="3">
                  <c:v>1</c:v>
                </c:pt>
                <c:pt idx="4">
                  <c:v>1</c:v>
                </c:pt>
                <c:pt idx="5">
                  <c:v>1.5</c:v>
                </c:pt>
                <c:pt idx="6">
                  <c:v>7</c:v>
                </c:pt>
                <c:pt idx="7">
                  <c:v>3.5</c:v>
                </c:pt>
                <c:pt idx="8">
                  <c:v>6.5</c:v>
                </c:pt>
                <c:pt idx="9">
                  <c:v>5</c:v>
                </c:pt>
                <c:pt idx="10">
                  <c:v>7</c:v>
                </c:pt>
                <c:pt idx="11">
                  <c:v>18.5</c:v>
                </c:pt>
                <c:pt idx="12">
                  <c:v>16</c:v>
                </c:pt>
                <c:pt idx="13">
                  <c:v>20.5</c:v>
                </c:pt>
                <c:pt idx="14">
                  <c:v>37.5</c:v>
                </c:pt>
                <c:pt idx="15">
                  <c:v>41.5</c:v>
                </c:pt>
                <c:pt idx="16">
                  <c:v>56.5</c:v>
                </c:pt>
                <c:pt idx="17">
                  <c:v>56</c:v>
                </c:pt>
                <c:pt idx="18">
                  <c:v>52</c:v>
                </c:pt>
                <c:pt idx="19">
                  <c:v>68.5</c:v>
                </c:pt>
                <c:pt idx="20">
                  <c:v>104</c:v>
                </c:pt>
                <c:pt idx="21">
                  <c:v>36</c:v>
                </c:pt>
                <c:pt idx="22">
                  <c:v>126</c:v>
                </c:pt>
                <c:pt idx="23">
                  <c:v>107.5</c:v>
                </c:pt>
                <c:pt idx="24">
                  <c:v>113</c:v>
                </c:pt>
                <c:pt idx="25">
                  <c:v>89</c:v>
                </c:pt>
                <c:pt idx="26">
                  <c:v>137</c:v>
                </c:pt>
                <c:pt idx="27">
                  <c:v>90</c:v>
                </c:pt>
                <c:pt idx="28">
                  <c:v>118.5</c:v>
                </c:pt>
                <c:pt idx="29">
                  <c:v>186.5</c:v>
                </c:pt>
                <c:pt idx="30">
                  <c:v>217.5</c:v>
                </c:pt>
                <c:pt idx="31">
                  <c:v>207</c:v>
                </c:pt>
                <c:pt idx="32">
                  <c:v>183.5</c:v>
                </c:pt>
                <c:pt idx="33">
                  <c:v>156.5</c:v>
                </c:pt>
                <c:pt idx="34">
                  <c:v>169.5</c:v>
                </c:pt>
                <c:pt idx="35">
                  <c:v>244</c:v>
                </c:pt>
                <c:pt idx="36">
                  <c:v>109</c:v>
                </c:pt>
                <c:pt idx="37">
                  <c:v>177.5</c:v>
                </c:pt>
                <c:pt idx="38">
                  <c:v>201.5</c:v>
                </c:pt>
                <c:pt idx="39">
                  <c:v>221.5</c:v>
                </c:pt>
                <c:pt idx="40">
                  <c:v>274.5</c:v>
                </c:pt>
                <c:pt idx="41">
                  <c:v>156.5</c:v>
                </c:pt>
                <c:pt idx="42">
                  <c:v>164</c:v>
                </c:pt>
                <c:pt idx="43">
                  <c:v>204.5</c:v>
                </c:pt>
                <c:pt idx="44">
                  <c:v>246</c:v>
                </c:pt>
                <c:pt idx="45">
                  <c:v>134</c:v>
                </c:pt>
                <c:pt idx="46">
                  <c:v>227</c:v>
                </c:pt>
                <c:pt idx="47">
                  <c:v>92</c:v>
                </c:pt>
                <c:pt idx="48">
                  <c:v>131.5</c:v>
                </c:pt>
                <c:pt idx="49">
                  <c:v>236.5</c:v>
                </c:pt>
                <c:pt idx="50">
                  <c:v>252.5</c:v>
                </c:pt>
                <c:pt idx="51">
                  <c:v>245.5</c:v>
                </c:pt>
                <c:pt idx="52">
                  <c:v>253.5</c:v>
                </c:pt>
                <c:pt idx="53">
                  <c:v>215</c:v>
                </c:pt>
                <c:pt idx="54">
                  <c:v>163.5</c:v>
                </c:pt>
                <c:pt idx="55">
                  <c:v>237.5</c:v>
                </c:pt>
                <c:pt idx="56">
                  <c:v>156</c:v>
                </c:pt>
                <c:pt idx="57">
                  <c:v>237</c:v>
                </c:pt>
                <c:pt idx="58">
                  <c:v>130.5</c:v>
                </c:pt>
                <c:pt idx="59">
                  <c:v>126</c:v>
                </c:pt>
                <c:pt idx="60">
                  <c:v>318.5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4F-4F59-A715-B64B9C4A0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4385224"/>
        <c:axId val="554384240"/>
      </c:scatterChart>
      <c:valAx>
        <c:axId val="554385224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4384240"/>
        <c:crosses val="autoZero"/>
        <c:crossBetween val="midCat"/>
      </c:valAx>
      <c:valAx>
        <c:axId val="554384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4385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iBG_3'!$J$4:$J$64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iBG_3'!$N$4:$N$64</c:f>
              <c:numCache>
                <c:formatCode>General</c:formatCode>
                <c:ptCount val="61"/>
                <c:pt idx="0">
                  <c:v>0.25</c:v>
                </c:pt>
                <c:pt idx="1">
                  <c:v>0.10714285714285714</c:v>
                </c:pt>
                <c:pt idx="2">
                  <c:v>7.1428571428571425E-2</c:v>
                </c:pt>
                <c:pt idx="3">
                  <c:v>0.6428571428571429</c:v>
                </c:pt>
                <c:pt idx="4">
                  <c:v>0.2857142857142857</c:v>
                </c:pt>
                <c:pt idx="5">
                  <c:v>0.21428571428571427</c:v>
                </c:pt>
                <c:pt idx="6">
                  <c:v>0.7857142857142857</c:v>
                </c:pt>
                <c:pt idx="7">
                  <c:v>0.5357142857142857</c:v>
                </c:pt>
                <c:pt idx="8">
                  <c:v>0.6428571428571429</c:v>
                </c:pt>
                <c:pt idx="9">
                  <c:v>0.8928571428571429</c:v>
                </c:pt>
                <c:pt idx="10">
                  <c:v>1.0357142857142858</c:v>
                </c:pt>
                <c:pt idx="11">
                  <c:v>2.3928571428571428</c:v>
                </c:pt>
                <c:pt idx="12">
                  <c:v>1.9285714285714286</c:v>
                </c:pt>
                <c:pt idx="13">
                  <c:v>3.4285714285714284</c:v>
                </c:pt>
                <c:pt idx="14">
                  <c:v>5.8571428571428568</c:v>
                </c:pt>
                <c:pt idx="15">
                  <c:v>5.7857142857142856</c:v>
                </c:pt>
                <c:pt idx="16">
                  <c:v>7.5</c:v>
                </c:pt>
                <c:pt idx="17">
                  <c:v>8.1428571428571423</c:v>
                </c:pt>
                <c:pt idx="18">
                  <c:v>8.7142857142857135</c:v>
                </c:pt>
                <c:pt idx="19">
                  <c:v>9.9285714285714288</c:v>
                </c:pt>
                <c:pt idx="20">
                  <c:v>15</c:v>
                </c:pt>
                <c:pt idx="21">
                  <c:v>10.75</c:v>
                </c:pt>
                <c:pt idx="22">
                  <c:v>17.357142857142858</c:v>
                </c:pt>
                <c:pt idx="23">
                  <c:v>18.357142857142858</c:v>
                </c:pt>
                <c:pt idx="24">
                  <c:v>17.392857142857142</c:v>
                </c:pt>
                <c:pt idx="25">
                  <c:v>17.5</c:v>
                </c:pt>
                <c:pt idx="26">
                  <c:v>17.607142857142858</c:v>
                </c:pt>
                <c:pt idx="27">
                  <c:v>16.035714285714285</c:v>
                </c:pt>
                <c:pt idx="28">
                  <c:v>16.928571428571427</c:v>
                </c:pt>
                <c:pt idx="29">
                  <c:v>22.928571428571427</c:v>
                </c:pt>
                <c:pt idx="30">
                  <c:v>25.75</c:v>
                </c:pt>
                <c:pt idx="31">
                  <c:v>29.464285714285715</c:v>
                </c:pt>
                <c:pt idx="32">
                  <c:v>31.75</c:v>
                </c:pt>
                <c:pt idx="33">
                  <c:v>24.25</c:v>
                </c:pt>
                <c:pt idx="34">
                  <c:v>24.678571428571427</c:v>
                </c:pt>
                <c:pt idx="35">
                  <c:v>33.285714285714285</c:v>
                </c:pt>
                <c:pt idx="36">
                  <c:v>29.571428571428573</c:v>
                </c:pt>
                <c:pt idx="37">
                  <c:v>25.035714285714285</c:v>
                </c:pt>
                <c:pt idx="38">
                  <c:v>38.321428571428569</c:v>
                </c:pt>
                <c:pt idx="39">
                  <c:v>38.928571428571431</c:v>
                </c:pt>
                <c:pt idx="40">
                  <c:v>38.357142857142854</c:v>
                </c:pt>
                <c:pt idx="41">
                  <c:v>26.214285714285715</c:v>
                </c:pt>
                <c:pt idx="42">
                  <c:v>29.678571428571427</c:v>
                </c:pt>
                <c:pt idx="43">
                  <c:v>27.464285714285715</c:v>
                </c:pt>
                <c:pt idx="44">
                  <c:v>30</c:v>
                </c:pt>
                <c:pt idx="45">
                  <c:v>29.857142857142858</c:v>
                </c:pt>
                <c:pt idx="46">
                  <c:v>28.142857142857142</c:v>
                </c:pt>
                <c:pt idx="47">
                  <c:v>27.714285714285715</c:v>
                </c:pt>
                <c:pt idx="48">
                  <c:v>25.892857142857142</c:v>
                </c:pt>
                <c:pt idx="49">
                  <c:v>42.5</c:v>
                </c:pt>
                <c:pt idx="50">
                  <c:v>33.285714285714285</c:v>
                </c:pt>
                <c:pt idx="51">
                  <c:v>41.428571428571431</c:v>
                </c:pt>
                <c:pt idx="52">
                  <c:v>32.535714285714285</c:v>
                </c:pt>
                <c:pt idx="53">
                  <c:v>28.071428571428573</c:v>
                </c:pt>
                <c:pt idx="54">
                  <c:v>33.178571428571431</c:v>
                </c:pt>
                <c:pt idx="55">
                  <c:v>35.678571428571431</c:v>
                </c:pt>
                <c:pt idx="56">
                  <c:v>30.607142857142858</c:v>
                </c:pt>
                <c:pt idx="57">
                  <c:v>30.5</c:v>
                </c:pt>
                <c:pt idx="58">
                  <c:v>36.428571428571431</c:v>
                </c:pt>
                <c:pt idx="59">
                  <c:v>29.071428571428573</c:v>
                </c:pt>
                <c:pt idx="60">
                  <c:v>28.892857142857142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FD-42CA-8931-9FFC3CAD8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3800176"/>
        <c:axId val="443804440"/>
      </c:scatterChart>
      <c:valAx>
        <c:axId val="443800176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804440"/>
        <c:crosses val="autoZero"/>
        <c:crossBetween val="midCat"/>
      </c:valAx>
      <c:valAx>
        <c:axId val="443804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800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iBG_4'!$C$25:$C$85</c:f>
              <c:numCache>
                <c:formatCode>General</c:formatCode>
                <c:ptCount val="61"/>
                <c:pt idx="0">
                  <c:v>7.0008999999999997</c:v>
                </c:pt>
                <c:pt idx="1">
                  <c:v>7.0498000000000003</c:v>
                </c:pt>
                <c:pt idx="2">
                  <c:v>7.0990000000000002</c:v>
                </c:pt>
                <c:pt idx="3">
                  <c:v>7.15</c:v>
                </c:pt>
                <c:pt idx="4">
                  <c:v>7.2</c:v>
                </c:pt>
                <c:pt idx="5">
                  <c:v>7.2504</c:v>
                </c:pt>
                <c:pt idx="6">
                  <c:v>7.3005000000000004</c:v>
                </c:pt>
                <c:pt idx="7">
                  <c:v>7.3505000000000003</c:v>
                </c:pt>
                <c:pt idx="8">
                  <c:v>7.3989000000000003</c:v>
                </c:pt>
                <c:pt idx="9">
                  <c:v>7.45</c:v>
                </c:pt>
                <c:pt idx="10">
                  <c:v>7.5015999999999998</c:v>
                </c:pt>
                <c:pt idx="11">
                  <c:v>7.5511999999999997</c:v>
                </c:pt>
                <c:pt idx="12">
                  <c:v>7.5998999999999999</c:v>
                </c:pt>
                <c:pt idx="13">
                  <c:v>7.6515000000000004</c:v>
                </c:pt>
                <c:pt idx="14">
                  <c:v>7.7011000000000003</c:v>
                </c:pt>
                <c:pt idx="15">
                  <c:v>7.7525000000000004</c:v>
                </c:pt>
                <c:pt idx="16">
                  <c:v>7.8018999999999998</c:v>
                </c:pt>
                <c:pt idx="17">
                  <c:v>7.8494000000000002</c:v>
                </c:pt>
                <c:pt idx="18">
                  <c:v>7.8982000000000001</c:v>
                </c:pt>
                <c:pt idx="19">
                  <c:v>7.9496000000000002</c:v>
                </c:pt>
                <c:pt idx="20">
                  <c:v>7.9999000000000002</c:v>
                </c:pt>
                <c:pt idx="21">
                  <c:v>8.0495000000000001</c:v>
                </c:pt>
                <c:pt idx="22">
                  <c:v>8.0996000000000006</c:v>
                </c:pt>
                <c:pt idx="23">
                  <c:v>8.1502999999999997</c:v>
                </c:pt>
                <c:pt idx="24">
                  <c:v>8.1997</c:v>
                </c:pt>
                <c:pt idx="25">
                  <c:v>8.2509999999999994</c:v>
                </c:pt>
                <c:pt idx="26">
                  <c:v>8.3015000000000008</c:v>
                </c:pt>
                <c:pt idx="27">
                  <c:v>8.3508999999999993</c:v>
                </c:pt>
                <c:pt idx="28">
                  <c:v>8.4001000000000001</c:v>
                </c:pt>
                <c:pt idx="29">
                  <c:v>8.4503000000000004</c:v>
                </c:pt>
                <c:pt idx="30">
                  <c:v>8.5002999999999993</c:v>
                </c:pt>
                <c:pt idx="31">
                  <c:v>8.5511999999999997</c:v>
                </c:pt>
                <c:pt idx="32">
                  <c:v>8.5995000000000008</c:v>
                </c:pt>
                <c:pt idx="33">
                  <c:v>8.6525999999999996</c:v>
                </c:pt>
                <c:pt idx="34">
                  <c:v>8.7014999999999993</c:v>
                </c:pt>
                <c:pt idx="35">
                  <c:v>8.7490000000000006</c:v>
                </c:pt>
                <c:pt idx="36">
                  <c:v>8.8003</c:v>
                </c:pt>
                <c:pt idx="37">
                  <c:v>8.8504000000000005</c:v>
                </c:pt>
                <c:pt idx="38">
                  <c:v>8.8994</c:v>
                </c:pt>
                <c:pt idx="39">
                  <c:v>8.9515999999999991</c:v>
                </c:pt>
                <c:pt idx="40">
                  <c:v>9.0008999999999997</c:v>
                </c:pt>
                <c:pt idx="41">
                  <c:v>9.0493000000000006</c:v>
                </c:pt>
                <c:pt idx="42">
                  <c:v>9.0966000000000005</c:v>
                </c:pt>
                <c:pt idx="43">
                  <c:v>9.1515000000000004</c:v>
                </c:pt>
                <c:pt idx="44">
                  <c:v>9.2079000000000004</c:v>
                </c:pt>
                <c:pt idx="45">
                  <c:v>9.2505000000000006</c:v>
                </c:pt>
                <c:pt idx="46">
                  <c:v>9.2985000000000007</c:v>
                </c:pt>
                <c:pt idx="47">
                  <c:v>9.3513000000000002</c:v>
                </c:pt>
                <c:pt idx="48">
                  <c:v>9.3999000000000006</c:v>
                </c:pt>
                <c:pt idx="49">
                  <c:v>9.4466999999999999</c:v>
                </c:pt>
                <c:pt idx="50">
                  <c:v>9.5015000000000001</c:v>
                </c:pt>
                <c:pt idx="51">
                  <c:v>9.5481999999999996</c:v>
                </c:pt>
                <c:pt idx="52">
                  <c:v>9.5974000000000004</c:v>
                </c:pt>
                <c:pt idx="53">
                  <c:v>9.6496999999999993</c:v>
                </c:pt>
                <c:pt idx="54">
                  <c:v>9.6986000000000008</c:v>
                </c:pt>
                <c:pt idx="55">
                  <c:v>9.7464999999999993</c:v>
                </c:pt>
                <c:pt idx="56">
                  <c:v>9.8001000000000005</c:v>
                </c:pt>
                <c:pt idx="57">
                  <c:v>9.8512000000000004</c:v>
                </c:pt>
                <c:pt idx="58">
                  <c:v>9.9</c:v>
                </c:pt>
                <c:pt idx="59">
                  <c:v>9.9504000000000001</c:v>
                </c:pt>
                <c:pt idx="60">
                  <c:v>9.9992000000000001</c:v>
                </c:pt>
              </c:numCache>
            </c:numRef>
          </c:xVal>
          <c:yVal>
            <c:numRef>
              <c:f>'302 iBG_4'!$P$25:$P$85</c:f>
              <c:numCache>
                <c:formatCode>General</c:formatCode>
                <c:ptCount val="61"/>
                <c:pt idx="0">
                  <c:v>0.20833333333333334</c:v>
                </c:pt>
                <c:pt idx="1">
                  <c:v>0.125</c:v>
                </c:pt>
                <c:pt idx="2">
                  <c:v>-0.125</c:v>
                </c:pt>
                <c:pt idx="3">
                  <c:v>0.125</c:v>
                </c:pt>
                <c:pt idx="4">
                  <c:v>0.16666666666666666</c:v>
                </c:pt>
                <c:pt idx="5">
                  <c:v>0.375</c:v>
                </c:pt>
                <c:pt idx="6">
                  <c:v>0.33333333333333331</c:v>
                </c:pt>
                <c:pt idx="7">
                  <c:v>0.25</c:v>
                </c:pt>
                <c:pt idx="8">
                  <c:v>0.58333333333333337</c:v>
                </c:pt>
                <c:pt idx="9">
                  <c:v>0.70833333333333337</c:v>
                </c:pt>
                <c:pt idx="10">
                  <c:v>0.95833333333333337</c:v>
                </c:pt>
                <c:pt idx="11">
                  <c:v>1.9583333333333333</c:v>
                </c:pt>
                <c:pt idx="12">
                  <c:v>1.7916666666666667</c:v>
                </c:pt>
                <c:pt idx="13">
                  <c:v>2.375</c:v>
                </c:pt>
                <c:pt idx="14">
                  <c:v>3.9583333333333335</c:v>
                </c:pt>
                <c:pt idx="15">
                  <c:v>4.458333333333333</c:v>
                </c:pt>
                <c:pt idx="16">
                  <c:v>5.916666666666667</c:v>
                </c:pt>
                <c:pt idx="17">
                  <c:v>5.541666666666667</c:v>
                </c:pt>
                <c:pt idx="18">
                  <c:v>5.25</c:v>
                </c:pt>
                <c:pt idx="19">
                  <c:v>6.833333333333333</c:v>
                </c:pt>
                <c:pt idx="20">
                  <c:v>9.625</c:v>
                </c:pt>
                <c:pt idx="21">
                  <c:v>5.875</c:v>
                </c:pt>
                <c:pt idx="22">
                  <c:v>11.791666666666666</c:v>
                </c:pt>
                <c:pt idx="23">
                  <c:v>13.583333333333334</c:v>
                </c:pt>
                <c:pt idx="24">
                  <c:v>11.75</c:v>
                </c:pt>
                <c:pt idx="25">
                  <c:v>10.666666666666666</c:v>
                </c:pt>
                <c:pt idx="26">
                  <c:v>16.25</c:v>
                </c:pt>
                <c:pt idx="27">
                  <c:v>10.916666666666666</c:v>
                </c:pt>
                <c:pt idx="28">
                  <c:v>11.125</c:v>
                </c:pt>
                <c:pt idx="29">
                  <c:v>20.375</c:v>
                </c:pt>
                <c:pt idx="30">
                  <c:v>24.541666666666668</c:v>
                </c:pt>
                <c:pt idx="31">
                  <c:v>19.916666666666668</c:v>
                </c:pt>
                <c:pt idx="32">
                  <c:v>22.375</c:v>
                </c:pt>
                <c:pt idx="33">
                  <c:v>19.416666666666668</c:v>
                </c:pt>
                <c:pt idx="34">
                  <c:v>20.666666666666668</c:v>
                </c:pt>
                <c:pt idx="35">
                  <c:v>24.791666666666668</c:v>
                </c:pt>
                <c:pt idx="36">
                  <c:v>18.916666666666668</c:v>
                </c:pt>
                <c:pt idx="37">
                  <c:v>18.208333333333332</c:v>
                </c:pt>
                <c:pt idx="38">
                  <c:v>30.833333333333332</c:v>
                </c:pt>
                <c:pt idx="39">
                  <c:v>26.916666666666668</c:v>
                </c:pt>
                <c:pt idx="40">
                  <c:v>31.958333333333332</c:v>
                </c:pt>
                <c:pt idx="41">
                  <c:v>19</c:v>
                </c:pt>
                <c:pt idx="42">
                  <c:v>18.958333333333332</c:v>
                </c:pt>
                <c:pt idx="43">
                  <c:v>19.458333333333332</c:v>
                </c:pt>
                <c:pt idx="44">
                  <c:v>25.291666666666668</c:v>
                </c:pt>
                <c:pt idx="45">
                  <c:v>16.833333333333332</c:v>
                </c:pt>
                <c:pt idx="46">
                  <c:v>19.458333333333332</c:v>
                </c:pt>
                <c:pt idx="47">
                  <c:v>18.041666666666668</c:v>
                </c:pt>
                <c:pt idx="48">
                  <c:v>21.041666666666668</c:v>
                </c:pt>
                <c:pt idx="49">
                  <c:v>24</c:v>
                </c:pt>
                <c:pt idx="50">
                  <c:v>21.625</c:v>
                </c:pt>
                <c:pt idx="51">
                  <c:v>24.416666666666668</c:v>
                </c:pt>
                <c:pt idx="52">
                  <c:v>24.125</c:v>
                </c:pt>
                <c:pt idx="53">
                  <c:v>28.625</c:v>
                </c:pt>
                <c:pt idx="54">
                  <c:v>18.833333333333332</c:v>
                </c:pt>
                <c:pt idx="55">
                  <c:v>24.125</c:v>
                </c:pt>
                <c:pt idx="56">
                  <c:v>22.916666666666668</c:v>
                </c:pt>
                <c:pt idx="57">
                  <c:v>24.5</c:v>
                </c:pt>
                <c:pt idx="58">
                  <c:v>20.333333333333332</c:v>
                </c:pt>
                <c:pt idx="59">
                  <c:v>18.458333333333332</c:v>
                </c:pt>
                <c:pt idx="60">
                  <c:v>19.75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47-43D9-8AD8-EE34A62C51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093920"/>
        <c:axId val="451090640"/>
      </c:scatterChart>
      <c:valAx>
        <c:axId val="45109392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090640"/>
        <c:crosses val="autoZero"/>
        <c:crossBetween val="midCat"/>
      </c:valAx>
      <c:valAx>
        <c:axId val="45109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093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N'!$R$25:$R$85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N'!$X$25:$X$85</c:f>
              <c:numCache>
                <c:formatCode>General</c:formatCode>
                <c:ptCount val="61"/>
                <c:pt idx="0">
                  <c:v>0.15574504536074446</c:v>
                </c:pt>
                <c:pt idx="1">
                  <c:v>3.8612543207435845E-2</c:v>
                </c:pt>
                <c:pt idx="2">
                  <c:v>-3.8311416648915707E-2</c:v>
                </c:pt>
                <c:pt idx="3">
                  <c:v>0.15210027667040327</c:v>
                </c:pt>
                <c:pt idx="4">
                  <c:v>0.22661348803480783</c:v>
                </c:pt>
                <c:pt idx="5">
                  <c:v>0.15013572269331474</c:v>
                </c:pt>
                <c:pt idx="6">
                  <c:v>0.26126031978263142</c:v>
                </c:pt>
                <c:pt idx="7">
                  <c:v>0.22280349177632311</c:v>
                </c:pt>
                <c:pt idx="8">
                  <c:v>0.22182556524851116</c:v>
                </c:pt>
                <c:pt idx="9">
                  <c:v>0.47865987018744321</c:v>
                </c:pt>
                <c:pt idx="10">
                  <c:v>0.80714395779370862</c:v>
                </c:pt>
                <c:pt idx="11">
                  <c:v>0.98770418040307117</c:v>
                </c:pt>
                <c:pt idx="12">
                  <c:v>0.91238212023006626</c:v>
                </c:pt>
                <c:pt idx="13">
                  <c:v>1.2384099399152635</c:v>
                </c:pt>
                <c:pt idx="14">
                  <c:v>2.0733032740732331</c:v>
                </c:pt>
                <c:pt idx="15">
                  <c:v>2.5075152776727934</c:v>
                </c:pt>
                <c:pt idx="16">
                  <c:v>3.4511821206969207</c:v>
                </c:pt>
                <c:pt idx="17">
                  <c:v>2.8339480820711365</c:v>
                </c:pt>
                <c:pt idx="18">
                  <c:v>3.2355823902883083</c:v>
                </c:pt>
                <c:pt idx="19">
                  <c:v>4.4768427121368299</c:v>
                </c:pt>
                <c:pt idx="20">
                  <c:v>8.2759727002274985</c:v>
                </c:pt>
                <c:pt idx="21">
                  <c:v>3.1786627694556082</c:v>
                </c:pt>
                <c:pt idx="22">
                  <c:v>8.6092065022589086</c:v>
                </c:pt>
                <c:pt idx="23">
                  <c:v>6.9098340169658474</c:v>
                </c:pt>
                <c:pt idx="24">
                  <c:v>8.5216708672478614</c:v>
                </c:pt>
                <c:pt idx="25">
                  <c:v>5.4096273581899537</c:v>
                </c:pt>
                <c:pt idx="26">
                  <c:v>7.9307160729179067</c:v>
                </c:pt>
                <c:pt idx="27">
                  <c:v>4.566613414464336</c:v>
                </c:pt>
                <c:pt idx="28">
                  <c:v>6.7016760214031947</c:v>
                </c:pt>
                <c:pt idx="29">
                  <c:v>15.120325962395484</c:v>
                </c:pt>
                <c:pt idx="30">
                  <c:v>11.105734222606236</c:v>
                </c:pt>
                <c:pt idx="31">
                  <c:v>13.769548528042955</c:v>
                </c:pt>
                <c:pt idx="32">
                  <c:v>11.320883463135791</c:v>
                </c:pt>
                <c:pt idx="33">
                  <c:v>15.028695415308604</c:v>
                </c:pt>
                <c:pt idx="34">
                  <c:v>11.574513001377881</c:v>
                </c:pt>
                <c:pt idx="35">
                  <c:v>17.07119005339932</c:v>
                </c:pt>
                <c:pt idx="36">
                  <c:v>11.816841378464794</c:v>
                </c:pt>
                <c:pt idx="37">
                  <c:v>14.891321908765564</c:v>
                </c:pt>
                <c:pt idx="38">
                  <c:v>20.851018850972608</c:v>
                </c:pt>
                <c:pt idx="39">
                  <c:v>21.971969625949189</c:v>
                </c:pt>
                <c:pt idx="40">
                  <c:v>15.950505919504245</c:v>
                </c:pt>
                <c:pt idx="41">
                  <c:v>10.669328262534309</c:v>
                </c:pt>
                <c:pt idx="42">
                  <c:v>17.284907656690308</c:v>
                </c:pt>
                <c:pt idx="43">
                  <c:v>9.2415857139302684</c:v>
                </c:pt>
                <c:pt idx="44">
                  <c:v>19.841269841269842</c:v>
                </c:pt>
                <c:pt idx="45">
                  <c:v>7.222628079737814</c:v>
                </c:pt>
                <c:pt idx="46">
                  <c:v>15.835535316054797</c:v>
                </c:pt>
                <c:pt idx="47">
                  <c:v>16.509357216551084</c:v>
                </c:pt>
                <c:pt idx="48">
                  <c:v>6.8387290905858062</c:v>
                </c:pt>
                <c:pt idx="49">
                  <c:v>15.212425309485571</c:v>
                </c:pt>
                <c:pt idx="50">
                  <c:v>18.117128772866476</c:v>
                </c:pt>
                <c:pt idx="51">
                  <c:v>25.770225960883735</c:v>
                </c:pt>
                <c:pt idx="52">
                  <c:v>30.042715474524424</c:v>
                </c:pt>
                <c:pt idx="53">
                  <c:v>26.221861287460193</c:v>
                </c:pt>
                <c:pt idx="54">
                  <c:v>21.461133147830203</c:v>
                </c:pt>
                <c:pt idx="55">
                  <c:v>29.670040998602111</c:v>
                </c:pt>
                <c:pt idx="56">
                  <c:v>15.486757911000335</c:v>
                </c:pt>
                <c:pt idx="57">
                  <c:v>21.649217229756093</c:v>
                </c:pt>
                <c:pt idx="58">
                  <c:v>31.77648148873142</c:v>
                </c:pt>
                <c:pt idx="59">
                  <c:v>20.910559832715521</c:v>
                </c:pt>
                <c:pt idx="60">
                  <c:v>18.247917049778618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D2-417F-9EA9-138674A51E99}"/>
            </c:ext>
          </c:extLst>
        </c:ser>
        <c:ser>
          <c:idx val="1"/>
          <c:order val="1"/>
          <c:tx>
            <c:v>304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 N'!$AS$25:$AS$85</c:f>
              <c:numCache>
                <c:formatCode>General</c:formatCode>
                <c:ptCount val="61"/>
                <c:pt idx="0">
                  <c:v>7</c:v>
                </c:pt>
                <c:pt idx="1">
                  <c:v>7.0500000000000007</c:v>
                </c:pt>
                <c:pt idx="2">
                  <c:v>7.1000000000000014</c:v>
                </c:pt>
                <c:pt idx="3">
                  <c:v>7.1500000000000021</c:v>
                </c:pt>
                <c:pt idx="4">
                  <c:v>7.2000000000000028</c:v>
                </c:pt>
                <c:pt idx="5">
                  <c:v>7.2500000000000036</c:v>
                </c:pt>
                <c:pt idx="6">
                  <c:v>7.3000000000000043</c:v>
                </c:pt>
                <c:pt idx="7">
                  <c:v>7.350000000000005</c:v>
                </c:pt>
                <c:pt idx="8">
                  <c:v>7.4000000000000057</c:v>
                </c:pt>
                <c:pt idx="9">
                  <c:v>7.4500000000000064</c:v>
                </c:pt>
                <c:pt idx="10">
                  <c:v>7.5000000000000071</c:v>
                </c:pt>
                <c:pt idx="11">
                  <c:v>7.5500000000000078</c:v>
                </c:pt>
                <c:pt idx="12">
                  <c:v>7.6000000000000085</c:v>
                </c:pt>
                <c:pt idx="13">
                  <c:v>7.6500000000000092</c:v>
                </c:pt>
                <c:pt idx="14">
                  <c:v>7.7000000000000099</c:v>
                </c:pt>
                <c:pt idx="15">
                  <c:v>7.7500000000000107</c:v>
                </c:pt>
                <c:pt idx="16">
                  <c:v>7.8000000000000114</c:v>
                </c:pt>
                <c:pt idx="17">
                  <c:v>7.8500000000000121</c:v>
                </c:pt>
                <c:pt idx="18">
                  <c:v>7.9000000000000128</c:v>
                </c:pt>
                <c:pt idx="19">
                  <c:v>7.9500000000000135</c:v>
                </c:pt>
                <c:pt idx="20">
                  <c:v>8.0000000000000142</c:v>
                </c:pt>
                <c:pt idx="21">
                  <c:v>8.0500000000000149</c:v>
                </c:pt>
                <c:pt idx="22">
                  <c:v>8.1000000000000156</c:v>
                </c:pt>
                <c:pt idx="23">
                  <c:v>8.1500000000000163</c:v>
                </c:pt>
                <c:pt idx="24">
                  <c:v>8.2000000000000171</c:v>
                </c:pt>
                <c:pt idx="25">
                  <c:v>8.2500000000000178</c:v>
                </c:pt>
                <c:pt idx="26">
                  <c:v>8.3000000000000185</c:v>
                </c:pt>
                <c:pt idx="27">
                  <c:v>8.3500000000000192</c:v>
                </c:pt>
                <c:pt idx="28">
                  <c:v>8.4000000000000199</c:v>
                </c:pt>
                <c:pt idx="29">
                  <c:v>8.4500000000000206</c:v>
                </c:pt>
                <c:pt idx="30">
                  <c:v>8.5000000000000213</c:v>
                </c:pt>
                <c:pt idx="31">
                  <c:v>8.550000000000022</c:v>
                </c:pt>
                <c:pt idx="32">
                  <c:v>8.6000000000000227</c:v>
                </c:pt>
                <c:pt idx="33">
                  <c:v>8.6500000000000234</c:v>
                </c:pt>
                <c:pt idx="34">
                  <c:v>8.7000000000000242</c:v>
                </c:pt>
                <c:pt idx="35">
                  <c:v>8.7500000000000249</c:v>
                </c:pt>
                <c:pt idx="36">
                  <c:v>8.8000000000000256</c:v>
                </c:pt>
                <c:pt idx="37">
                  <c:v>8.8500000000000263</c:v>
                </c:pt>
                <c:pt idx="38">
                  <c:v>8.900000000000027</c:v>
                </c:pt>
                <c:pt idx="39">
                  <c:v>8.9500000000000277</c:v>
                </c:pt>
                <c:pt idx="40">
                  <c:v>9.0000000000000284</c:v>
                </c:pt>
                <c:pt idx="41">
                  <c:v>9.0500000000000291</c:v>
                </c:pt>
                <c:pt idx="42">
                  <c:v>9.1000000000000298</c:v>
                </c:pt>
                <c:pt idx="43">
                  <c:v>9.1500000000000306</c:v>
                </c:pt>
                <c:pt idx="44">
                  <c:v>9.2000000000000313</c:v>
                </c:pt>
                <c:pt idx="45">
                  <c:v>9.250000000000032</c:v>
                </c:pt>
                <c:pt idx="46">
                  <c:v>9.3000000000000327</c:v>
                </c:pt>
                <c:pt idx="47">
                  <c:v>9.3500000000000334</c:v>
                </c:pt>
                <c:pt idx="48">
                  <c:v>9.4000000000000341</c:v>
                </c:pt>
                <c:pt idx="49">
                  <c:v>9.4500000000000348</c:v>
                </c:pt>
                <c:pt idx="50">
                  <c:v>9.5000000000000355</c:v>
                </c:pt>
                <c:pt idx="51">
                  <c:v>9.5500000000000362</c:v>
                </c:pt>
                <c:pt idx="52">
                  <c:v>9.6000000000000369</c:v>
                </c:pt>
                <c:pt idx="53">
                  <c:v>9.6500000000000377</c:v>
                </c:pt>
                <c:pt idx="54">
                  <c:v>9.7000000000000384</c:v>
                </c:pt>
                <c:pt idx="55">
                  <c:v>9.7500000000000391</c:v>
                </c:pt>
                <c:pt idx="56">
                  <c:v>9.8000000000000398</c:v>
                </c:pt>
                <c:pt idx="57">
                  <c:v>9.8500000000000405</c:v>
                </c:pt>
                <c:pt idx="58">
                  <c:v>9.9000000000000412</c:v>
                </c:pt>
                <c:pt idx="59">
                  <c:v>9.9500000000000419</c:v>
                </c:pt>
                <c:pt idx="60">
                  <c:v>10.000000000000043</c:v>
                </c:pt>
              </c:numCache>
            </c:numRef>
          </c:xVal>
          <c:yVal>
            <c:numRef>
              <c:f>'302 iBG N'!$AU$25:$AU$85</c:f>
              <c:numCache>
                <c:formatCode>General</c:formatCode>
                <c:ptCount val="61"/>
                <c:pt idx="0">
                  <c:v>5.061713974224195E-3</c:v>
                </c:pt>
                <c:pt idx="1">
                  <c:v>2.5098153084833305E-2</c:v>
                </c:pt>
                <c:pt idx="2">
                  <c:v>9.9609683287180846E-3</c:v>
                </c:pt>
                <c:pt idx="3">
                  <c:v>7.9092143868609702E-2</c:v>
                </c:pt>
                <c:pt idx="4">
                  <c:v>1.9639835629683345E-2</c:v>
                </c:pt>
                <c:pt idx="5">
                  <c:v>9.7588219750654581E-3</c:v>
                </c:pt>
                <c:pt idx="6">
                  <c:v>-1.9407909469566904E-2</c:v>
                </c:pt>
                <c:pt idx="7">
                  <c:v>4.827408988487001E-2</c:v>
                </c:pt>
                <c:pt idx="8">
                  <c:v>6.7287088125381728E-2</c:v>
                </c:pt>
                <c:pt idx="9">
                  <c:v>1.9146394807497729E-2</c:v>
                </c:pt>
                <c:pt idx="10">
                  <c:v>0.1335456366531409</c:v>
                </c:pt>
                <c:pt idx="11">
                  <c:v>0.19498012153882849</c:v>
                </c:pt>
                <c:pt idx="12">
                  <c:v>0.21349741613383552</c:v>
                </c:pt>
                <c:pt idx="13">
                  <c:v>0.33619187486523189</c:v>
                </c:pt>
                <c:pt idx="14">
                  <c:v>0.58161612899001758</c:v>
                </c:pt>
                <c:pt idx="15">
                  <c:v>0.71809423024368702</c:v>
                </c:pt>
                <c:pt idx="16">
                  <c:v>0.76979525407966054</c:v>
                </c:pt>
                <c:pt idx="17">
                  <c:v>1.067453777580128</c:v>
                </c:pt>
                <c:pt idx="18">
                  <c:v>1.4698269217905204</c:v>
                </c:pt>
                <c:pt idx="19">
                  <c:v>1.7033840563252329</c:v>
                </c:pt>
                <c:pt idx="20">
                  <c:v>2.066441112990725</c:v>
                </c:pt>
                <c:pt idx="21">
                  <c:v>2.1088783339422723</c:v>
                </c:pt>
                <c:pt idx="22">
                  <c:v>2.3479321052330788</c:v>
                </c:pt>
                <c:pt idx="23">
                  <c:v>2.5371587350593217</c:v>
                </c:pt>
                <c:pt idx="24">
                  <c:v>3.1699877819160558</c:v>
                </c:pt>
                <c:pt idx="25">
                  <c:v>2.5288155287429062</c:v>
                </c:pt>
                <c:pt idx="26">
                  <c:v>3.4995680924580013</c:v>
                </c:pt>
                <c:pt idx="27">
                  <c:v>3.5522263363333244</c:v>
                </c:pt>
                <c:pt idx="28">
                  <c:v>3.2841977491404539</c:v>
                </c:pt>
                <c:pt idx="29">
                  <c:v>3.8426091543531382</c:v>
                </c:pt>
                <c:pt idx="30">
                  <c:v>3.9343303814724297</c:v>
                </c:pt>
                <c:pt idx="31">
                  <c:v>3.2750755786672001</c:v>
                </c:pt>
                <c:pt idx="32">
                  <c:v>3.8607314221200761</c:v>
                </c:pt>
                <c:pt idx="33">
                  <c:v>3.9278121663551349</c:v>
                </c:pt>
                <c:pt idx="34">
                  <c:v>5.2535647919905948</c:v>
                </c:pt>
                <c:pt idx="35">
                  <c:v>3.9873992281269399</c:v>
                </c:pt>
                <c:pt idx="36">
                  <c:v>5.1276218868874199</c:v>
                </c:pt>
                <c:pt idx="37">
                  <c:v>5.5636426539681088</c:v>
                </c:pt>
                <c:pt idx="38">
                  <c:v>5.4803083803754342</c:v>
                </c:pt>
                <c:pt idx="39">
                  <c:v>5.3862714111612577</c:v>
                </c:pt>
                <c:pt idx="40">
                  <c:v>6.0331940209358867</c:v>
                </c:pt>
                <c:pt idx="41">
                  <c:v>5.3355245609657462</c:v>
                </c:pt>
                <c:pt idx="42">
                  <c:v>5.9977756593581191</c:v>
                </c:pt>
                <c:pt idx="43">
                  <c:v>4.6265688480363414</c:v>
                </c:pt>
                <c:pt idx="44">
                  <c:v>5.747626295571501</c:v>
                </c:pt>
                <c:pt idx="45">
                  <c:v>5.9147343452986672</c:v>
                </c:pt>
                <c:pt idx="46">
                  <c:v>7.4305204175334048</c:v>
                </c:pt>
                <c:pt idx="47">
                  <c:v>7.2909149725035451</c:v>
                </c:pt>
                <c:pt idx="48">
                  <c:v>6.4645529132008965</c:v>
                </c:pt>
                <c:pt idx="49">
                  <c:v>6.8470876933973095</c:v>
                </c:pt>
                <c:pt idx="50">
                  <c:v>6.53342559080264</c:v>
                </c:pt>
                <c:pt idx="51">
                  <c:v>4.1808525125970313</c:v>
                </c:pt>
                <c:pt idx="52">
                  <c:v>7.5665722927697567</c:v>
                </c:pt>
                <c:pt idx="53">
                  <c:v>8.3351220256996381</c:v>
                </c:pt>
                <c:pt idx="54">
                  <c:v>7.5261973832218327</c:v>
                </c:pt>
                <c:pt idx="55">
                  <c:v>9.8790681965306</c:v>
                </c:pt>
                <c:pt idx="56">
                  <c:v>6.5135481802148476</c:v>
                </c:pt>
                <c:pt idx="57">
                  <c:v>10.112198326968631</c:v>
                </c:pt>
                <c:pt idx="58">
                  <c:v>10.620000260997795</c:v>
                </c:pt>
                <c:pt idx="59">
                  <c:v>6.531155376322185</c:v>
                </c:pt>
                <c:pt idx="60">
                  <c:v>10.380801493782977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D2-417F-9EA9-138674A51E99}"/>
            </c:ext>
          </c:extLst>
        </c:ser>
        <c:ser>
          <c:idx val="2"/>
          <c:order val="2"/>
          <c:tx>
            <c:v>ref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'302 iBG N'!$AP$25:$AP$85</c:f>
              <c:numCache>
                <c:formatCode>General</c:formatCode>
                <c:ptCount val="61"/>
                <c:pt idx="0">
                  <c:v>7</c:v>
                </c:pt>
                <c:pt idx="1">
                  <c:v>7.0500000000000007</c:v>
                </c:pt>
                <c:pt idx="2">
                  <c:v>7.1000000000000014</c:v>
                </c:pt>
                <c:pt idx="3">
                  <c:v>7.1500000000000021</c:v>
                </c:pt>
                <c:pt idx="4">
                  <c:v>7.2000000000000028</c:v>
                </c:pt>
                <c:pt idx="5">
                  <c:v>7.2500000000000036</c:v>
                </c:pt>
                <c:pt idx="6">
                  <c:v>7.3000000000000043</c:v>
                </c:pt>
                <c:pt idx="7">
                  <c:v>7.350000000000005</c:v>
                </c:pt>
                <c:pt idx="8">
                  <c:v>7.4000000000000057</c:v>
                </c:pt>
                <c:pt idx="9">
                  <c:v>7.4500000000000064</c:v>
                </c:pt>
                <c:pt idx="10">
                  <c:v>7.5000000000000071</c:v>
                </c:pt>
                <c:pt idx="11">
                  <c:v>7.5500000000000078</c:v>
                </c:pt>
                <c:pt idx="12">
                  <c:v>7.6000000000000085</c:v>
                </c:pt>
                <c:pt idx="13">
                  <c:v>7.6500000000000092</c:v>
                </c:pt>
                <c:pt idx="14">
                  <c:v>7.7000000000000099</c:v>
                </c:pt>
                <c:pt idx="15">
                  <c:v>7.7500000000000107</c:v>
                </c:pt>
                <c:pt idx="16">
                  <c:v>7.8000000000000114</c:v>
                </c:pt>
                <c:pt idx="17">
                  <c:v>7.8500000000000121</c:v>
                </c:pt>
                <c:pt idx="18">
                  <c:v>7.9000000000000128</c:v>
                </c:pt>
                <c:pt idx="19">
                  <c:v>7.9500000000000135</c:v>
                </c:pt>
                <c:pt idx="20">
                  <c:v>8.0000000000000142</c:v>
                </c:pt>
                <c:pt idx="21">
                  <c:v>8.0500000000000149</c:v>
                </c:pt>
                <c:pt idx="22">
                  <c:v>8.1000000000000156</c:v>
                </c:pt>
                <c:pt idx="23">
                  <c:v>8.1500000000000163</c:v>
                </c:pt>
                <c:pt idx="24">
                  <c:v>8.2000000000000171</c:v>
                </c:pt>
                <c:pt idx="25">
                  <c:v>8.2500000000000178</c:v>
                </c:pt>
                <c:pt idx="26">
                  <c:v>8.3000000000000185</c:v>
                </c:pt>
                <c:pt idx="27">
                  <c:v>8.3500000000000192</c:v>
                </c:pt>
                <c:pt idx="28">
                  <c:v>8.4000000000000199</c:v>
                </c:pt>
                <c:pt idx="29">
                  <c:v>8.4500000000000206</c:v>
                </c:pt>
                <c:pt idx="30">
                  <c:v>8.5000000000000213</c:v>
                </c:pt>
                <c:pt idx="31">
                  <c:v>8.550000000000022</c:v>
                </c:pt>
                <c:pt idx="32">
                  <c:v>8.6000000000000227</c:v>
                </c:pt>
                <c:pt idx="33">
                  <c:v>8.6500000000000234</c:v>
                </c:pt>
                <c:pt idx="34">
                  <c:v>8.7000000000000242</c:v>
                </c:pt>
                <c:pt idx="35">
                  <c:v>8.7500000000000249</c:v>
                </c:pt>
                <c:pt idx="36">
                  <c:v>8.8000000000000256</c:v>
                </c:pt>
                <c:pt idx="37">
                  <c:v>8.8500000000000263</c:v>
                </c:pt>
                <c:pt idx="38">
                  <c:v>8.900000000000027</c:v>
                </c:pt>
                <c:pt idx="39">
                  <c:v>8.9500000000000277</c:v>
                </c:pt>
                <c:pt idx="40">
                  <c:v>9.0000000000000284</c:v>
                </c:pt>
                <c:pt idx="41">
                  <c:v>9.0500000000000291</c:v>
                </c:pt>
                <c:pt idx="42">
                  <c:v>9.1000000000000298</c:v>
                </c:pt>
                <c:pt idx="43">
                  <c:v>9.1500000000000306</c:v>
                </c:pt>
                <c:pt idx="44">
                  <c:v>9.2000000000000313</c:v>
                </c:pt>
                <c:pt idx="45">
                  <c:v>9.250000000000032</c:v>
                </c:pt>
                <c:pt idx="46">
                  <c:v>9.3000000000000327</c:v>
                </c:pt>
                <c:pt idx="47">
                  <c:v>9.3500000000000334</c:v>
                </c:pt>
                <c:pt idx="48">
                  <c:v>9.4000000000000341</c:v>
                </c:pt>
                <c:pt idx="49">
                  <c:v>9.4500000000000348</c:v>
                </c:pt>
                <c:pt idx="50">
                  <c:v>9.5000000000000355</c:v>
                </c:pt>
                <c:pt idx="51">
                  <c:v>9.5500000000000362</c:v>
                </c:pt>
                <c:pt idx="52">
                  <c:v>9.6000000000000369</c:v>
                </c:pt>
                <c:pt idx="53">
                  <c:v>9.6500000000000377</c:v>
                </c:pt>
                <c:pt idx="54">
                  <c:v>9.7000000000000384</c:v>
                </c:pt>
                <c:pt idx="55">
                  <c:v>9.7500000000000391</c:v>
                </c:pt>
                <c:pt idx="56">
                  <c:v>9.8000000000000398</c:v>
                </c:pt>
                <c:pt idx="57">
                  <c:v>9.8500000000000405</c:v>
                </c:pt>
                <c:pt idx="58">
                  <c:v>9.9000000000000412</c:v>
                </c:pt>
                <c:pt idx="59">
                  <c:v>9.9500000000000419</c:v>
                </c:pt>
                <c:pt idx="60">
                  <c:v>10.000000000000043</c:v>
                </c:pt>
              </c:numCache>
            </c:numRef>
          </c:xVal>
          <c:yVal>
            <c:numRef>
              <c:f>'302 iBG N'!$AR$25:$AR$85</c:f>
              <c:numCache>
                <c:formatCode>General</c:formatCode>
                <c:ptCount val="61"/>
                <c:pt idx="0">
                  <c:v>7.9100000000000004E-3</c:v>
                </c:pt>
                <c:pt idx="1">
                  <c:v>7.6649999999999999E-3</c:v>
                </c:pt>
                <c:pt idx="2">
                  <c:v>8.8900000000000003E-3</c:v>
                </c:pt>
                <c:pt idx="3">
                  <c:v>8.6449999999999999E-3</c:v>
                </c:pt>
                <c:pt idx="4">
                  <c:v>1.7325E-2</c:v>
                </c:pt>
                <c:pt idx="5">
                  <c:v>1.7884999999999998E-2</c:v>
                </c:pt>
                <c:pt idx="6">
                  <c:v>4.8160000000000001E-2</c:v>
                </c:pt>
                <c:pt idx="7">
                  <c:v>0.121485</c:v>
                </c:pt>
                <c:pt idx="8">
                  <c:v>0.40739999999999998</c:v>
                </c:pt>
                <c:pt idx="9">
                  <c:v>0.63563499999999995</c:v>
                </c:pt>
                <c:pt idx="10">
                  <c:v>0.864255</c:v>
                </c:pt>
                <c:pt idx="11">
                  <c:v>1.1206649999999998</c:v>
                </c:pt>
                <c:pt idx="12">
                  <c:v>1.4720299999999999</c:v>
                </c:pt>
                <c:pt idx="13">
                  <c:v>1.76631</c:v>
                </c:pt>
                <c:pt idx="14">
                  <c:v>2.00074</c:v>
                </c:pt>
                <c:pt idx="15">
                  <c:v>2.2336650000000002</c:v>
                </c:pt>
                <c:pt idx="16">
                  <c:v>2.4722950000000004</c:v>
                </c:pt>
                <c:pt idx="17">
                  <c:v>2.7711600000000001</c:v>
                </c:pt>
                <c:pt idx="18">
                  <c:v>3.0558149999999999</c:v>
                </c:pt>
                <c:pt idx="19">
                  <c:v>3.148285</c:v>
                </c:pt>
                <c:pt idx="20">
                  <c:v>3.6479800000000004</c:v>
                </c:pt>
                <c:pt idx="21">
                  <c:v>3.9583599999999999</c:v>
                </c:pt>
                <c:pt idx="22">
                  <c:v>4.3145199999999999</c:v>
                </c:pt>
                <c:pt idx="23">
                  <c:v>4.7547500000000005</c:v>
                </c:pt>
                <c:pt idx="24">
                  <c:v>5.2929449999999996</c:v>
                </c:pt>
                <c:pt idx="25">
                  <c:v>5.8325750000000003</c:v>
                </c:pt>
                <c:pt idx="26">
                  <c:v>6.1175449999999998</c:v>
                </c:pt>
                <c:pt idx="27">
                  <c:v>6.7065600000000005</c:v>
                </c:pt>
                <c:pt idx="28">
                  <c:v>7.0401800000000003</c:v>
                </c:pt>
                <c:pt idx="29">
                  <c:v>7.3072650000000001</c:v>
                </c:pt>
                <c:pt idx="30">
                  <c:v>7.6967449999999999</c:v>
                </c:pt>
                <c:pt idx="31">
                  <c:v>7.8458800000000002</c:v>
                </c:pt>
                <c:pt idx="32">
                  <c:v>7.8782899999999998</c:v>
                </c:pt>
                <c:pt idx="33">
                  <c:v>8.315195000000001</c:v>
                </c:pt>
                <c:pt idx="34">
                  <c:v>8.9118750000000002</c:v>
                </c:pt>
                <c:pt idx="35">
                  <c:v>9.2055249999999997</c:v>
                </c:pt>
                <c:pt idx="36">
                  <c:v>9.2744749999999989</c:v>
                </c:pt>
                <c:pt idx="37">
                  <c:v>9.6417999999999999</c:v>
                </c:pt>
                <c:pt idx="38">
                  <c:v>10.069324999999999</c:v>
                </c:pt>
                <c:pt idx="39">
                  <c:v>10.448305</c:v>
                </c:pt>
                <c:pt idx="40">
                  <c:v>10.11598</c:v>
                </c:pt>
                <c:pt idx="41">
                  <c:v>9.4607099999999988</c:v>
                </c:pt>
                <c:pt idx="42">
                  <c:v>8.7743599999999997</c:v>
                </c:pt>
                <c:pt idx="43">
                  <c:v>8.54833</c:v>
                </c:pt>
                <c:pt idx="44">
                  <c:v>8.2342750000000002</c:v>
                </c:pt>
                <c:pt idx="45">
                  <c:v>8.7543400000000009</c:v>
                </c:pt>
                <c:pt idx="46">
                  <c:v>9.7630400000000002</c:v>
                </c:pt>
                <c:pt idx="47">
                  <c:v>9.7503700000000002</c:v>
                </c:pt>
                <c:pt idx="48">
                  <c:v>9.9215900000000001</c:v>
                </c:pt>
                <c:pt idx="49">
                  <c:v>10.434620000000001</c:v>
                </c:pt>
                <c:pt idx="50">
                  <c:v>10.104710000000001</c:v>
                </c:pt>
                <c:pt idx="51">
                  <c:v>10.981670000000001</c:v>
                </c:pt>
                <c:pt idx="52">
                  <c:v>10.949680000000001</c:v>
                </c:pt>
                <c:pt idx="53">
                  <c:v>11.470375000000001</c:v>
                </c:pt>
                <c:pt idx="54">
                  <c:v>11.776205000000001</c:v>
                </c:pt>
                <c:pt idx="55">
                  <c:v>11.550699999999999</c:v>
                </c:pt>
                <c:pt idx="56">
                  <c:v>12.623765000000001</c:v>
                </c:pt>
                <c:pt idx="57">
                  <c:v>13.092659999999999</c:v>
                </c:pt>
                <c:pt idx="58">
                  <c:v>14.288715</c:v>
                </c:pt>
                <c:pt idx="59">
                  <c:v>15.216740000000001</c:v>
                </c:pt>
                <c:pt idx="60">
                  <c:v>15.500275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1D2-417F-9EA9-138674A51E99}"/>
            </c:ext>
          </c:extLst>
        </c:ser>
        <c:ser>
          <c:idx val="3"/>
          <c:order val="3"/>
          <c:tx>
            <c:v>Fit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'302 iBG N'!$AS$25:$AS$85</c:f>
              <c:numCache>
                <c:formatCode>General</c:formatCode>
                <c:ptCount val="61"/>
                <c:pt idx="0">
                  <c:v>7</c:v>
                </c:pt>
                <c:pt idx="1">
                  <c:v>7.0500000000000007</c:v>
                </c:pt>
                <c:pt idx="2">
                  <c:v>7.1000000000000014</c:v>
                </c:pt>
                <c:pt idx="3">
                  <c:v>7.1500000000000021</c:v>
                </c:pt>
                <c:pt idx="4">
                  <c:v>7.2000000000000028</c:v>
                </c:pt>
                <c:pt idx="5">
                  <c:v>7.2500000000000036</c:v>
                </c:pt>
                <c:pt idx="6">
                  <c:v>7.3000000000000043</c:v>
                </c:pt>
                <c:pt idx="7">
                  <c:v>7.350000000000005</c:v>
                </c:pt>
                <c:pt idx="8">
                  <c:v>7.4000000000000057</c:v>
                </c:pt>
                <c:pt idx="9">
                  <c:v>7.4500000000000064</c:v>
                </c:pt>
                <c:pt idx="10">
                  <c:v>7.5000000000000071</c:v>
                </c:pt>
                <c:pt idx="11">
                  <c:v>7.5500000000000078</c:v>
                </c:pt>
                <c:pt idx="12">
                  <c:v>7.6000000000000085</c:v>
                </c:pt>
                <c:pt idx="13">
                  <c:v>7.6500000000000092</c:v>
                </c:pt>
                <c:pt idx="14">
                  <c:v>7.7000000000000099</c:v>
                </c:pt>
                <c:pt idx="15">
                  <c:v>7.7500000000000107</c:v>
                </c:pt>
                <c:pt idx="16">
                  <c:v>7.8000000000000114</c:v>
                </c:pt>
                <c:pt idx="17">
                  <c:v>7.8500000000000121</c:v>
                </c:pt>
                <c:pt idx="18">
                  <c:v>7.9000000000000128</c:v>
                </c:pt>
                <c:pt idx="19">
                  <c:v>7.9500000000000135</c:v>
                </c:pt>
                <c:pt idx="20">
                  <c:v>8.0000000000000142</c:v>
                </c:pt>
                <c:pt idx="21">
                  <c:v>8.0500000000000149</c:v>
                </c:pt>
                <c:pt idx="22">
                  <c:v>8.1000000000000156</c:v>
                </c:pt>
                <c:pt idx="23">
                  <c:v>8.1500000000000163</c:v>
                </c:pt>
                <c:pt idx="24">
                  <c:v>8.2000000000000171</c:v>
                </c:pt>
                <c:pt idx="25">
                  <c:v>8.2500000000000178</c:v>
                </c:pt>
                <c:pt idx="26">
                  <c:v>8.3000000000000185</c:v>
                </c:pt>
                <c:pt idx="27">
                  <c:v>8.3500000000000192</c:v>
                </c:pt>
                <c:pt idx="28">
                  <c:v>8.4000000000000199</c:v>
                </c:pt>
                <c:pt idx="29">
                  <c:v>8.4500000000000206</c:v>
                </c:pt>
                <c:pt idx="30">
                  <c:v>8.5000000000000213</c:v>
                </c:pt>
                <c:pt idx="31">
                  <c:v>8.550000000000022</c:v>
                </c:pt>
                <c:pt idx="32">
                  <c:v>8.6000000000000227</c:v>
                </c:pt>
                <c:pt idx="33">
                  <c:v>8.6500000000000234</c:v>
                </c:pt>
                <c:pt idx="34">
                  <c:v>8.7000000000000242</c:v>
                </c:pt>
                <c:pt idx="35">
                  <c:v>8.7500000000000249</c:v>
                </c:pt>
                <c:pt idx="36">
                  <c:v>8.8000000000000256</c:v>
                </c:pt>
                <c:pt idx="37">
                  <c:v>8.8500000000000263</c:v>
                </c:pt>
                <c:pt idx="38">
                  <c:v>8.900000000000027</c:v>
                </c:pt>
                <c:pt idx="39">
                  <c:v>8.9500000000000277</c:v>
                </c:pt>
                <c:pt idx="40">
                  <c:v>9.0000000000000284</c:v>
                </c:pt>
                <c:pt idx="41">
                  <c:v>9.0500000000000291</c:v>
                </c:pt>
                <c:pt idx="42">
                  <c:v>9.1000000000000298</c:v>
                </c:pt>
                <c:pt idx="43">
                  <c:v>9.1500000000000306</c:v>
                </c:pt>
                <c:pt idx="44">
                  <c:v>9.2000000000000313</c:v>
                </c:pt>
                <c:pt idx="45">
                  <c:v>9.250000000000032</c:v>
                </c:pt>
                <c:pt idx="46">
                  <c:v>9.3000000000000327</c:v>
                </c:pt>
                <c:pt idx="47">
                  <c:v>9.3500000000000334</c:v>
                </c:pt>
                <c:pt idx="48">
                  <c:v>9.4000000000000341</c:v>
                </c:pt>
                <c:pt idx="49">
                  <c:v>9.4500000000000348</c:v>
                </c:pt>
                <c:pt idx="50">
                  <c:v>9.5000000000000355</c:v>
                </c:pt>
                <c:pt idx="51">
                  <c:v>9.5500000000000362</c:v>
                </c:pt>
                <c:pt idx="52">
                  <c:v>9.6000000000000369</c:v>
                </c:pt>
                <c:pt idx="53">
                  <c:v>9.6500000000000377</c:v>
                </c:pt>
                <c:pt idx="54">
                  <c:v>9.7000000000000384</c:v>
                </c:pt>
                <c:pt idx="55">
                  <c:v>9.7500000000000391</c:v>
                </c:pt>
                <c:pt idx="56">
                  <c:v>9.8000000000000398</c:v>
                </c:pt>
                <c:pt idx="57">
                  <c:v>9.8500000000000405</c:v>
                </c:pt>
                <c:pt idx="58">
                  <c:v>9.9000000000000412</c:v>
                </c:pt>
                <c:pt idx="59">
                  <c:v>9.9500000000000419</c:v>
                </c:pt>
                <c:pt idx="60">
                  <c:v>10.000000000000043</c:v>
                </c:pt>
              </c:numCache>
            </c:numRef>
          </c:xVal>
          <c:yVal>
            <c:numRef>
              <c:f>'302 iBG N'!$AV$25:$AV$85</c:f>
              <c:numCache>
                <c:formatCode>General</c:formatCode>
                <c:ptCount val="61"/>
                <c:pt idx="0">
                  <c:v>1.2971713974224195E-2</c:v>
                </c:pt>
                <c:pt idx="1">
                  <c:v>3.2763153084833303E-2</c:v>
                </c:pt>
                <c:pt idx="2">
                  <c:v>1.8850968328718083E-2</c:v>
                </c:pt>
                <c:pt idx="3">
                  <c:v>8.7737143868609702E-2</c:v>
                </c:pt>
                <c:pt idx="4">
                  <c:v>3.6964835629683349E-2</c:v>
                </c:pt>
                <c:pt idx="5">
                  <c:v>2.7643821975065458E-2</c:v>
                </c:pt>
                <c:pt idx="6">
                  <c:v>2.8752090530433098E-2</c:v>
                </c:pt>
                <c:pt idx="7">
                  <c:v>0.16975908988487001</c:v>
                </c:pt>
                <c:pt idx="8">
                  <c:v>0.47468708812538174</c:v>
                </c:pt>
                <c:pt idx="9">
                  <c:v>0.65478139480749764</c:v>
                </c:pt>
                <c:pt idx="10">
                  <c:v>0.99780063665314089</c:v>
                </c:pt>
                <c:pt idx="11">
                  <c:v>1.3156451215388283</c:v>
                </c:pt>
                <c:pt idx="12">
                  <c:v>1.6855274161338354</c:v>
                </c:pt>
                <c:pt idx="13">
                  <c:v>2.102501874865232</c:v>
                </c:pt>
                <c:pt idx="14">
                  <c:v>2.5823561289900177</c:v>
                </c:pt>
                <c:pt idx="15">
                  <c:v>2.9517592302436872</c:v>
                </c:pt>
                <c:pt idx="16">
                  <c:v>3.242090254079661</c:v>
                </c:pt>
                <c:pt idx="17">
                  <c:v>3.8386137775801279</c:v>
                </c:pt>
                <c:pt idx="18">
                  <c:v>4.5256419217905206</c:v>
                </c:pt>
                <c:pt idx="19">
                  <c:v>4.8516690563252327</c:v>
                </c:pt>
                <c:pt idx="20">
                  <c:v>5.7144211129907259</c:v>
                </c:pt>
                <c:pt idx="21">
                  <c:v>6.0672383339422726</c:v>
                </c:pt>
                <c:pt idx="22">
                  <c:v>6.6624521052330792</c:v>
                </c:pt>
                <c:pt idx="23">
                  <c:v>7.2919087350593221</c:v>
                </c:pt>
                <c:pt idx="24">
                  <c:v>8.4629327819160558</c:v>
                </c:pt>
                <c:pt idx="25">
                  <c:v>8.3613905287429056</c:v>
                </c:pt>
                <c:pt idx="26">
                  <c:v>9.6171130924580019</c:v>
                </c:pt>
                <c:pt idx="27">
                  <c:v>10.258786336333324</c:v>
                </c:pt>
                <c:pt idx="28">
                  <c:v>10.324377749140455</c:v>
                </c:pt>
                <c:pt idx="29">
                  <c:v>11.149874154353139</c:v>
                </c:pt>
                <c:pt idx="30">
                  <c:v>11.63107538147243</c:v>
                </c:pt>
                <c:pt idx="31">
                  <c:v>11.1209555786672</c:v>
                </c:pt>
                <c:pt idx="32">
                  <c:v>11.739021422120075</c:v>
                </c:pt>
                <c:pt idx="33">
                  <c:v>12.243007166355136</c:v>
                </c:pt>
                <c:pt idx="34">
                  <c:v>14.165439791990595</c:v>
                </c:pt>
                <c:pt idx="35">
                  <c:v>13.192924228126939</c:v>
                </c:pt>
                <c:pt idx="36">
                  <c:v>14.402096886887419</c:v>
                </c:pt>
                <c:pt idx="37">
                  <c:v>15.20544265396811</c:v>
                </c:pt>
                <c:pt idx="38">
                  <c:v>15.549633380375433</c:v>
                </c:pt>
                <c:pt idx="39">
                  <c:v>15.834576411161258</c:v>
                </c:pt>
                <c:pt idx="40">
                  <c:v>16.149174020935888</c:v>
                </c:pt>
                <c:pt idx="41">
                  <c:v>14.796234560965745</c:v>
                </c:pt>
                <c:pt idx="42">
                  <c:v>14.772135659358119</c:v>
                </c:pt>
                <c:pt idx="43">
                  <c:v>13.174898848036342</c:v>
                </c:pt>
                <c:pt idx="44">
                  <c:v>13.9819012955715</c:v>
                </c:pt>
                <c:pt idx="45">
                  <c:v>14.669074345298668</c:v>
                </c:pt>
                <c:pt idx="46">
                  <c:v>17.193560417533405</c:v>
                </c:pt>
                <c:pt idx="47">
                  <c:v>17.041284972503547</c:v>
                </c:pt>
                <c:pt idx="48">
                  <c:v>16.386142913200896</c:v>
                </c:pt>
                <c:pt idx="49">
                  <c:v>17.281707693397308</c:v>
                </c:pt>
                <c:pt idx="50">
                  <c:v>16.638135590802641</c:v>
                </c:pt>
                <c:pt idx="51">
                  <c:v>15.162522512597032</c:v>
                </c:pt>
                <c:pt idx="52">
                  <c:v>18.516252292769757</c:v>
                </c:pt>
                <c:pt idx="53">
                  <c:v>19.805497025699637</c:v>
                </c:pt>
                <c:pt idx="54">
                  <c:v>19.302402383221832</c:v>
                </c:pt>
                <c:pt idx="55">
                  <c:v>21.429768196530599</c:v>
                </c:pt>
                <c:pt idx="56">
                  <c:v>19.137313180214846</c:v>
                </c:pt>
                <c:pt idx="57">
                  <c:v>23.20485832696863</c:v>
                </c:pt>
                <c:pt idx="58">
                  <c:v>24.908715260997795</c:v>
                </c:pt>
                <c:pt idx="59">
                  <c:v>21.747895376322187</c:v>
                </c:pt>
                <c:pt idx="60">
                  <c:v>25.881076493782977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2F-48EA-B20C-E5153CDAF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3660568"/>
        <c:axId val="443660896"/>
      </c:scatterChart>
      <c:valAx>
        <c:axId val="443660568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660896"/>
        <c:crosses val="autoZero"/>
        <c:crossBetween val="midCat"/>
      </c:valAx>
      <c:valAx>
        <c:axId val="443660896"/>
        <c:scaling>
          <c:orientation val="minMax"/>
          <c:max val="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3660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555120678408344"/>
          <c:y val="0.12089292629567699"/>
          <c:w val="9.798044485704574E-2"/>
          <c:h val="0.19335814286095909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'302 iBG N'!$R$4:$R$6</c:f>
              <c:numCache>
                <c:formatCode>General</c:formatCode>
                <c:ptCount val="3"/>
                <c:pt idx="0">
                  <c:v>0</c:v>
                </c:pt>
                <c:pt idx="1">
                  <c:v>60</c:v>
                </c:pt>
              </c:numCache>
            </c:numRef>
          </c:xVal>
          <c:yVal>
            <c:numRef>
              <c:f>'302 iBG N'!$S$4:$S$6</c:f>
              <c:numCache>
                <c:formatCode>General</c:formatCode>
                <c:ptCount val="3"/>
                <c:pt idx="0">
                  <c:v>-1</c:v>
                </c:pt>
                <c:pt idx="1">
                  <c:v>12.5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2-45BC-B784-1A9395CF1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6477720"/>
        <c:axId val="606478376"/>
      </c:scatterChart>
      <c:valAx>
        <c:axId val="606477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478376"/>
        <c:crosses val="autoZero"/>
        <c:crossBetween val="midCat"/>
      </c:valAx>
      <c:valAx>
        <c:axId val="606478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6477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N C4'!$M$25:$M$85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 C4'!$S$25:$S$85</c:f>
              <c:numCache>
                <c:formatCode>General</c:formatCode>
                <c:ptCount val="61"/>
                <c:pt idx="0">
                  <c:v>0.15574504536074446</c:v>
                </c:pt>
                <c:pt idx="1">
                  <c:v>3.8612543207435845E-2</c:v>
                </c:pt>
                <c:pt idx="2">
                  <c:v>-3.8311416648915707E-2</c:v>
                </c:pt>
                <c:pt idx="3">
                  <c:v>0.15210027667040327</c:v>
                </c:pt>
                <c:pt idx="4">
                  <c:v>0.22661348803480783</c:v>
                </c:pt>
                <c:pt idx="5">
                  <c:v>0.15013572269331474</c:v>
                </c:pt>
                <c:pt idx="6">
                  <c:v>0.26126031978263142</c:v>
                </c:pt>
                <c:pt idx="7">
                  <c:v>0.22280349177632311</c:v>
                </c:pt>
                <c:pt idx="8">
                  <c:v>0.22182556524851116</c:v>
                </c:pt>
                <c:pt idx="9">
                  <c:v>0.47865987018744321</c:v>
                </c:pt>
                <c:pt idx="10">
                  <c:v>0.80714395779370862</c:v>
                </c:pt>
                <c:pt idx="11">
                  <c:v>0.98770418040307117</c:v>
                </c:pt>
                <c:pt idx="12">
                  <c:v>0.91238212023006626</c:v>
                </c:pt>
                <c:pt idx="13">
                  <c:v>1.2384099399152635</c:v>
                </c:pt>
                <c:pt idx="14">
                  <c:v>2.0733032740732331</c:v>
                </c:pt>
                <c:pt idx="15">
                  <c:v>2.5075152776727934</c:v>
                </c:pt>
                <c:pt idx="16">
                  <c:v>3.4511821206969207</c:v>
                </c:pt>
                <c:pt idx="17">
                  <c:v>2.8339480820711365</c:v>
                </c:pt>
                <c:pt idx="18">
                  <c:v>3.2355823902883083</c:v>
                </c:pt>
                <c:pt idx="19">
                  <c:v>4.4768427121368299</c:v>
                </c:pt>
                <c:pt idx="20">
                  <c:v>8.2759727002274985</c:v>
                </c:pt>
                <c:pt idx="21">
                  <c:v>3.1786627694556082</c:v>
                </c:pt>
                <c:pt idx="22">
                  <c:v>8.6092065022589086</c:v>
                </c:pt>
                <c:pt idx="23">
                  <c:v>6.9098340169658474</c:v>
                </c:pt>
                <c:pt idx="24">
                  <c:v>8.5216708672478614</c:v>
                </c:pt>
                <c:pt idx="25">
                  <c:v>5.4096273581899537</c:v>
                </c:pt>
                <c:pt idx="26">
                  <c:v>7.9307160729179067</c:v>
                </c:pt>
                <c:pt idx="27">
                  <c:v>4.566613414464336</c:v>
                </c:pt>
                <c:pt idx="28">
                  <c:v>6.7016760214031947</c:v>
                </c:pt>
                <c:pt idx="29">
                  <c:v>15.120325962395484</c:v>
                </c:pt>
                <c:pt idx="30">
                  <c:v>11.105734222606236</c:v>
                </c:pt>
                <c:pt idx="31">
                  <c:v>13.769548528042955</c:v>
                </c:pt>
                <c:pt idx="32">
                  <c:v>11.320883463135791</c:v>
                </c:pt>
                <c:pt idx="33">
                  <c:v>15.028695415308604</c:v>
                </c:pt>
                <c:pt idx="34">
                  <c:v>11.574513001377881</c:v>
                </c:pt>
                <c:pt idx="35">
                  <c:v>17.07119005339932</c:v>
                </c:pt>
                <c:pt idx="36">
                  <c:v>11.816841378464794</c:v>
                </c:pt>
                <c:pt idx="37">
                  <c:v>14.891321908765564</c:v>
                </c:pt>
                <c:pt idx="38">
                  <c:v>20.851018850972608</c:v>
                </c:pt>
                <c:pt idx="39">
                  <c:v>21.971969625949189</c:v>
                </c:pt>
                <c:pt idx="40">
                  <c:v>15.950505919504245</c:v>
                </c:pt>
                <c:pt idx="41">
                  <c:v>10.669328262534309</c:v>
                </c:pt>
                <c:pt idx="42">
                  <c:v>17.284907656690308</c:v>
                </c:pt>
                <c:pt idx="43">
                  <c:v>9.2415857139302684</c:v>
                </c:pt>
                <c:pt idx="44">
                  <c:v>19.841269841269842</c:v>
                </c:pt>
                <c:pt idx="45">
                  <c:v>7.222628079737814</c:v>
                </c:pt>
                <c:pt idx="46">
                  <c:v>15.835535316054797</c:v>
                </c:pt>
                <c:pt idx="47">
                  <c:v>16.509357216551084</c:v>
                </c:pt>
                <c:pt idx="48">
                  <c:v>6.8387290905858062</c:v>
                </c:pt>
                <c:pt idx="49">
                  <c:v>15.212425309485571</c:v>
                </c:pt>
                <c:pt idx="50">
                  <c:v>18.117128772866476</c:v>
                </c:pt>
                <c:pt idx="51">
                  <c:v>25.770225960883735</c:v>
                </c:pt>
                <c:pt idx="52">
                  <c:v>30.042715474524424</c:v>
                </c:pt>
                <c:pt idx="53">
                  <c:v>26.221861287460193</c:v>
                </c:pt>
                <c:pt idx="54">
                  <c:v>21.461133147830203</c:v>
                </c:pt>
                <c:pt idx="55">
                  <c:v>29.670040998602111</c:v>
                </c:pt>
                <c:pt idx="56">
                  <c:v>15.486757911000335</c:v>
                </c:pt>
                <c:pt idx="57">
                  <c:v>21.649217229756093</c:v>
                </c:pt>
                <c:pt idx="58">
                  <c:v>31.77648148873142</c:v>
                </c:pt>
                <c:pt idx="59">
                  <c:v>20.910559832715521</c:v>
                </c:pt>
                <c:pt idx="60">
                  <c:v>18.247917049778618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C7-439A-B335-AE00ABEC8BD3}"/>
            </c:ext>
          </c:extLst>
        </c:ser>
        <c:ser>
          <c:idx val="1"/>
          <c:order val="1"/>
          <c:tx>
            <c:v>304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 N C4'!$M$25:$M$85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 C4'!$AC$25:$AC$85</c:f>
              <c:numCache>
                <c:formatCode>General</c:formatCode>
                <c:ptCount val="61"/>
                <c:pt idx="0">
                  <c:v>2.2712819115108567E-2</c:v>
                </c:pt>
                <c:pt idx="1">
                  <c:v>4.5047967075341824E-2</c:v>
                </c:pt>
                <c:pt idx="2">
                  <c:v>0</c:v>
                </c:pt>
                <c:pt idx="3">
                  <c:v>0.24399419382543855</c:v>
                </c:pt>
                <c:pt idx="4">
                  <c:v>8.8127467569091927E-2</c:v>
                </c:pt>
                <c:pt idx="5">
                  <c:v>6.5684378678325203E-2</c:v>
                </c:pt>
                <c:pt idx="6">
                  <c:v>-0.15240185320653502</c:v>
                </c:pt>
                <c:pt idx="7">
                  <c:v>0.10830725294682374</c:v>
                </c:pt>
                <c:pt idx="8">
                  <c:v>0.21566374399160809</c:v>
                </c:pt>
                <c:pt idx="9">
                  <c:v>0.10739163754205457</c:v>
                </c:pt>
                <c:pt idx="10">
                  <c:v>0.23541698768983169</c:v>
                </c:pt>
                <c:pt idx="11">
                  <c:v>0.72553578683929298</c:v>
                </c:pt>
                <c:pt idx="12">
                  <c:v>0.74511206485455406</c:v>
                </c:pt>
                <c:pt idx="13">
                  <c:v>1.1685976148710209</c:v>
                </c:pt>
                <c:pt idx="14">
                  <c:v>1.548915165279857</c:v>
                </c:pt>
                <c:pt idx="15">
                  <c:v>2.2258740689486753</c:v>
                </c:pt>
                <c:pt idx="16">
                  <c:v>2.3098701386769744</c:v>
                </c:pt>
                <c:pt idx="17">
                  <c:v>2.9883619198762945</c:v>
                </c:pt>
                <c:pt idx="18">
                  <c:v>3.9232951268008982</c:v>
                </c:pt>
                <c:pt idx="19">
                  <c:v>5.1168249697661459</c:v>
                </c:pt>
                <c:pt idx="20">
                  <c:v>6.4864910847965156</c:v>
                </c:pt>
                <c:pt idx="21">
                  <c:v>7.2250639386189253</c:v>
                </c:pt>
                <c:pt idx="22">
                  <c:v>7.5651112456019778</c:v>
                </c:pt>
                <c:pt idx="23">
                  <c:v>8.168673458886488</c:v>
                </c:pt>
                <c:pt idx="24">
                  <c:v>9.7482750072305091</c:v>
                </c:pt>
                <c:pt idx="25">
                  <c:v>7.2622394671591151</c:v>
                </c:pt>
                <c:pt idx="26">
                  <c:v>9.5131359466221852</c:v>
                </c:pt>
                <c:pt idx="27">
                  <c:v>10.240568196507114</c:v>
                </c:pt>
                <c:pt idx="28">
                  <c:v>9.3120666814254136</c:v>
                </c:pt>
                <c:pt idx="29">
                  <c:v>10.478120623063537</c:v>
                </c:pt>
                <c:pt idx="30">
                  <c:v>11.910359296580859</c:v>
                </c:pt>
                <c:pt idx="31">
                  <c:v>9.4232943837165468</c:v>
                </c:pt>
                <c:pt idx="32">
                  <c:v>13.411240655101789</c:v>
                </c:pt>
                <c:pt idx="33">
                  <c:v>12.533697153001512</c:v>
                </c:pt>
                <c:pt idx="34">
                  <c:v>14.724913724449165</c:v>
                </c:pt>
                <c:pt idx="35">
                  <c:v>13.611083190940462</c:v>
                </c:pt>
                <c:pt idx="36">
                  <c:v>13.033478630741318</c:v>
                </c:pt>
                <c:pt idx="37">
                  <c:v>14.112757361480787</c:v>
                </c:pt>
                <c:pt idx="38">
                  <c:v>15.125590572421714</c:v>
                </c:pt>
                <c:pt idx="39">
                  <c:v>15.014179244398612</c:v>
                </c:pt>
                <c:pt idx="40">
                  <c:v>17.148914941381889</c:v>
                </c:pt>
                <c:pt idx="41">
                  <c:v>15.43395771848461</c:v>
                </c:pt>
                <c:pt idx="42">
                  <c:v>18.561633790423116</c:v>
                </c:pt>
                <c:pt idx="43">
                  <c:v>12.622021513937616</c:v>
                </c:pt>
                <c:pt idx="44">
                  <c:v>16.991163537967193</c:v>
                </c:pt>
                <c:pt idx="45">
                  <c:v>16.396592514351713</c:v>
                </c:pt>
                <c:pt idx="46">
                  <c:v>22.84752284752285</c:v>
                </c:pt>
                <c:pt idx="47">
                  <c:v>24.536733080540778</c:v>
                </c:pt>
                <c:pt idx="48">
                  <c:v>20.772639612654388</c:v>
                </c:pt>
                <c:pt idx="49">
                  <c:v>18.591578800363106</c:v>
                </c:pt>
                <c:pt idx="50">
                  <c:v>17.703437273109405</c:v>
                </c:pt>
                <c:pt idx="51">
                  <c:v>16.01036396079294</c:v>
                </c:pt>
                <c:pt idx="52">
                  <c:v>22.164788146007957</c:v>
                </c:pt>
                <c:pt idx="53">
                  <c:v>24.331748219974493</c:v>
                </c:pt>
                <c:pt idx="54">
                  <c:v>22.813127610060885</c:v>
                </c:pt>
                <c:pt idx="55">
                  <c:v>31.160383967076033</c:v>
                </c:pt>
                <c:pt idx="56">
                  <c:v>17.890748109603329</c:v>
                </c:pt>
                <c:pt idx="57">
                  <c:v>35.867004998619649</c:v>
                </c:pt>
                <c:pt idx="58">
                  <c:v>30.906488840169303</c:v>
                </c:pt>
                <c:pt idx="59">
                  <c:v>20.712543167632987</c:v>
                </c:pt>
                <c:pt idx="60">
                  <c:v>32.428953361718982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C7-439A-B335-AE00ABEC8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511840"/>
        <c:axId val="496512496"/>
      </c:scatterChart>
      <c:valAx>
        <c:axId val="49651184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512496"/>
        <c:crosses val="autoZero"/>
        <c:crossBetween val="midCat"/>
      </c:valAx>
      <c:valAx>
        <c:axId val="496512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511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767365967365967"/>
          <c:y val="0.13061027057481689"/>
          <c:w val="0.10181818181818182"/>
          <c:h val="0.11780187162468565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N C5'!$M$25:$M$85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 C5'!$S$25:$S$85</c:f>
              <c:numCache>
                <c:formatCode>General</c:formatCode>
                <c:ptCount val="61"/>
                <c:pt idx="0">
                  <c:v>0.15574504536074446</c:v>
                </c:pt>
                <c:pt idx="1">
                  <c:v>3.8612543207435845E-2</c:v>
                </c:pt>
                <c:pt idx="2">
                  <c:v>-3.8311416648915707E-2</c:v>
                </c:pt>
                <c:pt idx="3">
                  <c:v>0.15210027667040327</c:v>
                </c:pt>
                <c:pt idx="4">
                  <c:v>0.22661348803480783</c:v>
                </c:pt>
                <c:pt idx="5">
                  <c:v>0.15013572269331474</c:v>
                </c:pt>
                <c:pt idx="6">
                  <c:v>0.26126031978263142</c:v>
                </c:pt>
                <c:pt idx="7">
                  <c:v>0.22280349177632311</c:v>
                </c:pt>
                <c:pt idx="8">
                  <c:v>0.22182556524851116</c:v>
                </c:pt>
                <c:pt idx="9">
                  <c:v>0.47865987018744321</c:v>
                </c:pt>
                <c:pt idx="10">
                  <c:v>0.80714395779370862</c:v>
                </c:pt>
                <c:pt idx="11">
                  <c:v>0.98770418040307117</c:v>
                </c:pt>
                <c:pt idx="12">
                  <c:v>0.91238212023006626</c:v>
                </c:pt>
                <c:pt idx="13">
                  <c:v>1.2384099399152635</c:v>
                </c:pt>
                <c:pt idx="14">
                  <c:v>2.0733032740732331</c:v>
                </c:pt>
                <c:pt idx="15">
                  <c:v>2.5075152776727934</c:v>
                </c:pt>
                <c:pt idx="16">
                  <c:v>3.4511821206969207</c:v>
                </c:pt>
                <c:pt idx="17">
                  <c:v>2.8339480820711365</c:v>
                </c:pt>
                <c:pt idx="18">
                  <c:v>3.2355823902883083</c:v>
                </c:pt>
                <c:pt idx="19">
                  <c:v>4.4768427121368299</c:v>
                </c:pt>
                <c:pt idx="20">
                  <c:v>8.2759727002274985</c:v>
                </c:pt>
                <c:pt idx="21">
                  <c:v>3.1786627694556082</c:v>
                </c:pt>
                <c:pt idx="22">
                  <c:v>8.6092065022589086</c:v>
                </c:pt>
                <c:pt idx="23">
                  <c:v>6.9098340169658474</c:v>
                </c:pt>
                <c:pt idx="24">
                  <c:v>8.5216708672478614</c:v>
                </c:pt>
                <c:pt idx="25">
                  <c:v>5.4096273581899537</c:v>
                </c:pt>
                <c:pt idx="26">
                  <c:v>7.9307160729179067</c:v>
                </c:pt>
                <c:pt idx="27">
                  <c:v>4.566613414464336</c:v>
                </c:pt>
                <c:pt idx="28">
                  <c:v>6.7016760214031947</c:v>
                </c:pt>
                <c:pt idx="29">
                  <c:v>15.120325962395484</c:v>
                </c:pt>
                <c:pt idx="30">
                  <c:v>11.105734222606236</c:v>
                </c:pt>
                <c:pt idx="31">
                  <c:v>13.769548528042955</c:v>
                </c:pt>
                <c:pt idx="32">
                  <c:v>11.320883463135791</c:v>
                </c:pt>
                <c:pt idx="33">
                  <c:v>15.028695415308604</c:v>
                </c:pt>
                <c:pt idx="34">
                  <c:v>11.574513001377881</c:v>
                </c:pt>
                <c:pt idx="35">
                  <c:v>17.07119005339932</c:v>
                </c:pt>
                <c:pt idx="36">
                  <c:v>11.816841378464794</c:v>
                </c:pt>
                <c:pt idx="37">
                  <c:v>14.891321908765564</c:v>
                </c:pt>
                <c:pt idx="38">
                  <c:v>20.851018850972608</c:v>
                </c:pt>
                <c:pt idx="39">
                  <c:v>21.971969625949189</c:v>
                </c:pt>
                <c:pt idx="40">
                  <c:v>15.950505919504245</c:v>
                </c:pt>
                <c:pt idx="41">
                  <c:v>10.669328262534309</c:v>
                </c:pt>
                <c:pt idx="42">
                  <c:v>17.284907656690308</c:v>
                </c:pt>
                <c:pt idx="43">
                  <c:v>9.2415857139302684</c:v>
                </c:pt>
                <c:pt idx="44">
                  <c:v>19.841269841269842</c:v>
                </c:pt>
                <c:pt idx="45">
                  <c:v>7.222628079737814</c:v>
                </c:pt>
                <c:pt idx="46">
                  <c:v>15.835535316054797</c:v>
                </c:pt>
                <c:pt idx="47">
                  <c:v>16.509357216551084</c:v>
                </c:pt>
                <c:pt idx="48">
                  <c:v>6.8387290905858062</c:v>
                </c:pt>
                <c:pt idx="49">
                  <c:v>15.212425309485571</c:v>
                </c:pt>
                <c:pt idx="50">
                  <c:v>18.117128772866476</c:v>
                </c:pt>
                <c:pt idx="51">
                  <c:v>25.770225960883735</c:v>
                </c:pt>
                <c:pt idx="52">
                  <c:v>30.042715474524424</c:v>
                </c:pt>
                <c:pt idx="53">
                  <c:v>26.221861287460193</c:v>
                </c:pt>
                <c:pt idx="54">
                  <c:v>21.461133147830203</c:v>
                </c:pt>
                <c:pt idx="55">
                  <c:v>29.670040998602111</c:v>
                </c:pt>
                <c:pt idx="56">
                  <c:v>15.486757911000335</c:v>
                </c:pt>
                <c:pt idx="57">
                  <c:v>21.649217229756093</c:v>
                </c:pt>
                <c:pt idx="58">
                  <c:v>31.77648148873142</c:v>
                </c:pt>
                <c:pt idx="59">
                  <c:v>20.910559832715521</c:v>
                </c:pt>
                <c:pt idx="60">
                  <c:v>18.247917049778618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E8-43AC-8D1A-AFAC6F98E09D}"/>
            </c:ext>
          </c:extLst>
        </c:ser>
        <c:ser>
          <c:idx val="1"/>
          <c:order val="1"/>
          <c:tx>
            <c:v>304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 N C5'!$M$25:$M$85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 C5'!$AC$25:$AC$85</c:f>
              <c:numCache>
                <c:formatCode>General</c:formatCode>
                <c:ptCount val="61"/>
                <c:pt idx="0">
                  <c:v>1.9468130670093058E-2</c:v>
                </c:pt>
                <c:pt idx="1">
                  <c:v>3.8612543207435845E-2</c:v>
                </c:pt>
                <c:pt idx="2">
                  <c:v>0</c:v>
                </c:pt>
                <c:pt idx="3">
                  <c:v>0.20913788042180448</c:v>
                </c:pt>
                <c:pt idx="4">
                  <c:v>7.5537829344935942E-2</c:v>
                </c:pt>
                <c:pt idx="5">
                  <c:v>5.630089600999303E-2</c:v>
                </c:pt>
                <c:pt idx="6">
                  <c:v>-0.13063015989131571</c:v>
                </c:pt>
                <c:pt idx="7">
                  <c:v>9.2834788240134636E-2</c:v>
                </c:pt>
                <c:pt idx="8">
                  <c:v>0.1663691739363834</c:v>
                </c:pt>
                <c:pt idx="9">
                  <c:v>9.2049975036046769E-2</c:v>
                </c:pt>
                <c:pt idx="10">
                  <c:v>0.22013017030737508</c:v>
                </c:pt>
                <c:pt idx="11">
                  <c:v>0.64017863544643494</c:v>
                </c:pt>
                <c:pt idx="12">
                  <c:v>0.63866748416104635</c:v>
                </c:pt>
                <c:pt idx="13">
                  <c:v>0.98344318757976823</c:v>
                </c:pt>
                <c:pt idx="14">
                  <c:v>1.4185759243658964</c:v>
                </c:pt>
                <c:pt idx="15">
                  <c:v>1.9987440619130961</c:v>
                </c:pt>
                <c:pt idx="16">
                  <c:v>2.2705145530900794</c:v>
                </c:pt>
                <c:pt idx="17">
                  <c:v>3.0337777545248708</c:v>
                </c:pt>
                <c:pt idx="18">
                  <c:v>3.6536632609435395</c:v>
                </c:pt>
                <c:pt idx="19">
                  <c:v>4.71342383107089</c:v>
                </c:pt>
                <c:pt idx="20">
                  <c:v>5.9062007816601527</c:v>
                </c:pt>
                <c:pt idx="21">
                  <c:v>6.7226890756302513</c:v>
                </c:pt>
                <c:pt idx="22">
                  <c:v>7.0155874263088558</c:v>
                </c:pt>
                <c:pt idx="23">
                  <c:v>7.7368088328261226</c:v>
                </c:pt>
                <c:pt idx="24">
                  <c:v>9.1303616434798514</c:v>
                </c:pt>
                <c:pt idx="25">
                  <c:v>7.0028737719034329</c:v>
                </c:pt>
                <c:pt idx="26">
                  <c:v>9.4014357202430592</c:v>
                </c:pt>
                <c:pt idx="27">
                  <c:v>9.5824019188759841</c:v>
                </c:pt>
                <c:pt idx="28">
                  <c:v>8.5088695552647309</c:v>
                </c:pt>
                <c:pt idx="29">
                  <c:v>10.516016176854002</c:v>
                </c:pt>
                <c:pt idx="30">
                  <c:v>11.067570187477006</c:v>
                </c:pt>
                <c:pt idx="31">
                  <c:v>8.7502019277367946</c:v>
                </c:pt>
                <c:pt idx="32">
                  <c:v>12.387062556410568</c:v>
                </c:pt>
                <c:pt idx="33">
                  <c:v>11.819442748497913</c:v>
                </c:pt>
                <c:pt idx="34">
                  <c:v>14.576775759414465</c:v>
                </c:pt>
                <c:pt idx="35">
                  <c:v>13.202252120736389</c:v>
                </c:pt>
                <c:pt idx="36">
                  <c:v>13.02675687796631</c:v>
                </c:pt>
                <c:pt idx="37">
                  <c:v>14.156955348881233</c:v>
                </c:pt>
                <c:pt idx="38">
                  <c:v>14.595713195680826</c:v>
                </c:pt>
                <c:pt idx="39">
                  <c:v>14.543351323842559</c:v>
                </c:pt>
                <c:pt idx="40">
                  <c:v>16.18382449013529</c:v>
                </c:pt>
                <c:pt idx="41">
                  <c:v>14.906944528097331</c:v>
                </c:pt>
                <c:pt idx="42">
                  <c:v>17.655922088715226</c:v>
                </c:pt>
                <c:pt idx="43">
                  <c:v>12.129581249533478</c:v>
                </c:pt>
                <c:pt idx="44">
                  <c:v>15.809596289048343</c:v>
                </c:pt>
                <c:pt idx="45">
                  <c:v>15.687364173188502</c:v>
                </c:pt>
                <c:pt idx="46">
                  <c:v>22.886565094357305</c:v>
                </c:pt>
                <c:pt idx="47">
                  <c:v>23.089173498509851</c:v>
                </c:pt>
                <c:pt idx="48">
                  <c:v>18.318024349783407</c:v>
                </c:pt>
                <c:pt idx="49">
                  <c:v>18.005526349915709</c:v>
                </c:pt>
                <c:pt idx="50">
                  <c:v>15.711747269124317</c:v>
                </c:pt>
                <c:pt idx="51">
                  <c:v>12.570841932138405</c:v>
                </c:pt>
                <c:pt idx="52">
                  <c:v>22.733575394854796</c:v>
                </c:pt>
                <c:pt idx="53">
                  <c:v>23.649463502930875</c:v>
                </c:pt>
                <c:pt idx="54">
                  <c:v>22.115783097962954</c:v>
                </c:pt>
                <c:pt idx="55">
                  <c:v>29.200949441311955</c:v>
                </c:pt>
                <c:pt idx="56">
                  <c:v>18.219715189412156</c:v>
                </c:pt>
                <c:pt idx="57">
                  <c:v>34.424772746152854</c:v>
                </c:pt>
                <c:pt idx="58">
                  <c:v>31.841730937373576</c:v>
                </c:pt>
                <c:pt idx="59">
                  <c:v>19.24721984602224</c:v>
                </c:pt>
                <c:pt idx="60">
                  <c:v>31.650941394480359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E8-43AC-8D1A-AFAC6F98E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857336"/>
        <c:axId val="505854384"/>
      </c:scatterChart>
      <c:valAx>
        <c:axId val="505857336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854384"/>
        <c:crosses val="autoZero"/>
        <c:crossBetween val="midCat"/>
      </c:valAx>
      <c:valAx>
        <c:axId val="505854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857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302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N2'!$N$25:$N$85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N2'!$T$25:$T$85</c:f>
              <c:numCache>
                <c:formatCode>General</c:formatCode>
                <c:ptCount val="61"/>
                <c:pt idx="0">
                  <c:v>0.11680878402055833</c:v>
                </c:pt>
                <c:pt idx="1">
                  <c:v>7.7225086414871691E-2</c:v>
                </c:pt>
                <c:pt idx="2">
                  <c:v>0</c:v>
                </c:pt>
                <c:pt idx="3">
                  <c:v>3.8025069167600817E-2</c:v>
                </c:pt>
                <c:pt idx="4">
                  <c:v>0.22661348803480783</c:v>
                </c:pt>
                <c:pt idx="5">
                  <c:v>0.11260179201998606</c:v>
                </c:pt>
                <c:pt idx="6">
                  <c:v>0.29858322260872161</c:v>
                </c:pt>
                <c:pt idx="7">
                  <c:v>0.22280349177632311</c:v>
                </c:pt>
                <c:pt idx="8">
                  <c:v>0.25879649278992972</c:v>
                </c:pt>
                <c:pt idx="9">
                  <c:v>0.33137991012976842</c:v>
                </c:pt>
                <c:pt idx="10">
                  <c:v>0.84383231951160442</c:v>
                </c:pt>
                <c:pt idx="11">
                  <c:v>0.76821436253572195</c:v>
                </c:pt>
                <c:pt idx="12">
                  <c:v>0.43794341771043177</c:v>
                </c:pt>
                <c:pt idx="13">
                  <c:v>0.72847643524427275</c:v>
                </c:pt>
                <c:pt idx="14">
                  <c:v>1.5276971493171194</c:v>
                </c:pt>
                <c:pt idx="15">
                  <c:v>2.0350848630387888</c:v>
                </c:pt>
                <c:pt idx="16">
                  <c:v>2.8336021622564194</c:v>
                </c:pt>
                <c:pt idx="17">
                  <c:v>2.1799600631316434</c:v>
                </c:pt>
                <c:pt idx="18">
                  <c:v>2.7993240904741543</c:v>
                </c:pt>
                <c:pt idx="19">
                  <c:v>2.8753705224293462</c:v>
                </c:pt>
                <c:pt idx="20">
                  <c:v>6.8905675786035117</c:v>
                </c:pt>
                <c:pt idx="21">
                  <c:v>3.2882718304713188</c:v>
                </c:pt>
                <c:pt idx="22">
                  <c:v>5.6417778780760512</c:v>
                </c:pt>
                <c:pt idx="23">
                  <c:v>5.5499198753289525</c:v>
                </c:pt>
                <c:pt idx="24">
                  <c:v>6.8984954639625551</c:v>
                </c:pt>
                <c:pt idx="25">
                  <c:v>5.0391049363961207</c:v>
                </c:pt>
                <c:pt idx="26">
                  <c:v>6.1435124508519001</c:v>
                </c:pt>
                <c:pt idx="27">
                  <c:v>5.0532197619072567</c:v>
                </c:pt>
                <c:pt idx="28">
                  <c:v>5.7604293891836456</c:v>
                </c:pt>
                <c:pt idx="29">
                  <c:v>13.263443826662705</c:v>
                </c:pt>
                <c:pt idx="30">
                  <c:v>6.4115579017108173</c:v>
                </c:pt>
                <c:pt idx="31">
                  <c:v>8.0386470457010546</c:v>
                </c:pt>
                <c:pt idx="32">
                  <c:v>9.5374566162034426</c:v>
                </c:pt>
                <c:pt idx="33">
                  <c:v>10.762737602109027</c:v>
                </c:pt>
                <c:pt idx="34">
                  <c:v>4.9774356251659144</c:v>
                </c:pt>
                <c:pt idx="35">
                  <c:v>14.319058946659709</c:v>
                </c:pt>
                <c:pt idx="36">
                  <c:v>11.252214145364087</c:v>
                </c:pt>
                <c:pt idx="37">
                  <c:v>13.544983215644294</c:v>
                </c:pt>
                <c:pt idx="38">
                  <c:v>13.501550820332758</c:v>
                </c:pt>
                <c:pt idx="39">
                  <c:v>17.703129812907633</c:v>
                </c:pt>
                <c:pt idx="40">
                  <c:v>13.36279086341446</c:v>
                </c:pt>
                <c:pt idx="41">
                  <c:v>8.0450176818303056</c:v>
                </c:pt>
                <c:pt idx="42">
                  <c:v>13.574763336441126</c:v>
                </c:pt>
                <c:pt idx="43">
                  <c:v>7.953095398045761</c:v>
                </c:pt>
                <c:pt idx="44">
                  <c:v>14.360005798361962</c:v>
                </c:pt>
                <c:pt idx="45">
                  <c:v>2.6222280289493973</c:v>
                </c:pt>
                <c:pt idx="46">
                  <c:v>13.727253986994246</c:v>
                </c:pt>
                <c:pt idx="47">
                  <c:v>14.260256378354269</c:v>
                </c:pt>
                <c:pt idx="48">
                  <c:v>5.1290468179393542</c:v>
                </c:pt>
                <c:pt idx="49">
                  <c:v>11.07265055313376</c:v>
                </c:pt>
                <c:pt idx="50">
                  <c:v>10.849805931773144</c:v>
                </c:pt>
                <c:pt idx="51">
                  <c:v>19.432426486763951</c:v>
                </c:pt>
                <c:pt idx="52">
                  <c:v>19.723929479696714</c:v>
                </c:pt>
                <c:pt idx="53">
                  <c:v>18.808930037418705</c:v>
                </c:pt>
                <c:pt idx="54">
                  <c:v>25.047476352905278</c:v>
                </c:pt>
                <c:pt idx="55">
                  <c:v>28.731857884021807</c:v>
                </c:pt>
                <c:pt idx="56">
                  <c:v>13.361124472235582</c:v>
                </c:pt>
                <c:pt idx="57">
                  <c:v>13.782495852664489</c:v>
                </c:pt>
                <c:pt idx="58">
                  <c:v>22.641558678829163</c:v>
                </c:pt>
                <c:pt idx="59">
                  <c:v>17.787554143413853</c:v>
                </c:pt>
                <c:pt idx="60">
                  <c:v>9.2654152462054231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38-42E4-AF5C-3813033C825B}"/>
            </c:ext>
          </c:extLst>
        </c:ser>
        <c:ser>
          <c:idx val="1"/>
          <c:order val="1"/>
          <c:tx>
            <c:v>304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'302 iBG N2'!$N$25:$N$85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N2'!$AD$25:$AD$85</c:f>
              <c:numCache>
                <c:formatCode>General</c:formatCode>
                <c:ptCount val="61"/>
                <c:pt idx="0">
                  <c:v>2.3361756804111667E-2</c:v>
                </c:pt>
                <c:pt idx="1">
                  <c:v>6.9502577773384519E-2</c:v>
                </c:pt>
                <c:pt idx="2">
                  <c:v>2.2986849989349422E-2</c:v>
                </c:pt>
                <c:pt idx="3">
                  <c:v>0.2281504150056049</c:v>
                </c:pt>
                <c:pt idx="4">
                  <c:v>9.0645395213923133E-2</c:v>
                </c:pt>
                <c:pt idx="5">
                  <c:v>4.5040716807994423E-2</c:v>
                </c:pt>
                <c:pt idx="6">
                  <c:v>-8.9574966782616477E-2</c:v>
                </c:pt>
                <c:pt idx="7">
                  <c:v>0.13368209506579387</c:v>
                </c:pt>
                <c:pt idx="8">
                  <c:v>0.17746045219880893</c:v>
                </c:pt>
                <c:pt idx="9">
                  <c:v>2.2091994008651222E-2</c:v>
                </c:pt>
                <c:pt idx="10">
                  <c:v>0.28616922139958761</c:v>
                </c:pt>
                <c:pt idx="11">
                  <c:v>0.46092861752143316</c:v>
                </c:pt>
                <c:pt idx="12">
                  <c:v>0.61312078479460452</c:v>
                </c:pt>
                <c:pt idx="13">
                  <c:v>0.98344318757976823</c:v>
                </c:pt>
                <c:pt idx="14">
                  <c:v>1.1348607394927173</c:v>
                </c:pt>
                <c:pt idx="15">
                  <c:v>1.613531569980754</c:v>
                </c:pt>
                <c:pt idx="16">
                  <c:v>2.0489123327084879</c:v>
                </c:pt>
                <c:pt idx="17">
                  <c:v>2.5069540726013897</c:v>
                </c:pt>
                <c:pt idx="18">
                  <c:v>2.8793047787734158</c:v>
                </c:pt>
                <c:pt idx="19">
                  <c:v>3.9090480266950856</c:v>
                </c:pt>
                <c:pt idx="20">
                  <c:v>4.8999591670069416</c:v>
                </c:pt>
                <c:pt idx="21">
                  <c:v>6.1819510412860792</c:v>
                </c:pt>
                <c:pt idx="22">
                  <c:v>5.6271239095615675</c:v>
                </c:pt>
                <c:pt idx="23">
                  <c:v>6.8583778062012088</c:v>
                </c:pt>
                <c:pt idx="24">
                  <c:v>8.1453892964862682</c:v>
                </c:pt>
                <c:pt idx="25">
                  <c:v>6.3137020673669042</c:v>
                </c:pt>
                <c:pt idx="26">
                  <c:v>8.5115572500893606</c:v>
                </c:pt>
                <c:pt idx="27">
                  <c:v>8.2423629005331698</c:v>
                </c:pt>
                <c:pt idx="28">
                  <c:v>7.5676229230451808</c:v>
                </c:pt>
                <c:pt idx="29">
                  <c:v>9.413255561551475</c:v>
                </c:pt>
                <c:pt idx="30">
                  <c:v>9.4341494839459159</c:v>
                </c:pt>
                <c:pt idx="31">
                  <c:v>7.7309476372531662</c:v>
                </c:pt>
                <c:pt idx="32">
                  <c:v>10.328367652669092</c:v>
                </c:pt>
                <c:pt idx="33">
                  <c:v>9.8156166931234328</c:v>
                </c:pt>
                <c:pt idx="34">
                  <c:v>11.329591565853844</c:v>
                </c:pt>
                <c:pt idx="35">
                  <c:v>10.984592852117226</c:v>
                </c:pt>
                <c:pt idx="36">
                  <c:v>9.6067290660420284</c:v>
                </c:pt>
                <c:pt idx="37">
                  <c:v>12.068090467432475</c:v>
                </c:pt>
                <c:pt idx="38">
                  <c:v>11.792180166015399</c:v>
                </c:pt>
                <c:pt idx="39">
                  <c:v>13.33384671014745</c:v>
                </c:pt>
                <c:pt idx="40">
                  <c:v>13.439149668348257</c:v>
                </c:pt>
                <c:pt idx="41">
                  <c:v>14.506844718252294</c:v>
                </c:pt>
                <c:pt idx="42">
                  <c:v>16.420662273855793</c:v>
                </c:pt>
                <c:pt idx="43">
                  <c:v>12.156239669862122</c:v>
                </c:pt>
                <c:pt idx="44">
                  <c:v>13.290932811480756</c:v>
                </c:pt>
                <c:pt idx="45">
                  <c:v>14.049621755107824</c:v>
                </c:pt>
                <c:pt idx="46">
                  <c:v>19.171304885590601</c:v>
                </c:pt>
                <c:pt idx="47">
                  <c:v>20.127059841395319</c:v>
                </c:pt>
                <c:pt idx="48">
                  <c:v>13.687227794158163</c:v>
                </c:pt>
                <c:pt idx="49">
                  <c:v>17.237423563797421</c:v>
                </c:pt>
                <c:pt idx="50">
                  <c:v>11.668659209642817</c:v>
                </c:pt>
                <c:pt idx="51">
                  <c:v>8.7681622476665364</c:v>
                </c:pt>
                <c:pt idx="52">
                  <c:v>19.250985121600444</c:v>
                </c:pt>
                <c:pt idx="53">
                  <c:v>20.612374505712378</c:v>
                </c:pt>
                <c:pt idx="54">
                  <c:v>18.068338623663941</c:v>
                </c:pt>
                <c:pt idx="55">
                  <c:v>22.270121682349963</c:v>
                </c:pt>
                <c:pt idx="56">
                  <c:v>18.146836328654508</c:v>
                </c:pt>
                <c:pt idx="57">
                  <c:v>29.453004835830964</c:v>
                </c:pt>
                <c:pt idx="58">
                  <c:v>30.184394941862738</c:v>
                </c:pt>
                <c:pt idx="59">
                  <c:v>17.353049004032748</c:v>
                </c:pt>
                <c:pt idx="60">
                  <c:v>27.753808722221436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238-42E4-AF5C-3813033C8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595016"/>
        <c:axId val="227595344"/>
      </c:scatterChart>
      <c:valAx>
        <c:axId val="227595016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595344"/>
        <c:crosses val="autoZero"/>
        <c:crossBetween val="midCat"/>
      </c:valAx>
      <c:valAx>
        <c:axId val="227595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595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C4 I-V'!$J$4:$J$64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C4 I-V'!$N$4:$N$64</c:f>
              <c:numCache>
                <c:formatCode>General</c:formatCode>
                <c:ptCount val="61"/>
                <c:pt idx="0">
                  <c:v>-0.66666666666666663</c:v>
                </c:pt>
                <c:pt idx="1">
                  <c:v>-0.66666666666666663</c:v>
                </c:pt>
                <c:pt idx="2">
                  <c:v>-0.33333333333333331</c:v>
                </c:pt>
                <c:pt idx="3">
                  <c:v>-0.83333333333333326</c:v>
                </c:pt>
                <c:pt idx="4">
                  <c:v>-0.33333333333333331</c:v>
                </c:pt>
                <c:pt idx="5">
                  <c:v>-0.83333333333333326</c:v>
                </c:pt>
                <c:pt idx="6">
                  <c:v>2.6666666666666665</c:v>
                </c:pt>
                <c:pt idx="7">
                  <c:v>0.33333333333333337</c:v>
                </c:pt>
                <c:pt idx="8">
                  <c:v>2.166666666666667</c:v>
                </c:pt>
                <c:pt idx="9">
                  <c:v>2.666666666666667</c:v>
                </c:pt>
                <c:pt idx="10">
                  <c:v>4.3333333333333339</c:v>
                </c:pt>
                <c:pt idx="11">
                  <c:v>1.5</c:v>
                </c:pt>
                <c:pt idx="12">
                  <c:v>3.5</c:v>
                </c:pt>
                <c:pt idx="13">
                  <c:v>2.166666666666667</c:v>
                </c:pt>
                <c:pt idx="14">
                  <c:v>15</c:v>
                </c:pt>
                <c:pt idx="15">
                  <c:v>9.1666666666666679</c:v>
                </c:pt>
                <c:pt idx="16">
                  <c:v>15.666666666666666</c:v>
                </c:pt>
                <c:pt idx="17">
                  <c:v>18.833333333333332</c:v>
                </c:pt>
                <c:pt idx="18">
                  <c:v>19.833333333333332</c:v>
                </c:pt>
                <c:pt idx="19">
                  <c:v>24.666666666666664</c:v>
                </c:pt>
                <c:pt idx="20">
                  <c:v>19.5</c:v>
                </c:pt>
                <c:pt idx="21">
                  <c:v>8.1666666666666679</c:v>
                </c:pt>
                <c:pt idx="22">
                  <c:v>31.833333333333336</c:v>
                </c:pt>
                <c:pt idx="23">
                  <c:v>12</c:v>
                </c:pt>
                <c:pt idx="24">
                  <c:v>45.5</c:v>
                </c:pt>
                <c:pt idx="25">
                  <c:v>18.666666666666664</c:v>
                </c:pt>
                <c:pt idx="26">
                  <c:v>40</c:v>
                </c:pt>
                <c:pt idx="27">
                  <c:v>2.1666666666666679</c:v>
                </c:pt>
                <c:pt idx="28">
                  <c:v>-1.8333333333333339</c:v>
                </c:pt>
                <c:pt idx="29">
                  <c:v>-2.5</c:v>
                </c:pt>
                <c:pt idx="30">
                  <c:v>27</c:v>
                </c:pt>
                <c:pt idx="31">
                  <c:v>10.333333333333332</c:v>
                </c:pt>
                <c:pt idx="32">
                  <c:v>56.166666666666671</c:v>
                </c:pt>
                <c:pt idx="33">
                  <c:v>34.333333333333329</c:v>
                </c:pt>
                <c:pt idx="34">
                  <c:v>-11</c:v>
                </c:pt>
                <c:pt idx="35">
                  <c:v>23</c:v>
                </c:pt>
                <c:pt idx="36">
                  <c:v>7.6666666666666679</c:v>
                </c:pt>
                <c:pt idx="37">
                  <c:v>-0.83333333333333393</c:v>
                </c:pt>
                <c:pt idx="38">
                  <c:v>35.5</c:v>
                </c:pt>
                <c:pt idx="39">
                  <c:v>18.666666666666668</c:v>
                </c:pt>
                <c:pt idx="40">
                  <c:v>29.666666666666668</c:v>
                </c:pt>
                <c:pt idx="41">
                  <c:v>16</c:v>
                </c:pt>
                <c:pt idx="42">
                  <c:v>-21.333333333333332</c:v>
                </c:pt>
                <c:pt idx="43">
                  <c:v>11.333333333333332</c:v>
                </c:pt>
                <c:pt idx="44">
                  <c:v>33.333333333333336</c:v>
                </c:pt>
                <c:pt idx="45">
                  <c:v>40.5</c:v>
                </c:pt>
                <c:pt idx="46">
                  <c:v>3.6666666666666679</c:v>
                </c:pt>
                <c:pt idx="47">
                  <c:v>33.833333333333336</c:v>
                </c:pt>
                <c:pt idx="48">
                  <c:v>-12.833333333333332</c:v>
                </c:pt>
                <c:pt idx="49">
                  <c:v>-0.83333333333333215</c:v>
                </c:pt>
                <c:pt idx="50">
                  <c:v>-21.5</c:v>
                </c:pt>
                <c:pt idx="51">
                  <c:v>25.666666666666664</c:v>
                </c:pt>
                <c:pt idx="52">
                  <c:v>-15</c:v>
                </c:pt>
                <c:pt idx="53">
                  <c:v>-12.666666666666664</c:v>
                </c:pt>
                <c:pt idx="54">
                  <c:v>32</c:v>
                </c:pt>
                <c:pt idx="55">
                  <c:v>59.666666666666671</c:v>
                </c:pt>
                <c:pt idx="56">
                  <c:v>45.833333333333336</c:v>
                </c:pt>
                <c:pt idx="57">
                  <c:v>51.5</c:v>
                </c:pt>
                <c:pt idx="58">
                  <c:v>46.166666666666671</c:v>
                </c:pt>
                <c:pt idx="59">
                  <c:v>35.666666666666664</c:v>
                </c:pt>
                <c:pt idx="60">
                  <c:v>25.833333333333336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3A-46C5-930F-1DDBD1BD7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3172016"/>
        <c:axId val="453168736"/>
      </c:scatterChart>
      <c:valAx>
        <c:axId val="453172016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168736"/>
        <c:crosses val="autoZero"/>
        <c:crossBetween val="midCat"/>
      </c:valAx>
      <c:valAx>
        <c:axId val="453168736"/>
        <c:scaling>
          <c:orientation val="minMax"/>
          <c:max val="60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3172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C4 A-H'!$J$4:$J$79</c:f>
              <c:numCache>
                <c:formatCode>General</c:formatCode>
                <c:ptCount val="76"/>
                <c:pt idx="0">
                  <c:v>6.9980000000000002</c:v>
                </c:pt>
                <c:pt idx="1">
                  <c:v>7.0195999999999996</c:v>
                </c:pt>
                <c:pt idx="2">
                  <c:v>7.0407999999999999</c:v>
                </c:pt>
                <c:pt idx="3">
                  <c:v>7.0587999999999997</c:v>
                </c:pt>
                <c:pt idx="4">
                  <c:v>7.0808</c:v>
                </c:pt>
                <c:pt idx="5">
                  <c:v>7.0994000000000002</c:v>
                </c:pt>
                <c:pt idx="6">
                  <c:v>7.1204000000000001</c:v>
                </c:pt>
                <c:pt idx="7">
                  <c:v>7.1398999999999999</c:v>
                </c:pt>
                <c:pt idx="8">
                  <c:v>7.1614000000000004</c:v>
                </c:pt>
                <c:pt idx="9">
                  <c:v>7.1814</c:v>
                </c:pt>
                <c:pt idx="10">
                  <c:v>7.2015000000000002</c:v>
                </c:pt>
                <c:pt idx="11">
                  <c:v>7.2195999999999998</c:v>
                </c:pt>
                <c:pt idx="12">
                  <c:v>7.2396000000000003</c:v>
                </c:pt>
                <c:pt idx="13">
                  <c:v>7.2610000000000001</c:v>
                </c:pt>
                <c:pt idx="14">
                  <c:v>7.2801999999999998</c:v>
                </c:pt>
                <c:pt idx="15">
                  <c:v>7.3003</c:v>
                </c:pt>
                <c:pt idx="16">
                  <c:v>7.3197999999999999</c:v>
                </c:pt>
                <c:pt idx="17">
                  <c:v>7.3400999999999996</c:v>
                </c:pt>
                <c:pt idx="18">
                  <c:v>7.3586999999999998</c:v>
                </c:pt>
                <c:pt idx="19">
                  <c:v>7.3796999999999997</c:v>
                </c:pt>
                <c:pt idx="20">
                  <c:v>7.3994999999999997</c:v>
                </c:pt>
                <c:pt idx="21">
                  <c:v>7.4199000000000002</c:v>
                </c:pt>
                <c:pt idx="22">
                  <c:v>7.4412000000000003</c:v>
                </c:pt>
                <c:pt idx="23">
                  <c:v>7.4588999999999999</c:v>
                </c:pt>
                <c:pt idx="24">
                  <c:v>7.4797000000000002</c:v>
                </c:pt>
                <c:pt idx="25">
                  <c:v>7.4999000000000002</c:v>
                </c:pt>
                <c:pt idx="26">
                  <c:v>7.5197000000000003</c:v>
                </c:pt>
                <c:pt idx="27">
                  <c:v>7.5423999999999998</c:v>
                </c:pt>
                <c:pt idx="28">
                  <c:v>7.5614999999999997</c:v>
                </c:pt>
                <c:pt idx="29">
                  <c:v>7.5810000000000004</c:v>
                </c:pt>
                <c:pt idx="30">
                  <c:v>7.6018999999999997</c:v>
                </c:pt>
                <c:pt idx="31">
                  <c:v>7.6208999999999998</c:v>
                </c:pt>
                <c:pt idx="32">
                  <c:v>7.6390000000000002</c:v>
                </c:pt>
                <c:pt idx="33">
                  <c:v>7.6601999999999997</c:v>
                </c:pt>
                <c:pt idx="34">
                  <c:v>7.681</c:v>
                </c:pt>
                <c:pt idx="35">
                  <c:v>7.7</c:v>
                </c:pt>
                <c:pt idx="36">
                  <c:v>7.7217000000000002</c:v>
                </c:pt>
                <c:pt idx="37">
                  <c:v>7.7397</c:v>
                </c:pt>
                <c:pt idx="38">
                  <c:v>7.7552000000000003</c:v>
                </c:pt>
                <c:pt idx="39">
                  <c:v>7.7789000000000001</c:v>
                </c:pt>
                <c:pt idx="40">
                  <c:v>7.8018999999999998</c:v>
                </c:pt>
                <c:pt idx="41">
                  <c:v>7.8212999999999999</c:v>
                </c:pt>
                <c:pt idx="42">
                  <c:v>7.8392999999999997</c:v>
                </c:pt>
                <c:pt idx="43">
                  <c:v>7.8601000000000001</c:v>
                </c:pt>
                <c:pt idx="44">
                  <c:v>7.8784999999999998</c:v>
                </c:pt>
                <c:pt idx="45">
                  <c:v>7.8997000000000002</c:v>
                </c:pt>
                <c:pt idx="46">
                  <c:v>7.9180000000000001</c:v>
                </c:pt>
                <c:pt idx="47">
                  <c:v>7.9393000000000002</c:v>
                </c:pt>
                <c:pt idx="48">
                  <c:v>7.9593999999999996</c:v>
                </c:pt>
                <c:pt idx="49">
                  <c:v>7.9813000000000001</c:v>
                </c:pt>
                <c:pt idx="50">
                  <c:v>8.0038999999999998</c:v>
                </c:pt>
                <c:pt idx="51">
                  <c:v>8.0208999999999993</c:v>
                </c:pt>
                <c:pt idx="52">
                  <c:v>8.0439000000000007</c:v>
                </c:pt>
                <c:pt idx="53">
                  <c:v>8.0597999999999992</c:v>
                </c:pt>
                <c:pt idx="54">
                  <c:v>8.0798000000000005</c:v>
                </c:pt>
                <c:pt idx="55">
                  <c:v>8.0988000000000007</c:v>
                </c:pt>
                <c:pt idx="56">
                  <c:v>8.1194000000000006</c:v>
                </c:pt>
                <c:pt idx="57">
                  <c:v>8.14</c:v>
                </c:pt>
                <c:pt idx="58">
                  <c:v>8.1590000000000007</c:v>
                </c:pt>
                <c:pt idx="59">
                  <c:v>8.1806000000000001</c:v>
                </c:pt>
                <c:pt idx="60">
                  <c:v>8.1997</c:v>
                </c:pt>
                <c:pt idx="61">
                  <c:v>8.2199000000000009</c:v>
                </c:pt>
                <c:pt idx="62">
                  <c:v>8.2408000000000001</c:v>
                </c:pt>
                <c:pt idx="63">
                  <c:v>8.2615999999999996</c:v>
                </c:pt>
                <c:pt idx="64">
                  <c:v>8.2817000000000007</c:v>
                </c:pt>
                <c:pt idx="65">
                  <c:v>8.2993000000000006</c:v>
                </c:pt>
                <c:pt idx="66">
                  <c:v>8.3201999999999998</c:v>
                </c:pt>
                <c:pt idx="67">
                  <c:v>8.3394999999999992</c:v>
                </c:pt>
                <c:pt idx="68">
                  <c:v>8.3609000000000009</c:v>
                </c:pt>
                <c:pt idx="69">
                  <c:v>8.3795000000000002</c:v>
                </c:pt>
                <c:pt idx="70">
                  <c:v>8.3996999999999993</c:v>
                </c:pt>
                <c:pt idx="71">
                  <c:v>8.4210999999999991</c:v>
                </c:pt>
                <c:pt idx="72">
                  <c:v>8.44</c:v>
                </c:pt>
                <c:pt idx="73">
                  <c:v>8.4611999999999998</c:v>
                </c:pt>
                <c:pt idx="74">
                  <c:v>8.4808000000000003</c:v>
                </c:pt>
                <c:pt idx="75">
                  <c:v>8.5007999999999999</c:v>
                </c:pt>
              </c:numCache>
            </c:numRef>
          </c:xVal>
          <c:yVal>
            <c:numRef>
              <c:f>'302 iBG C4 A-H'!$N$4:$N$79</c:f>
              <c:numCache>
                <c:formatCode>General</c:formatCode>
                <c:ptCount val="76"/>
                <c:pt idx="0">
                  <c:v>-0.66666666666666663</c:v>
                </c:pt>
                <c:pt idx="1">
                  <c:v>-0.66666666666666674</c:v>
                </c:pt>
                <c:pt idx="2">
                  <c:v>-0.33333333333333331</c:v>
                </c:pt>
                <c:pt idx="3">
                  <c:v>0.33333333333333337</c:v>
                </c:pt>
                <c:pt idx="4">
                  <c:v>0.66666666666666674</c:v>
                </c:pt>
                <c:pt idx="5">
                  <c:v>3.1666666666666665</c:v>
                </c:pt>
                <c:pt idx="6">
                  <c:v>-1.3333333333333333</c:v>
                </c:pt>
                <c:pt idx="7">
                  <c:v>2.1666666666666665</c:v>
                </c:pt>
                <c:pt idx="8">
                  <c:v>0.5</c:v>
                </c:pt>
                <c:pt idx="9">
                  <c:v>1.1666666666666665</c:v>
                </c:pt>
                <c:pt idx="10">
                  <c:v>0.66666666666666674</c:v>
                </c:pt>
                <c:pt idx="11">
                  <c:v>-2.166666666666667</c:v>
                </c:pt>
                <c:pt idx="12">
                  <c:v>2.6666666666666665</c:v>
                </c:pt>
                <c:pt idx="13">
                  <c:v>1.3333333333333335</c:v>
                </c:pt>
                <c:pt idx="14">
                  <c:v>1.3333333333333335</c:v>
                </c:pt>
                <c:pt idx="15">
                  <c:v>3</c:v>
                </c:pt>
                <c:pt idx="16">
                  <c:v>-0.66666666666666663</c:v>
                </c:pt>
                <c:pt idx="17">
                  <c:v>0</c:v>
                </c:pt>
                <c:pt idx="18">
                  <c:v>0.66666666666666674</c:v>
                </c:pt>
                <c:pt idx="19">
                  <c:v>1.8333333333333333</c:v>
                </c:pt>
                <c:pt idx="20">
                  <c:v>1.3333333333333333</c:v>
                </c:pt>
                <c:pt idx="21">
                  <c:v>0</c:v>
                </c:pt>
                <c:pt idx="22">
                  <c:v>4</c:v>
                </c:pt>
                <c:pt idx="23">
                  <c:v>5.333333333333333</c:v>
                </c:pt>
                <c:pt idx="24">
                  <c:v>4.333333333333333</c:v>
                </c:pt>
                <c:pt idx="25">
                  <c:v>5.666666666666667</c:v>
                </c:pt>
                <c:pt idx="26">
                  <c:v>2.666666666666667</c:v>
                </c:pt>
                <c:pt idx="27">
                  <c:v>5</c:v>
                </c:pt>
                <c:pt idx="28">
                  <c:v>1.333333333333333</c:v>
                </c:pt>
                <c:pt idx="29">
                  <c:v>1.6666666666666665</c:v>
                </c:pt>
                <c:pt idx="30">
                  <c:v>8</c:v>
                </c:pt>
                <c:pt idx="31">
                  <c:v>5.3333333333333339</c:v>
                </c:pt>
                <c:pt idx="32">
                  <c:v>7.333333333333333</c:v>
                </c:pt>
                <c:pt idx="33">
                  <c:v>3.3333333333333335</c:v>
                </c:pt>
                <c:pt idx="34">
                  <c:v>-3.333333333333333</c:v>
                </c:pt>
                <c:pt idx="35">
                  <c:v>8</c:v>
                </c:pt>
                <c:pt idx="36">
                  <c:v>16.666666666666668</c:v>
                </c:pt>
                <c:pt idx="37">
                  <c:v>6.666666666666667</c:v>
                </c:pt>
                <c:pt idx="38">
                  <c:v>14.833333333333334</c:v>
                </c:pt>
                <c:pt idx="39">
                  <c:v>2.1666666666666665</c:v>
                </c:pt>
                <c:pt idx="40">
                  <c:v>5.333333333333333</c:v>
                </c:pt>
                <c:pt idx="41">
                  <c:v>8.1666666666666679</c:v>
                </c:pt>
                <c:pt idx="42">
                  <c:v>3.666666666666667</c:v>
                </c:pt>
                <c:pt idx="43">
                  <c:v>4.666666666666667</c:v>
                </c:pt>
                <c:pt idx="44">
                  <c:v>7</c:v>
                </c:pt>
                <c:pt idx="45">
                  <c:v>29.833333333333336</c:v>
                </c:pt>
                <c:pt idx="46">
                  <c:v>-5</c:v>
                </c:pt>
                <c:pt idx="47">
                  <c:v>2.8333333333333335</c:v>
                </c:pt>
                <c:pt idx="48">
                  <c:v>28</c:v>
                </c:pt>
                <c:pt idx="49">
                  <c:v>3.666666666666667</c:v>
                </c:pt>
                <c:pt idx="50">
                  <c:v>3</c:v>
                </c:pt>
                <c:pt idx="51">
                  <c:v>12.166666666666668</c:v>
                </c:pt>
                <c:pt idx="52">
                  <c:v>8</c:v>
                </c:pt>
                <c:pt idx="53">
                  <c:v>18.166666666666664</c:v>
                </c:pt>
                <c:pt idx="54">
                  <c:v>7.3333333333333339</c:v>
                </c:pt>
                <c:pt idx="55">
                  <c:v>8.1666666666666661</c:v>
                </c:pt>
                <c:pt idx="56">
                  <c:v>-0.5</c:v>
                </c:pt>
                <c:pt idx="57">
                  <c:v>6</c:v>
                </c:pt>
                <c:pt idx="58">
                  <c:v>-15.166666666666668</c:v>
                </c:pt>
                <c:pt idx="59">
                  <c:v>-8.8333333333333339</c:v>
                </c:pt>
                <c:pt idx="60">
                  <c:v>0.83333333333333304</c:v>
                </c:pt>
                <c:pt idx="61">
                  <c:v>10.666666666666668</c:v>
                </c:pt>
                <c:pt idx="62">
                  <c:v>12.5</c:v>
                </c:pt>
                <c:pt idx="63">
                  <c:v>6.3333333333333339</c:v>
                </c:pt>
                <c:pt idx="64">
                  <c:v>10.833333333333334</c:v>
                </c:pt>
                <c:pt idx="65">
                  <c:v>9.8333333333333321</c:v>
                </c:pt>
                <c:pt idx="66">
                  <c:v>11.333333333333332</c:v>
                </c:pt>
                <c:pt idx="67">
                  <c:v>7.3333333333333339</c:v>
                </c:pt>
                <c:pt idx="68">
                  <c:v>5</c:v>
                </c:pt>
                <c:pt idx="69">
                  <c:v>-8</c:v>
                </c:pt>
                <c:pt idx="70">
                  <c:v>-4.5</c:v>
                </c:pt>
                <c:pt idx="71">
                  <c:v>-0.16666666666666607</c:v>
                </c:pt>
                <c:pt idx="72">
                  <c:v>3.3333333333333339</c:v>
                </c:pt>
                <c:pt idx="73">
                  <c:v>4.5</c:v>
                </c:pt>
                <c:pt idx="74">
                  <c:v>15.833333333333334</c:v>
                </c:pt>
                <c:pt idx="75">
                  <c:v>-9.8333333333333339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4C-42B1-832D-E4ADDB166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124976"/>
        <c:axId val="456130552"/>
      </c:scatterChart>
      <c:valAx>
        <c:axId val="456124976"/>
        <c:scaling>
          <c:orientation val="minMax"/>
          <c:max val="8.5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130552"/>
        <c:crosses val="autoZero"/>
        <c:crossBetween val="midCat"/>
      </c:valAx>
      <c:valAx>
        <c:axId val="456130552"/>
        <c:scaling>
          <c:orientation val="minMax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6124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C5 I-V'!$J$4:$J$64</c:f>
              <c:numCache>
                <c:formatCode>General</c:formatCode>
                <c:ptCount val="61"/>
                <c:pt idx="0">
                  <c:v>7.0008999999999997</c:v>
                </c:pt>
                <c:pt idx="1">
                  <c:v>7.0498000000000003</c:v>
                </c:pt>
                <c:pt idx="2">
                  <c:v>7.0990000000000002</c:v>
                </c:pt>
                <c:pt idx="3">
                  <c:v>7.15</c:v>
                </c:pt>
                <c:pt idx="4">
                  <c:v>7.2</c:v>
                </c:pt>
                <c:pt idx="5">
                  <c:v>7.2504</c:v>
                </c:pt>
                <c:pt idx="6">
                  <c:v>7.3005000000000004</c:v>
                </c:pt>
                <c:pt idx="7">
                  <c:v>7.3505000000000003</c:v>
                </c:pt>
                <c:pt idx="8">
                  <c:v>7.3989000000000003</c:v>
                </c:pt>
                <c:pt idx="9">
                  <c:v>7.45</c:v>
                </c:pt>
                <c:pt idx="10">
                  <c:v>7.5015999999999998</c:v>
                </c:pt>
                <c:pt idx="11">
                  <c:v>7.5511999999999997</c:v>
                </c:pt>
                <c:pt idx="12">
                  <c:v>7.5998999999999999</c:v>
                </c:pt>
                <c:pt idx="13">
                  <c:v>7.6515000000000004</c:v>
                </c:pt>
                <c:pt idx="14">
                  <c:v>7.7011000000000003</c:v>
                </c:pt>
                <c:pt idx="15">
                  <c:v>7.7525000000000004</c:v>
                </c:pt>
                <c:pt idx="16">
                  <c:v>7.8018999999999998</c:v>
                </c:pt>
                <c:pt idx="17">
                  <c:v>7.8494000000000002</c:v>
                </c:pt>
                <c:pt idx="18">
                  <c:v>7.8982000000000001</c:v>
                </c:pt>
                <c:pt idx="19">
                  <c:v>7.9496000000000002</c:v>
                </c:pt>
                <c:pt idx="20">
                  <c:v>7.9999000000000002</c:v>
                </c:pt>
                <c:pt idx="21">
                  <c:v>8.0495000000000001</c:v>
                </c:pt>
                <c:pt idx="22">
                  <c:v>8.0996000000000006</c:v>
                </c:pt>
                <c:pt idx="23">
                  <c:v>8.1502999999999997</c:v>
                </c:pt>
                <c:pt idx="24">
                  <c:v>8.1997</c:v>
                </c:pt>
                <c:pt idx="25">
                  <c:v>8.2509999999999994</c:v>
                </c:pt>
                <c:pt idx="26">
                  <c:v>8.3015000000000008</c:v>
                </c:pt>
                <c:pt idx="27">
                  <c:v>8.3508999999999993</c:v>
                </c:pt>
                <c:pt idx="28">
                  <c:v>8.4001000000000001</c:v>
                </c:pt>
                <c:pt idx="29">
                  <c:v>8.4503000000000004</c:v>
                </c:pt>
                <c:pt idx="30">
                  <c:v>8.5002999999999993</c:v>
                </c:pt>
                <c:pt idx="31">
                  <c:v>8.5511999999999997</c:v>
                </c:pt>
                <c:pt idx="32">
                  <c:v>8.5995000000000008</c:v>
                </c:pt>
                <c:pt idx="33">
                  <c:v>8.6525999999999996</c:v>
                </c:pt>
                <c:pt idx="34">
                  <c:v>8.7014999999999993</c:v>
                </c:pt>
                <c:pt idx="35">
                  <c:v>8.7490000000000006</c:v>
                </c:pt>
                <c:pt idx="36">
                  <c:v>8.8003</c:v>
                </c:pt>
                <c:pt idx="37">
                  <c:v>8.8504000000000005</c:v>
                </c:pt>
                <c:pt idx="38">
                  <c:v>8.8994</c:v>
                </c:pt>
                <c:pt idx="39">
                  <c:v>8.9515999999999991</c:v>
                </c:pt>
                <c:pt idx="40">
                  <c:v>9.0008999999999997</c:v>
                </c:pt>
                <c:pt idx="41">
                  <c:v>9.0493000000000006</c:v>
                </c:pt>
                <c:pt idx="42">
                  <c:v>9.0966000000000005</c:v>
                </c:pt>
                <c:pt idx="43">
                  <c:v>9.1515000000000004</c:v>
                </c:pt>
                <c:pt idx="44">
                  <c:v>9.2079000000000004</c:v>
                </c:pt>
                <c:pt idx="45">
                  <c:v>9.2505000000000006</c:v>
                </c:pt>
                <c:pt idx="46">
                  <c:v>9.2985000000000007</c:v>
                </c:pt>
                <c:pt idx="47">
                  <c:v>9.3513000000000002</c:v>
                </c:pt>
                <c:pt idx="48">
                  <c:v>9.3999000000000006</c:v>
                </c:pt>
                <c:pt idx="49">
                  <c:v>9.4466999999999999</c:v>
                </c:pt>
                <c:pt idx="50">
                  <c:v>9.5015000000000001</c:v>
                </c:pt>
                <c:pt idx="51">
                  <c:v>9.5481999999999996</c:v>
                </c:pt>
                <c:pt idx="52">
                  <c:v>9.5974000000000004</c:v>
                </c:pt>
                <c:pt idx="53">
                  <c:v>9.6496999999999993</c:v>
                </c:pt>
                <c:pt idx="54">
                  <c:v>9.6986000000000008</c:v>
                </c:pt>
                <c:pt idx="55">
                  <c:v>9.7464999999999993</c:v>
                </c:pt>
                <c:pt idx="56">
                  <c:v>9.8001000000000005</c:v>
                </c:pt>
                <c:pt idx="57">
                  <c:v>9.8512000000000004</c:v>
                </c:pt>
                <c:pt idx="58">
                  <c:v>9.9</c:v>
                </c:pt>
                <c:pt idx="59">
                  <c:v>9.9504000000000001</c:v>
                </c:pt>
                <c:pt idx="60">
                  <c:v>9.9992000000000001</c:v>
                </c:pt>
              </c:numCache>
            </c:numRef>
          </c:xVal>
          <c:yVal>
            <c:numRef>
              <c:f>'302 iBG C5 I-V'!$N$4:$N$64</c:f>
              <c:numCache>
                <c:formatCode>General</c:formatCode>
                <c:ptCount val="61"/>
                <c:pt idx="0">
                  <c:v>-0.66666666666666663</c:v>
                </c:pt>
                <c:pt idx="1">
                  <c:v>-0.66666666666666663</c:v>
                </c:pt>
                <c:pt idx="2">
                  <c:v>1</c:v>
                </c:pt>
                <c:pt idx="3">
                  <c:v>0.66666666666666663</c:v>
                </c:pt>
                <c:pt idx="4">
                  <c:v>-0.66666666666666663</c:v>
                </c:pt>
                <c:pt idx="5">
                  <c:v>-0.83333333333333326</c:v>
                </c:pt>
                <c:pt idx="6">
                  <c:v>3.6666666666666665</c:v>
                </c:pt>
                <c:pt idx="7">
                  <c:v>0.33333333333333337</c:v>
                </c:pt>
                <c:pt idx="8">
                  <c:v>2</c:v>
                </c:pt>
                <c:pt idx="9">
                  <c:v>4</c:v>
                </c:pt>
                <c:pt idx="10">
                  <c:v>7.5</c:v>
                </c:pt>
                <c:pt idx="11">
                  <c:v>1.5</c:v>
                </c:pt>
                <c:pt idx="12">
                  <c:v>3.5</c:v>
                </c:pt>
                <c:pt idx="13">
                  <c:v>6.333333333333333</c:v>
                </c:pt>
                <c:pt idx="14">
                  <c:v>19.333333333333332</c:v>
                </c:pt>
                <c:pt idx="15">
                  <c:v>13.833333333333334</c:v>
                </c:pt>
                <c:pt idx="16">
                  <c:v>24</c:v>
                </c:pt>
                <c:pt idx="17">
                  <c:v>16.833333333333336</c:v>
                </c:pt>
                <c:pt idx="18">
                  <c:v>9.1666666666666661</c:v>
                </c:pt>
                <c:pt idx="19">
                  <c:v>35</c:v>
                </c:pt>
                <c:pt idx="20">
                  <c:v>22.333333333333336</c:v>
                </c:pt>
                <c:pt idx="21">
                  <c:v>6</c:v>
                </c:pt>
                <c:pt idx="22">
                  <c:v>43.166666666666671</c:v>
                </c:pt>
                <c:pt idx="23">
                  <c:v>10.833333333333332</c:v>
                </c:pt>
                <c:pt idx="24">
                  <c:v>44.166666666666664</c:v>
                </c:pt>
                <c:pt idx="25">
                  <c:v>25.833333333333332</c:v>
                </c:pt>
                <c:pt idx="26">
                  <c:v>35</c:v>
                </c:pt>
                <c:pt idx="27">
                  <c:v>23.166666666666664</c:v>
                </c:pt>
                <c:pt idx="28">
                  <c:v>0.83333333333333215</c:v>
                </c:pt>
                <c:pt idx="29">
                  <c:v>1.6666666666666679</c:v>
                </c:pt>
                <c:pt idx="30">
                  <c:v>50.5</c:v>
                </c:pt>
                <c:pt idx="31">
                  <c:v>17.666666666666668</c:v>
                </c:pt>
                <c:pt idx="32">
                  <c:v>77.333333333333329</c:v>
                </c:pt>
                <c:pt idx="33">
                  <c:v>47.833333333333329</c:v>
                </c:pt>
                <c:pt idx="34">
                  <c:v>-16.833333333333332</c:v>
                </c:pt>
                <c:pt idx="35">
                  <c:v>23.666666666666664</c:v>
                </c:pt>
                <c:pt idx="36">
                  <c:v>34</c:v>
                </c:pt>
                <c:pt idx="37">
                  <c:v>2.8333333333333321</c:v>
                </c:pt>
                <c:pt idx="38">
                  <c:v>21.833333333333336</c:v>
                </c:pt>
                <c:pt idx="39">
                  <c:v>29.666666666666668</c:v>
                </c:pt>
                <c:pt idx="40">
                  <c:v>46</c:v>
                </c:pt>
                <c:pt idx="41">
                  <c:v>18.166666666666664</c:v>
                </c:pt>
                <c:pt idx="42">
                  <c:v>-10.5</c:v>
                </c:pt>
                <c:pt idx="43">
                  <c:v>11</c:v>
                </c:pt>
                <c:pt idx="44">
                  <c:v>33</c:v>
                </c:pt>
                <c:pt idx="45">
                  <c:v>21</c:v>
                </c:pt>
                <c:pt idx="46">
                  <c:v>28</c:v>
                </c:pt>
                <c:pt idx="47">
                  <c:v>42.5</c:v>
                </c:pt>
                <c:pt idx="48">
                  <c:v>3.6666666666666679</c:v>
                </c:pt>
                <c:pt idx="49">
                  <c:v>21.166666666666664</c:v>
                </c:pt>
                <c:pt idx="50">
                  <c:v>-31.833333333333332</c:v>
                </c:pt>
                <c:pt idx="51">
                  <c:v>-5.5</c:v>
                </c:pt>
                <c:pt idx="52">
                  <c:v>-0.33333333333333215</c:v>
                </c:pt>
                <c:pt idx="53">
                  <c:v>2.1666666666666643</c:v>
                </c:pt>
                <c:pt idx="54">
                  <c:v>45.333333333333329</c:v>
                </c:pt>
                <c:pt idx="55">
                  <c:v>51</c:v>
                </c:pt>
                <c:pt idx="56">
                  <c:v>78.5</c:v>
                </c:pt>
                <c:pt idx="57">
                  <c:v>70</c:v>
                </c:pt>
                <c:pt idx="58">
                  <c:v>66.333333333333329</c:v>
                </c:pt>
                <c:pt idx="59">
                  <c:v>42.5</c:v>
                </c:pt>
                <c:pt idx="60">
                  <c:v>53.166666666666664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E0-4353-B16F-F3E29774C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9589088"/>
        <c:axId val="459592696"/>
      </c:scatterChart>
      <c:valAx>
        <c:axId val="459589088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92696"/>
        <c:crosses val="autoZero"/>
        <c:crossBetween val="midCat"/>
      </c:valAx>
      <c:valAx>
        <c:axId val="459592696"/>
        <c:scaling>
          <c:orientation val="minMax"/>
          <c:max val="80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890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C5 A-H'!$J$4:$J$79</c:f>
              <c:numCache>
                <c:formatCode>General</c:formatCode>
                <c:ptCount val="76"/>
                <c:pt idx="0">
                  <c:v>6.9980000000000002</c:v>
                </c:pt>
                <c:pt idx="1">
                  <c:v>7.0195999999999996</c:v>
                </c:pt>
                <c:pt idx="2">
                  <c:v>7.0407999999999999</c:v>
                </c:pt>
                <c:pt idx="3">
                  <c:v>7.0587999999999997</c:v>
                </c:pt>
                <c:pt idx="4">
                  <c:v>7.0808</c:v>
                </c:pt>
                <c:pt idx="5">
                  <c:v>7.0994000000000002</c:v>
                </c:pt>
                <c:pt idx="6">
                  <c:v>7.1204000000000001</c:v>
                </c:pt>
                <c:pt idx="7">
                  <c:v>7.1398999999999999</c:v>
                </c:pt>
                <c:pt idx="8">
                  <c:v>7.1614000000000004</c:v>
                </c:pt>
                <c:pt idx="9">
                  <c:v>7.1814</c:v>
                </c:pt>
                <c:pt idx="10">
                  <c:v>7.2015000000000002</c:v>
                </c:pt>
                <c:pt idx="11">
                  <c:v>7.2195999999999998</c:v>
                </c:pt>
                <c:pt idx="12">
                  <c:v>7.2396000000000003</c:v>
                </c:pt>
                <c:pt idx="13">
                  <c:v>7.2610000000000001</c:v>
                </c:pt>
                <c:pt idx="14">
                  <c:v>7.2801999999999998</c:v>
                </c:pt>
                <c:pt idx="15">
                  <c:v>7.3003</c:v>
                </c:pt>
                <c:pt idx="16">
                  <c:v>7.3197999999999999</c:v>
                </c:pt>
                <c:pt idx="17">
                  <c:v>7.3400999999999996</c:v>
                </c:pt>
                <c:pt idx="18">
                  <c:v>7.3586999999999998</c:v>
                </c:pt>
                <c:pt idx="19">
                  <c:v>7.3796999999999997</c:v>
                </c:pt>
                <c:pt idx="20">
                  <c:v>7.3994999999999997</c:v>
                </c:pt>
                <c:pt idx="21">
                  <c:v>7.4199000000000002</c:v>
                </c:pt>
                <c:pt idx="22">
                  <c:v>7.4412000000000003</c:v>
                </c:pt>
                <c:pt idx="23">
                  <c:v>7.4588999999999999</c:v>
                </c:pt>
                <c:pt idx="24">
                  <c:v>7.4797000000000002</c:v>
                </c:pt>
                <c:pt idx="25">
                  <c:v>7.4999000000000002</c:v>
                </c:pt>
                <c:pt idx="26">
                  <c:v>7.5197000000000003</c:v>
                </c:pt>
                <c:pt idx="27">
                  <c:v>7.5423999999999998</c:v>
                </c:pt>
                <c:pt idx="28">
                  <c:v>7.5614999999999997</c:v>
                </c:pt>
                <c:pt idx="29">
                  <c:v>7.5810000000000004</c:v>
                </c:pt>
                <c:pt idx="30">
                  <c:v>7.6018999999999997</c:v>
                </c:pt>
                <c:pt idx="31">
                  <c:v>7.6208999999999998</c:v>
                </c:pt>
                <c:pt idx="32">
                  <c:v>7.6390000000000002</c:v>
                </c:pt>
                <c:pt idx="33">
                  <c:v>7.6601999999999997</c:v>
                </c:pt>
                <c:pt idx="34">
                  <c:v>7.681</c:v>
                </c:pt>
                <c:pt idx="35">
                  <c:v>7.7</c:v>
                </c:pt>
                <c:pt idx="36">
                  <c:v>7.7217000000000002</c:v>
                </c:pt>
                <c:pt idx="37">
                  <c:v>7.7397</c:v>
                </c:pt>
                <c:pt idx="38">
                  <c:v>7.7552000000000003</c:v>
                </c:pt>
                <c:pt idx="39">
                  <c:v>7.7789000000000001</c:v>
                </c:pt>
                <c:pt idx="40">
                  <c:v>7.8018999999999998</c:v>
                </c:pt>
                <c:pt idx="41">
                  <c:v>7.8212999999999999</c:v>
                </c:pt>
                <c:pt idx="42">
                  <c:v>7.8392999999999997</c:v>
                </c:pt>
                <c:pt idx="43">
                  <c:v>7.8601000000000001</c:v>
                </c:pt>
                <c:pt idx="44">
                  <c:v>7.8784999999999998</c:v>
                </c:pt>
                <c:pt idx="45">
                  <c:v>7.8997000000000002</c:v>
                </c:pt>
                <c:pt idx="46">
                  <c:v>7.9180000000000001</c:v>
                </c:pt>
                <c:pt idx="47">
                  <c:v>7.9393000000000002</c:v>
                </c:pt>
                <c:pt idx="48">
                  <c:v>7.9593999999999996</c:v>
                </c:pt>
                <c:pt idx="49">
                  <c:v>7.9813000000000001</c:v>
                </c:pt>
                <c:pt idx="50">
                  <c:v>8.0038999999999998</c:v>
                </c:pt>
                <c:pt idx="51">
                  <c:v>8.0208999999999993</c:v>
                </c:pt>
                <c:pt idx="52">
                  <c:v>8.0439000000000007</c:v>
                </c:pt>
                <c:pt idx="53">
                  <c:v>8.0597999999999992</c:v>
                </c:pt>
                <c:pt idx="54">
                  <c:v>8.0798000000000005</c:v>
                </c:pt>
                <c:pt idx="55">
                  <c:v>8.0988000000000007</c:v>
                </c:pt>
                <c:pt idx="56">
                  <c:v>8.1194000000000006</c:v>
                </c:pt>
                <c:pt idx="57">
                  <c:v>8.14</c:v>
                </c:pt>
                <c:pt idx="58">
                  <c:v>8.1590000000000007</c:v>
                </c:pt>
                <c:pt idx="59">
                  <c:v>8.1806000000000001</c:v>
                </c:pt>
                <c:pt idx="60">
                  <c:v>8.1997</c:v>
                </c:pt>
                <c:pt idx="61">
                  <c:v>8.2199000000000009</c:v>
                </c:pt>
                <c:pt idx="62">
                  <c:v>8.2408000000000001</c:v>
                </c:pt>
                <c:pt idx="63">
                  <c:v>8.2615999999999996</c:v>
                </c:pt>
                <c:pt idx="64">
                  <c:v>8.2817000000000007</c:v>
                </c:pt>
                <c:pt idx="65">
                  <c:v>8.2993000000000006</c:v>
                </c:pt>
                <c:pt idx="66">
                  <c:v>8.3201999999999998</c:v>
                </c:pt>
                <c:pt idx="67">
                  <c:v>8.3394999999999992</c:v>
                </c:pt>
                <c:pt idx="68">
                  <c:v>8.3609000000000009</c:v>
                </c:pt>
                <c:pt idx="69">
                  <c:v>8.3795000000000002</c:v>
                </c:pt>
                <c:pt idx="70">
                  <c:v>8.3996999999999993</c:v>
                </c:pt>
                <c:pt idx="71">
                  <c:v>8.4210999999999991</c:v>
                </c:pt>
                <c:pt idx="72">
                  <c:v>8.44</c:v>
                </c:pt>
                <c:pt idx="73">
                  <c:v>8.4611999999999998</c:v>
                </c:pt>
                <c:pt idx="74">
                  <c:v>8.4808000000000003</c:v>
                </c:pt>
                <c:pt idx="75">
                  <c:v>8.5007999999999999</c:v>
                </c:pt>
              </c:numCache>
            </c:numRef>
          </c:xVal>
          <c:yVal>
            <c:numRef>
              <c:f>'302 iBG C5 A-H'!$N$4:$N$79</c:f>
              <c:numCache>
                <c:formatCode>General</c:formatCode>
                <c:ptCount val="76"/>
                <c:pt idx="0">
                  <c:v>0.33333333333333337</c:v>
                </c:pt>
                <c:pt idx="1">
                  <c:v>-0.5</c:v>
                </c:pt>
                <c:pt idx="2">
                  <c:v>0.66666666666666674</c:v>
                </c:pt>
                <c:pt idx="3">
                  <c:v>1.6666666666666667</c:v>
                </c:pt>
                <c:pt idx="4">
                  <c:v>1.3333333333333335</c:v>
                </c:pt>
                <c:pt idx="5">
                  <c:v>2.8333333333333335</c:v>
                </c:pt>
                <c:pt idx="6">
                  <c:v>-1.3333333333333333</c:v>
                </c:pt>
                <c:pt idx="7">
                  <c:v>2</c:v>
                </c:pt>
                <c:pt idx="8">
                  <c:v>-0.83333333333333337</c:v>
                </c:pt>
                <c:pt idx="9">
                  <c:v>2.8333333333333335</c:v>
                </c:pt>
                <c:pt idx="10">
                  <c:v>0.66666666666666674</c:v>
                </c:pt>
                <c:pt idx="11">
                  <c:v>-1</c:v>
                </c:pt>
                <c:pt idx="12">
                  <c:v>2.6666666666666665</c:v>
                </c:pt>
                <c:pt idx="13">
                  <c:v>1.3333333333333335</c:v>
                </c:pt>
                <c:pt idx="14">
                  <c:v>1</c:v>
                </c:pt>
                <c:pt idx="15">
                  <c:v>2.333333333333333</c:v>
                </c:pt>
                <c:pt idx="16">
                  <c:v>0.33333333333333337</c:v>
                </c:pt>
                <c:pt idx="17">
                  <c:v>0</c:v>
                </c:pt>
                <c:pt idx="18">
                  <c:v>1.3333333333333333</c:v>
                </c:pt>
                <c:pt idx="19">
                  <c:v>0.83333333333333337</c:v>
                </c:pt>
                <c:pt idx="20">
                  <c:v>1.3333333333333333</c:v>
                </c:pt>
                <c:pt idx="21">
                  <c:v>3.666666666666667</c:v>
                </c:pt>
                <c:pt idx="22">
                  <c:v>2</c:v>
                </c:pt>
                <c:pt idx="23">
                  <c:v>9</c:v>
                </c:pt>
                <c:pt idx="24">
                  <c:v>4.333333333333333</c:v>
                </c:pt>
                <c:pt idx="25">
                  <c:v>11</c:v>
                </c:pt>
                <c:pt idx="26">
                  <c:v>4.833333333333333</c:v>
                </c:pt>
                <c:pt idx="27">
                  <c:v>7</c:v>
                </c:pt>
                <c:pt idx="28">
                  <c:v>0.33333333333333304</c:v>
                </c:pt>
                <c:pt idx="29">
                  <c:v>9.3333333333333339</c:v>
                </c:pt>
                <c:pt idx="30">
                  <c:v>8</c:v>
                </c:pt>
                <c:pt idx="31">
                  <c:v>1.833333333333333</c:v>
                </c:pt>
                <c:pt idx="32">
                  <c:v>13.333333333333334</c:v>
                </c:pt>
                <c:pt idx="33">
                  <c:v>6.5</c:v>
                </c:pt>
                <c:pt idx="34">
                  <c:v>4</c:v>
                </c:pt>
                <c:pt idx="35">
                  <c:v>9.6666666666666679</c:v>
                </c:pt>
                <c:pt idx="36">
                  <c:v>21.166666666666668</c:v>
                </c:pt>
                <c:pt idx="37">
                  <c:v>10.666666666666668</c:v>
                </c:pt>
                <c:pt idx="38">
                  <c:v>16.333333333333332</c:v>
                </c:pt>
                <c:pt idx="39">
                  <c:v>1.166666666666667</c:v>
                </c:pt>
                <c:pt idx="40">
                  <c:v>12.333333333333332</c:v>
                </c:pt>
                <c:pt idx="41">
                  <c:v>10</c:v>
                </c:pt>
                <c:pt idx="42">
                  <c:v>7</c:v>
                </c:pt>
                <c:pt idx="43">
                  <c:v>8.3333333333333321</c:v>
                </c:pt>
                <c:pt idx="44">
                  <c:v>10.333333333333334</c:v>
                </c:pt>
                <c:pt idx="45">
                  <c:v>32</c:v>
                </c:pt>
                <c:pt idx="46">
                  <c:v>3.6666666666666661</c:v>
                </c:pt>
                <c:pt idx="47">
                  <c:v>0</c:v>
                </c:pt>
                <c:pt idx="48">
                  <c:v>36.666666666666664</c:v>
                </c:pt>
                <c:pt idx="49">
                  <c:v>8.1666666666666661</c:v>
                </c:pt>
                <c:pt idx="50">
                  <c:v>6.166666666666667</c:v>
                </c:pt>
                <c:pt idx="51">
                  <c:v>26</c:v>
                </c:pt>
                <c:pt idx="52">
                  <c:v>9</c:v>
                </c:pt>
                <c:pt idx="53">
                  <c:v>25.833333333333336</c:v>
                </c:pt>
                <c:pt idx="54">
                  <c:v>4.3333333333333339</c:v>
                </c:pt>
                <c:pt idx="55">
                  <c:v>9</c:v>
                </c:pt>
                <c:pt idx="56">
                  <c:v>19.5</c:v>
                </c:pt>
                <c:pt idx="57">
                  <c:v>0</c:v>
                </c:pt>
                <c:pt idx="58">
                  <c:v>-0.83333333333333215</c:v>
                </c:pt>
                <c:pt idx="59">
                  <c:v>-8.6666666666666661</c:v>
                </c:pt>
                <c:pt idx="60">
                  <c:v>-4.8333333333333339</c:v>
                </c:pt>
                <c:pt idx="61">
                  <c:v>11.666666666666668</c:v>
                </c:pt>
                <c:pt idx="62">
                  <c:v>17.666666666666664</c:v>
                </c:pt>
                <c:pt idx="63">
                  <c:v>5.5</c:v>
                </c:pt>
                <c:pt idx="64">
                  <c:v>22</c:v>
                </c:pt>
                <c:pt idx="65">
                  <c:v>12.833333333333334</c:v>
                </c:pt>
                <c:pt idx="66">
                  <c:v>12</c:v>
                </c:pt>
                <c:pt idx="67">
                  <c:v>7.1666666666666661</c:v>
                </c:pt>
                <c:pt idx="68">
                  <c:v>0.16666666666666607</c:v>
                </c:pt>
                <c:pt idx="69">
                  <c:v>-1</c:v>
                </c:pt>
                <c:pt idx="70">
                  <c:v>-1.5</c:v>
                </c:pt>
                <c:pt idx="71">
                  <c:v>1.8333333333333321</c:v>
                </c:pt>
                <c:pt idx="72">
                  <c:v>15.333333333333334</c:v>
                </c:pt>
                <c:pt idx="73">
                  <c:v>16.5</c:v>
                </c:pt>
                <c:pt idx="74">
                  <c:v>25.5</c:v>
                </c:pt>
                <c:pt idx="75">
                  <c:v>2.6666666666666661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F0-4474-A4BE-8888D4BC15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0246912"/>
        <c:axId val="460247896"/>
      </c:scatterChart>
      <c:valAx>
        <c:axId val="460246912"/>
        <c:scaling>
          <c:orientation val="minMax"/>
          <c:max val="8.5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247896"/>
        <c:crosses val="autoZero"/>
        <c:crossBetween val="midCat"/>
      </c:valAx>
      <c:valAx>
        <c:axId val="460247896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246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C6 I-V'!$J$4:$J$64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'302 iBG C6 I-V'!$N$4:$N$64</c:f>
              <c:numCache>
                <c:formatCode>General</c:formatCode>
                <c:ptCount val="61"/>
                <c:pt idx="0">
                  <c:v>0.66666666666666674</c:v>
                </c:pt>
                <c:pt idx="1">
                  <c:v>-0.66666666666666663</c:v>
                </c:pt>
                <c:pt idx="2">
                  <c:v>1.1666666666666667</c:v>
                </c:pt>
                <c:pt idx="3">
                  <c:v>-0.66666666666666663</c:v>
                </c:pt>
                <c:pt idx="4">
                  <c:v>-0.66666666666666663</c:v>
                </c:pt>
                <c:pt idx="5">
                  <c:v>-0.16666666666666666</c:v>
                </c:pt>
                <c:pt idx="6">
                  <c:v>4.5</c:v>
                </c:pt>
                <c:pt idx="7">
                  <c:v>0.33333333333333337</c:v>
                </c:pt>
                <c:pt idx="8">
                  <c:v>3</c:v>
                </c:pt>
                <c:pt idx="9">
                  <c:v>3.666666666666667</c:v>
                </c:pt>
                <c:pt idx="10">
                  <c:v>12.333333333333334</c:v>
                </c:pt>
                <c:pt idx="11">
                  <c:v>8.8333333333333339</c:v>
                </c:pt>
                <c:pt idx="12">
                  <c:v>3.833333333333333</c:v>
                </c:pt>
                <c:pt idx="13">
                  <c:v>12.333333333333334</c:v>
                </c:pt>
                <c:pt idx="14">
                  <c:v>25.5</c:v>
                </c:pt>
                <c:pt idx="15">
                  <c:v>18.666666666666668</c:v>
                </c:pt>
                <c:pt idx="16">
                  <c:v>36.333333333333336</c:v>
                </c:pt>
                <c:pt idx="17">
                  <c:v>21.833333333333336</c:v>
                </c:pt>
                <c:pt idx="18">
                  <c:v>12.166666666666666</c:v>
                </c:pt>
                <c:pt idx="19">
                  <c:v>38.166666666666664</c:v>
                </c:pt>
                <c:pt idx="20">
                  <c:v>18.666666666666668</c:v>
                </c:pt>
                <c:pt idx="21">
                  <c:v>8</c:v>
                </c:pt>
                <c:pt idx="22">
                  <c:v>57.666666666666671</c:v>
                </c:pt>
                <c:pt idx="23">
                  <c:v>6.8333333333333357</c:v>
                </c:pt>
                <c:pt idx="24">
                  <c:v>49.166666666666664</c:v>
                </c:pt>
                <c:pt idx="25">
                  <c:v>38.666666666666664</c:v>
                </c:pt>
                <c:pt idx="26">
                  <c:v>33.166666666666671</c:v>
                </c:pt>
                <c:pt idx="27">
                  <c:v>41.333333333333336</c:v>
                </c:pt>
                <c:pt idx="28">
                  <c:v>20.166666666666668</c:v>
                </c:pt>
                <c:pt idx="29">
                  <c:v>19.166666666666668</c:v>
                </c:pt>
                <c:pt idx="30">
                  <c:v>72.166666666666671</c:v>
                </c:pt>
                <c:pt idx="31">
                  <c:v>39.166666666666664</c:v>
                </c:pt>
                <c:pt idx="32">
                  <c:v>85.166666666666671</c:v>
                </c:pt>
                <c:pt idx="33">
                  <c:v>85.5</c:v>
                </c:pt>
                <c:pt idx="34">
                  <c:v>3.3333333333333321</c:v>
                </c:pt>
                <c:pt idx="35">
                  <c:v>6.5</c:v>
                </c:pt>
                <c:pt idx="36">
                  <c:v>52.666666666666671</c:v>
                </c:pt>
                <c:pt idx="37">
                  <c:v>-3.3333333333333321</c:v>
                </c:pt>
                <c:pt idx="38">
                  <c:v>30.5</c:v>
                </c:pt>
                <c:pt idx="39">
                  <c:v>32.166666666666671</c:v>
                </c:pt>
                <c:pt idx="40">
                  <c:v>67.833333333333343</c:v>
                </c:pt>
                <c:pt idx="41">
                  <c:v>-7.5</c:v>
                </c:pt>
                <c:pt idx="42">
                  <c:v>-10.166666666666664</c:v>
                </c:pt>
                <c:pt idx="43">
                  <c:v>24.833333333333336</c:v>
                </c:pt>
                <c:pt idx="44">
                  <c:v>36</c:v>
                </c:pt>
                <c:pt idx="45">
                  <c:v>0.33333333333333215</c:v>
                </c:pt>
                <c:pt idx="46">
                  <c:v>27</c:v>
                </c:pt>
                <c:pt idx="47">
                  <c:v>35.333333333333329</c:v>
                </c:pt>
                <c:pt idx="48">
                  <c:v>8.3333333333333321</c:v>
                </c:pt>
                <c:pt idx="49">
                  <c:v>-10</c:v>
                </c:pt>
                <c:pt idx="50">
                  <c:v>-58.833333333333336</c:v>
                </c:pt>
                <c:pt idx="51">
                  <c:v>-44.333333333333336</c:v>
                </c:pt>
                <c:pt idx="52">
                  <c:v>-13.166666666666668</c:v>
                </c:pt>
                <c:pt idx="53">
                  <c:v>77.666666666666671</c:v>
                </c:pt>
                <c:pt idx="54">
                  <c:v>55</c:v>
                </c:pt>
                <c:pt idx="55">
                  <c:v>77.833333333333343</c:v>
                </c:pt>
                <c:pt idx="56">
                  <c:v>73.5</c:v>
                </c:pt>
                <c:pt idx="57">
                  <c:v>69.333333333333343</c:v>
                </c:pt>
                <c:pt idx="58">
                  <c:v>22.166666666666664</c:v>
                </c:pt>
                <c:pt idx="59">
                  <c:v>-2.6666666666666643</c:v>
                </c:pt>
                <c:pt idx="60">
                  <c:v>37.166666666666664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E0-43F2-8C96-11088F50B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5667568"/>
        <c:axId val="545667896"/>
      </c:scatterChart>
      <c:valAx>
        <c:axId val="545667568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67896"/>
        <c:crosses val="autoZero"/>
        <c:crossBetween val="midCat"/>
      </c:valAx>
      <c:valAx>
        <c:axId val="545667896"/>
        <c:scaling>
          <c:orientation val="minMax"/>
          <c:min val="-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67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'302 iBG C6 A-H'!$J$4:$J$79</c:f>
              <c:numCache>
                <c:formatCode>General</c:formatCode>
                <c:ptCount val="76"/>
                <c:pt idx="0">
                  <c:v>7</c:v>
                </c:pt>
                <c:pt idx="1">
                  <c:v>7.02</c:v>
                </c:pt>
                <c:pt idx="2">
                  <c:v>7.0399999999999991</c:v>
                </c:pt>
                <c:pt idx="3">
                  <c:v>7.0599999999999987</c:v>
                </c:pt>
                <c:pt idx="4">
                  <c:v>7.0799999999999983</c:v>
                </c:pt>
                <c:pt idx="5">
                  <c:v>7.0999999999999979</c:v>
                </c:pt>
                <c:pt idx="6">
                  <c:v>7.1199999999999974</c:v>
                </c:pt>
                <c:pt idx="7">
                  <c:v>7.139999999999997</c:v>
                </c:pt>
                <c:pt idx="8">
                  <c:v>7.1599999999999966</c:v>
                </c:pt>
                <c:pt idx="9">
                  <c:v>7.1799999999999962</c:v>
                </c:pt>
                <c:pt idx="10">
                  <c:v>7.1999999999999957</c:v>
                </c:pt>
                <c:pt idx="11">
                  <c:v>7.2199999999999953</c:v>
                </c:pt>
                <c:pt idx="12">
                  <c:v>7.2399999999999949</c:v>
                </c:pt>
                <c:pt idx="13">
                  <c:v>7.2599999999999945</c:v>
                </c:pt>
                <c:pt idx="14">
                  <c:v>7.279999999999994</c:v>
                </c:pt>
                <c:pt idx="15">
                  <c:v>7.2999999999999936</c:v>
                </c:pt>
                <c:pt idx="16">
                  <c:v>7.3199999999999932</c:v>
                </c:pt>
                <c:pt idx="17">
                  <c:v>7.3399999999999928</c:v>
                </c:pt>
                <c:pt idx="18">
                  <c:v>7.3599999999999923</c:v>
                </c:pt>
                <c:pt idx="19">
                  <c:v>7.3799999999999919</c:v>
                </c:pt>
                <c:pt idx="20">
                  <c:v>7.3999999999999915</c:v>
                </c:pt>
                <c:pt idx="21">
                  <c:v>7.419999999999991</c:v>
                </c:pt>
                <c:pt idx="22">
                  <c:v>7.4399999999999906</c:v>
                </c:pt>
                <c:pt idx="23">
                  <c:v>7.4599999999999902</c:v>
                </c:pt>
                <c:pt idx="24">
                  <c:v>7.4799999999999898</c:v>
                </c:pt>
                <c:pt idx="25">
                  <c:v>7.4999999999999893</c:v>
                </c:pt>
                <c:pt idx="26">
                  <c:v>7.5199999999999889</c:v>
                </c:pt>
                <c:pt idx="27">
                  <c:v>7.5399999999999885</c:v>
                </c:pt>
                <c:pt idx="28">
                  <c:v>7.5599999999999881</c:v>
                </c:pt>
                <c:pt idx="29">
                  <c:v>7.5799999999999876</c:v>
                </c:pt>
                <c:pt idx="30">
                  <c:v>7.5999999999999872</c:v>
                </c:pt>
                <c:pt idx="31">
                  <c:v>7.6199999999999868</c:v>
                </c:pt>
                <c:pt idx="32">
                  <c:v>7.6399999999999864</c:v>
                </c:pt>
                <c:pt idx="33">
                  <c:v>7.6599999999999859</c:v>
                </c:pt>
                <c:pt idx="34">
                  <c:v>7.6799999999999855</c:v>
                </c:pt>
                <c:pt idx="35">
                  <c:v>7.6999999999999851</c:v>
                </c:pt>
                <c:pt idx="36">
                  <c:v>7.7199999999999847</c:v>
                </c:pt>
                <c:pt idx="37">
                  <c:v>7.7399999999999842</c:v>
                </c:pt>
                <c:pt idx="38">
                  <c:v>7.7599999999999838</c:v>
                </c:pt>
                <c:pt idx="39">
                  <c:v>7.7799999999999834</c:v>
                </c:pt>
                <c:pt idx="40">
                  <c:v>7.7999999999999829</c:v>
                </c:pt>
                <c:pt idx="41">
                  <c:v>7.8199999999999825</c:v>
                </c:pt>
                <c:pt idx="42">
                  <c:v>7.8399999999999821</c:v>
                </c:pt>
                <c:pt idx="43">
                  <c:v>7.8599999999999817</c:v>
                </c:pt>
                <c:pt idx="44">
                  <c:v>7.8799999999999812</c:v>
                </c:pt>
                <c:pt idx="45">
                  <c:v>7.8999999999999808</c:v>
                </c:pt>
                <c:pt idx="46">
                  <c:v>7.9199999999999804</c:v>
                </c:pt>
                <c:pt idx="47">
                  <c:v>7.93999999999998</c:v>
                </c:pt>
                <c:pt idx="48">
                  <c:v>7.9599999999999795</c:v>
                </c:pt>
                <c:pt idx="49">
                  <c:v>7.9799999999999791</c:v>
                </c:pt>
                <c:pt idx="50">
                  <c:v>7.9999999999999787</c:v>
                </c:pt>
                <c:pt idx="51">
                  <c:v>8.0199999999999783</c:v>
                </c:pt>
                <c:pt idx="52">
                  <c:v>8.0399999999999778</c:v>
                </c:pt>
                <c:pt idx="53">
                  <c:v>8.0599999999999774</c:v>
                </c:pt>
                <c:pt idx="54">
                  <c:v>8.079999999999977</c:v>
                </c:pt>
                <c:pt idx="55">
                  <c:v>8.0999999999999766</c:v>
                </c:pt>
                <c:pt idx="56">
                  <c:v>8.1199999999999761</c:v>
                </c:pt>
                <c:pt idx="57">
                  <c:v>8.1399999999999757</c:v>
                </c:pt>
                <c:pt idx="58">
                  <c:v>8.1599999999999753</c:v>
                </c:pt>
                <c:pt idx="59">
                  <c:v>8.1799999999999748</c:v>
                </c:pt>
                <c:pt idx="60">
                  <c:v>8.1999999999999744</c:v>
                </c:pt>
                <c:pt idx="61">
                  <c:v>8.219999999999974</c:v>
                </c:pt>
                <c:pt idx="62">
                  <c:v>8.2399999999999736</c:v>
                </c:pt>
                <c:pt idx="63">
                  <c:v>8.2599999999999731</c:v>
                </c:pt>
                <c:pt idx="64">
                  <c:v>8.2799999999999727</c:v>
                </c:pt>
                <c:pt idx="65">
                  <c:v>8.2999999999999723</c:v>
                </c:pt>
                <c:pt idx="66">
                  <c:v>8.3199999999999719</c:v>
                </c:pt>
                <c:pt idx="67">
                  <c:v>8.3399999999999714</c:v>
                </c:pt>
                <c:pt idx="68">
                  <c:v>8.359999999999971</c:v>
                </c:pt>
                <c:pt idx="69">
                  <c:v>8.3799999999999706</c:v>
                </c:pt>
                <c:pt idx="70">
                  <c:v>8.3999999999999702</c:v>
                </c:pt>
                <c:pt idx="71">
                  <c:v>8.4199999999999697</c:v>
                </c:pt>
                <c:pt idx="72">
                  <c:v>8.4399999999999693</c:v>
                </c:pt>
                <c:pt idx="73">
                  <c:v>8.4599999999999689</c:v>
                </c:pt>
                <c:pt idx="74">
                  <c:v>8.4799999999999685</c:v>
                </c:pt>
                <c:pt idx="75">
                  <c:v>8.499999999999968</c:v>
                </c:pt>
              </c:numCache>
            </c:numRef>
          </c:xVal>
          <c:yVal>
            <c:numRef>
              <c:f>'302 iBG C6 A-H'!$N$4:$N$79</c:f>
              <c:numCache>
                <c:formatCode>General</c:formatCode>
                <c:ptCount val="76"/>
                <c:pt idx="0">
                  <c:v>0.33333333333333337</c:v>
                </c:pt>
                <c:pt idx="1">
                  <c:v>-0.66666666666666674</c:v>
                </c:pt>
                <c:pt idx="2">
                  <c:v>0.66666666666666674</c:v>
                </c:pt>
                <c:pt idx="3">
                  <c:v>2.6666666666666665</c:v>
                </c:pt>
                <c:pt idx="4">
                  <c:v>1.3333333333333335</c:v>
                </c:pt>
                <c:pt idx="5">
                  <c:v>3.1666666666666665</c:v>
                </c:pt>
                <c:pt idx="6">
                  <c:v>-1.1666666666666667</c:v>
                </c:pt>
                <c:pt idx="7">
                  <c:v>2</c:v>
                </c:pt>
                <c:pt idx="8">
                  <c:v>-0.66666666666666674</c:v>
                </c:pt>
                <c:pt idx="9">
                  <c:v>2.5</c:v>
                </c:pt>
                <c:pt idx="10">
                  <c:v>1.3333333333333333</c:v>
                </c:pt>
                <c:pt idx="11">
                  <c:v>-1.6666666666666665</c:v>
                </c:pt>
                <c:pt idx="12">
                  <c:v>3.3333333333333335</c:v>
                </c:pt>
                <c:pt idx="13">
                  <c:v>1.3333333333333335</c:v>
                </c:pt>
                <c:pt idx="14">
                  <c:v>1</c:v>
                </c:pt>
                <c:pt idx="15">
                  <c:v>3.666666666666667</c:v>
                </c:pt>
                <c:pt idx="16">
                  <c:v>0.33333333333333337</c:v>
                </c:pt>
                <c:pt idx="17">
                  <c:v>0</c:v>
                </c:pt>
                <c:pt idx="18">
                  <c:v>2.833333333333333</c:v>
                </c:pt>
                <c:pt idx="19">
                  <c:v>0.83333333333333337</c:v>
                </c:pt>
                <c:pt idx="20">
                  <c:v>4</c:v>
                </c:pt>
                <c:pt idx="21">
                  <c:v>3.666666666666667</c:v>
                </c:pt>
                <c:pt idx="22">
                  <c:v>1.6666666666666667</c:v>
                </c:pt>
                <c:pt idx="23">
                  <c:v>9</c:v>
                </c:pt>
                <c:pt idx="24">
                  <c:v>5.5</c:v>
                </c:pt>
                <c:pt idx="25">
                  <c:v>9.3333333333333339</c:v>
                </c:pt>
                <c:pt idx="26">
                  <c:v>5.5</c:v>
                </c:pt>
                <c:pt idx="27">
                  <c:v>10</c:v>
                </c:pt>
                <c:pt idx="28">
                  <c:v>8.3333333333333339</c:v>
                </c:pt>
                <c:pt idx="29">
                  <c:v>11.333333333333334</c:v>
                </c:pt>
                <c:pt idx="30">
                  <c:v>11.5</c:v>
                </c:pt>
                <c:pt idx="31">
                  <c:v>6.833333333333333</c:v>
                </c:pt>
                <c:pt idx="32">
                  <c:v>19.666666666666668</c:v>
                </c:pt>
                <c:pt idx="33">
                  <c:v>8.1666666666666661</c:v>
                </c:pt>
                <c:pt idx="34">
                  <c:v>8</c:v>
                </c:pt>
                <c:pt idx="35">
                  <c:v>14</c:v>
                </c:pt>
                <c:pt idx="36">
                  <c:v>23.166666666666668</c:v>
                </c:pt>
                <c:pt idx="37">
                  <c:v>12.666666666666668</c:v>
                </c:pt>
                <c:pt idx="38">
                  <c:v>17.333333333333332</c:v>
                </c:pt>
                <c:pt idx="39">
                  <c:v>0.5</c:v>
                </c:pt>
                <c:pt idx="40">
                  <c:v>15.833333333333332</c:v>
                </c:pt>
                <c:pt idx="41">
                  <c:v>14.166666666666668</c:v>
                </c:pt>
                <c:pt idx="42">
                  <c:v>13.833333333333334</c:v>
                </c:pt>
                <c:pt idx="43">
                  <c:v>14.5</c:v>
                </c:pt>
                <c:pt idx="44">
                  <c:v>17.333333333333332</c:v>
                </c:pt>
                <c:pt idx="45">
                  <c:v>30.333333333333336</c:v>
                </c:pt>
                <c:pt idx="46">
                  <c:v>11.166666666666666</c:v>
                </c:pt>
                <c:pt idx="47">
                  <c:v>5.333333333333333</c:v>
                </c:pt>
                <c:pt idx="48">
                  <c:v>34.833333333333336</c:v>
                </c:pt>
                <c:pt idx="49">
                  <c:v>6.5</c:v>
                </c:pt>
                <c:pt idx="50">
                  <c:v>9.8333333333333321</c:v>
                </c:pt>
                <c:pt idx="51">
                  <c:v>30.833333333333332</c:v>
                </c:pt>
                <c:pt idx="52">
                  <c:v>21.166666666666668</c:v>
                </c:pt>
                <c:pt idx="53">
                  <c:v>28</c:v>
                </c:pt>
                <c:pt idx="54">
                  <c:v>28.5</c:v>
                </c:pt>
                <c:pt idx="55">
                  <c:v>16.5</c:v>
                </c:pt>
                <c:pt idx="56">
                  <c:v>20.833333333333332</c:v>
                </c:pt>
                <c:pt idx="57">
                  <c:v>19.5</c:v>
                </c:pt>
                <c:pt idx="58">
                  <c:v>13</c:v>
                </c:pt>
                <c:pt idx="59">
                  <c:v>9.8333333333333339</c:v>
                </c:pt>
                <c:pt idx="60">
                  <c:v>-5.3333333333333339</c:v>
                </c:pt>
                <c:pt idx="61">
                  <c:v>11.333333333333334</c:v>
                </c:pt>
                <c:pt idx="62">
                  <c:v>22</c:v>
                </c:pt>
                <c:pt idx="63">
                  <c:v>14.5</c:v>
                </c:pt>
                <c:pt idx="64">
                  <c:v>25.666666666666664</c:v>
                </c:pt>
                <c:pt idx="65">
                  <c:v>6.5</c:v>
                </c:pt>
                <c:pt idx="66">
                  <c:v>21</c:v>
                </c:pt>
                <c:pt idx="67">
                  <c:v>9</c:v>
                </c:pt>
                <c:pt idx="68">
                  <c:v>-0.5</c:v>
                </c:pt>
                <c:pt idx="69">
                  <c:v>8.5</c:v>
                </c:pt>
                <c:pt idx="70">
                  <c:v>-7.1666666666666661</c:v>
                </c:pt>
                <c:pt idx="71">
                  <c:v>8</c:v>
                </c:pt>
                <c:pt idx="72">
                  <c:v>21.833333333333336</c:v>
                </c:pt>
                <c:pt idx="73">
                  <c:v>25.5</c:v>
                </c:pt>
                <c:pt idx="74">
                  <c:v>23.5</c:v>
                </c:pt>
                <c:pt idx="75">
                  <c:v>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887-4E76-AA6C-45B33CBB6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5661336"/>
        <c:axId val="545654448"/>
      </c:scatterChart>
      <c:valAx>
        <c:axId val="545661336"/>
        <c:scaling>
          <c:orientation val="minMax"/>
          <c:max val="8.5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54448"/>
        <c:crosses val="autoZero"/>
        <c:crossBetween val="midCat"/>
      </c:valAx>
      <c:valAx>
        <c:axId val="545654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5661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'228 iBG'!$J$4:$J$64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'228 iBG'!$O$4:$O$64</c:f>
              <c:numCache>
                <c:formatCode>General</c:formatCode>
                <c:ptCount val="61"/>
                <c:pt idx="0">
                  <c:v>0.89285714285714279</c:v>
                </c:pt>
                <c:pt idx="1">
                  <c:v>0.85714285714285721</c:v>
                </c:pt>
                <c:pt idx="2">
                  <c:v>1.1428571428571426</c:v>
                </c:pt>
                <c:pt idx="3">
                  <c:v>0.94047619047619024</c:v>
                </c:pt>
                <c:pt idx="4">
                  <c:v>1.4404761904761902</c:v>
                </c:pt>
                <c:pt idx="5">
                  <c:v>2.9166666666666661</c:v>
                </c:pt>
                <c:pt idx="6">
                  <c:v>2.0833333333333335</c:v>
                </c:pt>
                <c:pt idx="7">
                  <c:v>5.2738095238095237</c:v>
                </c:pt>
                <c:pt idx="8">
                  <c:v>6.3928571428571423</c:v>
                </c:pt>
                <c:pt idx="9">
                  <c:v>6.6547619047619051</c:v>
                </c:pt>
                <c:pt idx="10">
                  <c:v>6.5952380952380958</c:v>
                </c:pt>
                <c:pt idx="11">
                  <c:v>10</c:v>
                </c:pt>
                <c:pt idx="12">
                  <c:v>12.702380952380951</c:v>
                </c:pt>
                <c:pt idx="13">
                  <c:v>18.55952380952381</c:v>
                </c:pt>
                <c:pt idx="14">
                  <c:v>31.821428571428569</c:v>
                </c:pt>
                <c:pt idx="15">
                  <c:v>94.44047619047619</c:v>
                </c:pt>
                <c:pt idx="16">
                  <c:v>571.5</c:v>
                </c:pt>
                <c:pt idx="17">
                  <c:v>3188.0238095238096</c:v>
                </c:pt>
                <c:pt idx="18">
                  <c:v>1716.4880952380956</c:v>
                </c:pt>
                <c:pt idx="19">
                  <c:v>1327.547619047619</c:v>
                </c:pt>
                <c:pt idx="20">
                  <c:v>1367.8333333333333</c:v>
                </c:pt>
                <c:pt idx="21">
                  <c:v>1575.011904761905</c:v>
                </c:pt>
                <c:pt idx="22">
                  <c:v>1574.6666666666667</c:v>
                </c:pt>
                <c:pt idx="23">
                  <c:v>1520.8809523809523</c:v>
                </c:pt>
                <c:pt idx="24">
                  <c:v>1336.1785714285718</c:v>
                </c:pt>
                <c:pt idx="25">
                  <c:v>1205.6309523809523</c:v>
                </c:pt>
                <c:pt idx="26">
                  <c:v>1038.4285714285711</c:v>
                </c:pt>
                <c:pt idx="27">
                  <c:v>932.69047619047637</c:v>
                </c:pt>
                <c:pt idx="28">
                  <c:v>969.40476190476215</c:v>
                </c:pt>
                <c:pt idx="29">
                  <c:v>1002.2023809523807</c:v>
                </c:pt>
                <c:pt idx="30">
                  <c:v>1103.4285714285713</c:v>
                </c:pt>
                <c:pt idx="31">
                  <c:v>1296.6428571428569</c:v>
                </c:pt>
                <c:pt idx="32">
                  <c:v>3001.9999999999995</c:v>
                </c:pt>
                <c:pt idx="33">
                  <c:v>1746.6190476190473</c:v>
                </c:pt>
                <c:pt idx="34">
                  <c:v>1456.2261904761908</c:v>
                </c:pt>
                <c:pt idx="35">
                  <c:v>1356.4761904761904</c:v>
                </c:pt>
                <c:pt idx="36">
                  <c:v>1222.5119047619046</c:v>
                </c:pt>
                <c:pt idx="37">
                  <c:v>935.71428571428578</c:v>
                </c:pt>
                <c:pt idx="38">
                  <c:v>834.21428571428555</c:v>
                </c:pt>
                <c:pt idx="39">
                  <c:v>719.01190476190504</c:v>
                </c:pt>
                <c:pt idx="40">
                  <c:v>614.46428571428555</c:v>
                </c:pt>
                <c:pt idx="41">
                  <c:v>559.23809523809518</c:v>
                </c:pt>
                <c:pt idx="42">
                  <c:v>591.47619047619037</c:v>
                </c:pt>
                <c:pt idx="43">
                  <c:v>536.36904761904771</c:v>
                </c:pt>
                <c:pt idx="44">
                  <c:v>447</c:v>
                </c:pt>
                <c:pt idx="45">
                  <c:v>429.82142857142867</c:v>
                </c:pt>
                <c:pt idx="46">
                  <c:v>442.17857142857133</c:v>
                </c:pt>
                <c:pt idx="47">
                  <c:v>449.91666666666674</c:v>
                </c:pt>
                <c:pt idx="48">
                  <c:v>468.39285714285711</c:v>
                </c:pt>
                <c:pt idx="49">
                  <c:v>497.92857142857133</c:v>
                </c:pt>
                <c:pt idx="50">
                  <c:v>505.45238095238074</c:v>
                </c:pt>
                <c:pt idx="51">
                  <c:v>551.2738095238094</c:v>
                </c:pt>
                <c:pt idx="52">
                  <c:v>898.80952380952408</c:v>
                </c:pt>
                <c:pt idx="53">
                  <c:v>2641.916666666667</c:v>
                </c:pt>
                <c:pt idx="54">
                  <c:v>1538.3214285714284</c:v>
                </c:pt>
                <c:pt idx="55">
                  <c:v>1248.1309523809523</c:v>
                </c:pt>
                <c:pt idx="56">
                  <c:v>1081.4761904761904</c:v>
                </c:pt>
                <c:pt idx="57">
                  <c:v>1066.2857142857142</c:v>
                </c:pt>
                <c:pt idx="58">
                  <c:v>1036.2142857142858</c:v>
                </c:pt>
                <c:pt idx="59">
                  <c:v>999.57142857142844</c:v>
                </c:pt>
                <c:pt idx="60">
                  <c:v>1000.1904761904761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FC-4131-8A83-578EB0BF3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6222720"/>
        <c:axId val="526226328"/>
      </c:scatterChart>
      <c:valAx>
        <c:axId val="526222720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6226328"/>
        <c:crosses val="autoZero"/>
        <c:crossBetween val="midCat"/>
      </c:valAx>
      <c:valAx>
        <c:axId val="526226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6222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'229 iBG'!$J$4:$J$64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'229 iBG'!$M$4:$M$64</c:f>
              <c:numCache>
                <c:formatCode>General</c:formatCode>
                <c:ptCount val="61"/>
                <c:pt idx="0">
                  <c:v>4.7</c:v>
                </c:pt>
                <c:pt idx="1">
                  <c:v>2.9</c:v>
                </c:pt>
                <c:pt idx="2">
                  <c:v>4</c:v>
                </c:pt>
                <c:pt idx="3">
                  <c:v>3.9</c:v>
                </c:pt>
                <c:pt idx="4">
                  <c:v>5.5</c:v>
                </c:pt>
                <c:pt idx="5">
                  <c:v>6.5</c:v>
                </c:pt>
                <c:pt idx="6">
                  <c:v>7.15</c:v>
                </c:pt>
                <c:pt idx="7">
                  <c:v>8.5</c:v>
                </c:pt>
                <c:pt idx="8">
                  <c:v>10.1</c:v>
                </c:pt>
                <c:pt idx="9">
                  <c:v>11.05</c:v>
                </c:pt>
                <c:pt idx="10">
                  <c:v>15.75</c:v>
                </c:pt>
                <c:pt idx="11">
                  <c:v>16.600000000000001</c:v>
                </c:pt>
                <c:pt idx="12">
                  <c:v>21.9</c:v>
                </c:pt>
                <c:pt idx="13">
                  <c:v>29.25</c:v>
                </c:pt>
                <c:pt idx="14">
                  <c:v>39.65</c:v>
                </c:pt>
                <c:pt idx="15">
                  <c:v>61.6</c:v>
                </c:pt>
                <c:pt idx="16">
                  <c:v>174.4</c:v>
                </c:pt>
                <c:pt idx="17">
                  <c:v>824.35</c:v>
                </c:pt>
                <c:pt idx="18">
                  <c:v>1375.95</c:v>
                </c:pt>
                <c:pt idx="19">
                  <c:v>1841.65</c:v>
                </c:pt>
                <c:pt idx="20">
                  <c:v>2017.1</c:v>
                </c:pt>
                <c:pt idx="21">
                  <c:v>2507.5500000000002</c:v>
                </c:pt>
                <c:pt idx="22">
                  <c:v>2937.1</c:v>
                </c:pt>
                <c:pt idx="23">
                  <c:v>3420.25</c:v>
                </c:pt>
                <c:pt idx="24">
                  <c:v>3456.25</c:v>
                </c:pt>
                <c:pt idx="25">
                  <c:v>3433.35</c:v>
                </c:pt>
                <c:pt idx="26">
                  <c:v>3630.7</c:v>
                </c:pt>
                <c:pt idx="27">
                  <c:v>3739.7</c:v>
                </c:pt>
                <c:pt idx="28">
                  <c:v>4084.1</c:v>
                </c:pt>
                <c:pt idx="29">
                  <c:v>4685.8999999999996</c:v>
                </c:pt>
                <c:pt idx="30">
                  <c:v>5112.1499999999996</c:v>
                </c:pt>
                <c:pt idx="31">
                  <c:v>5439.95</c:v>
                </c:pt>
                <c:pt idx="32">
                  <c:v>5957.4</c:v>
                </c:pt>
                <c:pt idx="33">
                  <c:v>6389.2</c:v>
                </c:pt>
                <c:pt idx="34">
                  <c:v>6706.1</c:v>
                </c:pt>
                <c:pt idx="35">
                  <c:v>6669.15</c:v>
                </c:pt>
                <c:pt idx="36">
                  <c:v>6600.15</c:v>
                </c:pt>
                <c:pt idx="37">
                  <c:v>6839.6</c:v>
                </c:pt>
                <c:pt idx="38">
                  <c:v>6534.45</c:v>
                </c:pt>
                <c:pt idx="39">
                  <c:v>6268.25</c:v>
                </c:pt>
                <c:pt idx="40">
                  <c:v>6252.95</c:v>
                </c:pt>
                <c:pt idx="41">
                  <c:v>6528.85</c:v>
                </c:pt>
                <c:pt idx="42">
                  <c:v>6759.3</c:v>
                </c:pt>
                <c:pt idx="43">
                  <c:v>6529.65</c:v>
                </c:pt>
                <c:pt idx="44">
                  <c:v>6134.95</c:v>
                </c:pt>
                <c:pt idx="45">
                  <c:v>6445.7</c:v>
                </c:pt>
                <c:pt idx="46">
                  <c:v>6316.5</c:v>
                </c:pt>
                <c:pt idx="47">
                  <c:v>6465.6</c:v>
                </c:pt>
                <c:pt idx="48">
                  <c:v>6522.5</c:v>
                </c:pt>
                <c:pt idx="49">
                  <c:v>6627</c:v>
                </c:pt>
                <c:pt idx="50">
                  <c:v>6649.1</c:v>
                </c:pt>
                <c:pt idx="51">
                  <c:v>6570.25</c:v>
                </c:pt>
                <c:pt idx="52">
                  <c:v>6624.2</c:v>
                </c:pt>
                <c:pt idx="53">
                  <c:v>6843.85</c:v>
                </c:pt>
                <c:pt idx="54">
                  <c:v>7024.5</c:v>
                </c:pt>
                <c:pt idx="55">
                  <c:v>7077.25</c:v>
                </c:pt>
                <c:pt idx="56">
                  <c:v>7075.5</c:v>
                </c:pt>
                <c:pt idx="57">
                  <c:v>7078.1</c:v>
                </c:pt>
                <c:pt idx="58">
                  <c:v>7183.1</c:v>
                </c:pt>
                <c:pt idx="59">
                  <c:v>7256.55</c:v>
                </c:pt>
                <c:pt idx="60">
                  <c:v>7377.65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4A-4E23-BAA2-BAD9BCBDC9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2785312"/>
        <c:axId val="462783016"/>
      </c:scatterChart>
      <c:valAx>
        <c:axId val="462785312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783016"/>
        <c:crosses val="autoZero"/>
        <c:crossBetween val="midCat"/>
      </c:valAx>
      <c:valAx>
        <c:axId val="462783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2785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'304 iBG'!$J$4:$J$64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'304 iBG'!$M$4:$M$64</c:f>
              <c:numCache>
                <c:formatCode>General</c:formatCode>
                <c:ptCount val="61"/>
                <c:pt idx="0">
                  <c:v>-0.1</c:v>
                </c:pt>
                <c:pt idx="1">
                  <c:v>0.35</c:v>
                </c:pt>
                <c:pt idx="2">
                  <c:v>0.25</c:v>
                </c:pt>
                <c:pt idx="3">
                  <c:v>1.1000000000000001</c:v>
                </c:pt>
                <c:pt idx="4">
                  <c:v>0.35</c:v>
                </c:pt>
                <c:pt idx="5">
                  <c:v>0.1</c:v>
                </c:pt>
                <c:pt idx="6">
                  <c:v>-0.15</c:v>
                </c:pt>
                <c:pt idx="7">
                  <c:v>0.35</c:v>
                </c:pt>
                <c:pt idx="8">
                  <c:v>0.55000000000000004</c:v>
                </c:pt>
                <c:pt idx="9">
                  <c:v>0.55000000000000004</c:v>
                </c:pt>
                <c:pt idx="10">
                  <c:v>2</c:v>
                </c:pt>
                <c:pt idx="11">
                  <c:v>1.8</c:v>
                </c:pt>
                <c:pt idx="12">
                  <c:v>3.05</c:v>
                </c:pt>
                <c:pt idx="13">
                  <c:v>3.85</c:v>
                </c:pt>
                <c:pt idx="14">
                  <c:v>6.45</c:v>
                </c:pt>
                <c:pt idx="15">
                  <c:v>8.5500000000000007</c:v>
                </c:pt>
                <c:pt idx="16">
                  <c:v>8</c:v>
                </c:pt>
                <c:pt idx="17">
                  <c:v>11.65</c:v>
                </c:pt>
                <c:pt idx="18">
                  <c:v>16.100000000000001</c:v>
                </c:pt>
                <c:pt idx="19">
                  <c:v>18.5</c:v>
                </c:pt>
                <c:pt idx="20">
                  <c:v>20.3</c:v>
                </c:pt>
                <c:pt idx="21">
                  <c:v>26.95</c:v>
                </c:pt>
                <c:pt idx="22">
                  <c:v>24.25</c:v>
                </c:pt>
                <c:pt idx="23">
                  <c:v>26.7</c:v>
                </c:pt>
                <c:pt idx="24">
                  <c:v>29.3</c:v>
                </c:pt>
                <c:pt idx="25">
                  <c:v>27.4</c:v>
                </c:pt>
                <c:pt idx="26">
                  <c:v>34.549999999999997</c:v>
                </c:pt>
                <c:pt idx="27">
                  <c:v>36.200000000000003</c:v>
                </c:pt>
                <c:pt idx="28">
                  <c:v>33.950000000000003</c:v>
                </c:pt>
                <c:pt idx="29">
                  <c:v>37.9</c:v>
                </c:pt>
                <c:pt idx="30">
                  <c:v>44.75</c:v>
                </c:pt>
                <c:pt idx="31">
                  <c:v>38.75</c:v>
                </c:pt>
                <c:pt idx="32">
                  <c:v>37.1</c:v>
                </c:pt>
                <c:pt idx="33">
                  <c:v>44</c:v>
                </c:pt>
                <c:pt idx="34">
                  <c:v>46.1</c:v>
                </c:pt>
                <c:pt idx="35">
                  <c:v>38.6</c:v>
                </c:pt>
                <c:pt idx="36">
                  <c:v>47</c:v>
                </c:pt>
                <c:pt idx="37">
                  <c:v>52.45</c:v>
                </c:pt>
                <c:pt idx="38">
                  <c:v>54.85</c:v>
                </c:pt>
                <c:pt idx="39">
                  <c:v>48.05</c:v>
                </c:pt>
                <c:pt idx="40">
                  <c:v>49.75</c:v>
                </c:pt>
                <c:pt idx="41">
                  <c:v>54.1</c:v>
                </c:pt>
                <c:pt idx="42">
                  <c:v>50.95</c:v>
                </c:pt>
                <c:pt idx="43">
                  <c:v>45.2</c:v>
                </c:pt>
                <c:pt idx="44">
                  <c:v>45.15</c:v>
                </c:pt>
                <c:pt idx="45">
                  <c:v>50.4</c:v>
                </c:pt>
                <c:pt idx="46">
                  <c:v>47.05</c:v>
                </c:pt>
                <c:pt idx="47">
                  <c:v>55.3</c:v>
                </c:pt>
                <c:pt idx="48">
                  <c:v>58.35</c:v>
                </c:pt>
                <c:pt idx="49">
                  <c:v>54</c:v>
                </c:pt>
                <c:pt idx="50">
                  <c:v>50.2</c:v>
                </c:pt>
                <c:pt idx="51">
                  <c:v>36.15</c:v>
                </c:pt>
                <c:pt idx="52">
                  <c:v>45.5</c:v>
                </c:pt>
                <c:pt idx="53">
                  <c:v>59.05</c:v>
                </c:pt>
                <c:pt idx="54">
                  <c:v>52.3</c:v>
                </c:pt>
                <c:pt idx="55">
                  <c:v>66.849999999999994</c:v>
                </c:pt>
                <c:pt idx="56">
                  <c:v>45.5</c:v>
                </c:pt>
                <c:pt idx="57">
                  <c:v>55.5</c:v>
                </c:pt>
                <c:pt idx="58">
                  <c:v>65.150000000000006</c:v>
                </c:pt>
                <c:pt idx="59">
                  <c:v>36.049999999999997</c:v>
                </c:pt>
                <c:pt idx="60">
                  <c:v>56.8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51-40B0-8236-C6CFBF8391C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'304 iBG'!$J$4:$J$64</c:f>
              <c:numCache>
                <c:formatCode>General</c:formatCode>
                <c:ptCount val="61"/>
                <c:pt idx="0">
                  <c:v>7</c:v>
                </c:pt>
                <c:pt idx="1">
                  <c:v>7.05</c:v>
                </c:pt>
                <c:pt idx="2">
                  <c:v>7.1</c:v>
                </c:pt>
                <c:pt idx="3">
                  <c:v>7.1499999999999995</c:v>
                </c:pt>
                <c:pt idx="4">
                  <c:v>7.1999999999999993</c:v>
                </c:pt>
                <c:pt idx="5">
                  <c:v>7.2499999999999991</c:v>
                </c:pt>
                <c:pt idx="6">
                  <c:v>7.2999999999999989</c:v>
                </c:pt>
                <c:pt idx="7">
                  <c:v>7.3499999999999988</c:v>
                </c:pt>
                <c:pt idx="8">
                  <c:v>7.3999999999999986</c:v>
                </c:pt>
                <c:pt idx="9">
                  <c:v>7.4499999999999984</c:v>
                </c:pt>
                <c:pt idx="10">
                  <c:v>7.4999999999999982</c:v>
                </c:pt>
                <c:pt idx="11">
                  <c:v>7.549999999999998</c:v>
                </c:pt>
                <c:pt idx="12">
                  <c:v>7.5999999999999979</c:v>
                </c:pt>
                <c:pt idx="13">
                  <c:v>7.6499999999999977</c:v>
                </c:pt>
                <c:pt idx="14">
                  <c:v>7.6999999999999975</c:v>
                </c:pt>
                <c:pt idx="15">
                  <c:v>7.7499999999999973</c:v>
                </c:pt>
                <c:pt idx="16">
                  <c:v>7.7999999999999972</c:v>
                </c:pt>
                <c:pt idx="17">
                  <c:v>7.849999999999997</c:v>
                </c:pt>
                <c:pt idx="18">
                  <c:v>7.8999999999999968</c:v>
                </c:pt>
                <c:pt idx="19">
                  <c:v>7.9499999999999966</c:v>
                </c:pt>
                <c:pt idx="20">
                  <c:v>7.9999999999999964</c:v>
                </c:pt>
                <c:pt idx="21">
                  <c:v>8.0499999999999972</c:v>
                </c:pt>
                <c:pt idx="22">
                  <c:v>8.0999999999999979</c:v>
                </c:pt>
                <c:pt idx="23">
                  <c:v>8.1499999999999986</c:v>
                </c:pt>
                <c:pt idx="24">
                  <c:v>8.1999999999999993</c:v>
                </c:pt>
                <c:pt idx="25">
                  <c:v>8.25</c:v>
                </c:pt>
                <c:pt idx="26">
                  <c:v>8.3000000000000007</c:v>
                </c:pt>
                <c:pt idx="27">
                  <c:v>8.3500000000000014</c:v>
                </c:pt>
                <c:pt idx="28">
                  <c:v>8.4000000000000021</c:v>
                </c:pt>
                <c:pt idx="29">
                  <c:v>8.4500000000000028</c:v>
                </c:pt>
                <c:pt idx="30">
                  <c:v>8.5000000000000036</c:v>
                </c:pt>
                <c:pt idx="31">
                  <c:v>8.5500000000000043</c:v>
                </c:pt>
                <c:pt idx="32">
                  <c:v>8.600000000000005</c:v>
                </c:pt>
                <c:pt idx="33">
                  <c:v>8.6500000000000057</c:v>
                </c:pt>
                <c:pt idx="34">
                  <c:v>8.7000000000000064</c:v>
                </c:pt>
                <c:pt idx="35">
                  <c:v>8.7500000000000071</c:v>
                </c:pt>
                <c:pt idx="36">
                  <c:v>8.8000000000000078</c:v>
                </c:pt>
                <c:pt idx="37">
                  <c:v>8.8500000000000085</c:v>
                </c:pt>
                <c:pt idx="38">
                  <c:v>8.9000000000000092</c:v>
                </c:pt>
                <c:pt idx="39">
                  <c:v>8.9500000000000099</c:v>
                </c:pt>
                <c:pt idx="40">
                  <c:v>9.0000000000000107</c:v>
                </c:pt>
                <c:pt idx="41">
                  <c:v>9.0500000000000114</c:v>
                </c:pt>
                <c:pt idx="42">
                  <c:v>9.1000000000000121</c:v>
                </c:pt>
                <c:pt idx="43">
                  <c:v>9.1500000000000128</c:v>
                </c:pt>
                <c:pt idx="44">
                  <c:v>9.2000000000000135</c:v>
                </c:pt>
                <c:pt idx="45">
                  <c:v>9.2500000000000142</c:v>
                </c:pt>
                <c:pt idx="46">
                  <c:v>9.3000000000000149</c:v>
                </c:pt>
                <c:pt idx="47">
                  <c:v>9.3500000000000156</c:v>
                </c:pt>
                <c:pt idx="48">
                  <c:v>9.4000000000000163</c:v>
                </c:pt>
                <c:pt idx="49">
                  <c:v>9.4500000000000171</c:v>
                </c:pt>
                <c:pt idx="50">
                  <c:v>9.5000000000000178</c:v>
                </c:pt>
                <c:pt idx="51">
                  <c:v>9.5500000000000185</c:v>
                </c:pt>
                <c:pt idx="52">
                  <c:v>9.6000000000000192</c:v>
                </c:pt>
                <c:pt idx="53">
                  <c:v>9.6500000000000199</c:v>
                </c:pt>
                <c:pt idx="54">
                  <c:v>9.7000000000000206</c:v>
                </c:pt>
                <c:pt idx="55">
                  <c:v>9.7500000000000213</c:v>
                </c:pt>
                <c:pt idx="56">
                  <c:v>9.800000000000022</c:v>
                </c:pt>
                <c:pt idx="57">
                  <c:v>9.8500000000000227</c:v>
                </c:pt>
                <c:pt idx="58">
                  <c:v>9.9000000000000234</c:v>
                </c:pt>
                <c:pt idx="59">
                  <c:v>9.9500000000000242</c:v>
                </c:pt>
                <c:pt idx="60">
                  <c:v>10.000000000000025</c:v>
                </c:pt>
              </c:numCache>
            </c:numRef>
          </c:xVal>
          <c:yVal>
            <c:numRef>
              <c:f>'304 iBG'!$P$4:$P$64</c:f>
              <c:numCache>
                <c:formatCode>General</c:formatCode>
                <c:ptCount val="61"/>
                <c:pt idx="0">
                  <c:v>0.20833333333333334</c:v>
                </c:pt>
                <c:pt idx="1">
                  <c:v>0.125</c:v>
                </c:pt>
                <c:pt idx="2">
                  <c:v>-0.125</c:v>
                </c:pt>
                <c:pt idx="3">
                  <c:v>0.125</c:v>
                </c:pt>
                <c:pt idx="4">
                  <c:v>0.16666666666666666</c:v>
                </c:pt>
                <c:pt idx="5">
                  <c:v>0.375</c:v>
                </c:pt>
                <c:pt idx="6">
                  <c:v>0.33333333333333331</c:v>
                </c:pt>
                <c:pt idx="7">
                  <c:v>0.25</c:v>
                </c:pt>
                <c:pt idx="8">
                  <c:v>0.58333333333333337</c:v>
                </c:pt>
                <c:pt idx="9">
                  <c:v>0.70833333333333337</c:v>
                </c:pt>
                <c:pt idx="10">
                  <c:v>0.95833333333333337</c:v>
                </c:pt>
                <c:pt idx="11">
                  <c:v>1.9583333333333333</c:v>
                </c:pt>
                <c:pt idx="12">
                  <c:v>1.7916666666666667</c:v>
                </c:pt>
                <c:pt idx="13">
                  <c:v>2.375</c:v>
                </c:pt>
                <c:pt idx="14">
                  <c:v>3.9583333333333335</c:v>
                </c:pt>
                <c:pt idx="15">
                  <c:v>4.458333333333333</c:v>
                </c:pt>
                <c:pt idx="16">
                  <c:v>5.916666666666667</c:v>
                </c:pt>
                <c:pt idx="17">
                  <c:v>5.541666666666667</c:v>
                </c:pt>
                <c:pt idx="18">
                  <c:v>5.25</c:v>
                </c:pt>
                <c:pt idx="19">
                  <c:v>6.833333333333333</c:v>
                </c:pt>
                <c:pt idx="20">
                  <c:v>9.625</c:v>
                </c:pt>
                <c:pt idx="21">
                  <c:v>5.875</c:v>
                </c:pt>
                <c:pt idx="22">
                  <c:v>11.791666666666666</c:v>
                </c:pt>
                <c:pt idx="23">
                  <c:v>13.583333333333334</c:v>
                </c:pt>
                <c:pt idx="24">
                  <c:v>11.75</c:v>
                </c:pt>
                <c:pt idx="25">
                  <c:v>10.666666666666666</c:v>
                </c:pt>
                <c:pt idx="26">
                  <c:v>16.25</c:v>
                </c:pt>
                <c:pt idx="27">
                  <c:v>10.916666666666666</c:v>
                </c:pt>
                <c:pt idx="28">
                  <c:v>11.125</c:v>
                </c:pt>
                <c:pt idx="29">
                  <c:v>20.375</c:v>
                </c:pt>
                <c:pt idx="30">
                  <c:v>24.541666666666668</c:v>
                </c:pt>
                <c:pt idx="31">
                  <c:v>19.916666666666668</c:v>
                </c:pt>
                <c:pt idx="32">
                  <c:v>22.375</c:v>
                </c:pt>
                <c:pt idx="33">
                  <c:v>19.416666666666668</c:v>
                </c:pt>
                <c:pt idx="34">
                  <c:v>20.666666666666668</c:v>
                </c:pt>
                <c:pt idx="35">
                  <c:v>24.791666666666668</c:v>
                </c:pt>
                <c:pt idx="36">
                  <c:v>18.916666666666668</c:v>
                </c:pt>
                <c:pt idx="37">
                  <c:v>18.208333333333332</c:v>
                </c:pt>
                <c:pt idx="38">
                  <c:v>30.833333333333332</c:v>
                </c:pt>
                <c:pt idx="39">
                  <c:v>26.916666666666668</c:v>
                </c:pt>
                <c:pt idx="40">
                  <c:v>31.958333333333332</c:v>
                </c:pt>
                <c:pt idx="41">
                  <c:v>19</c:v>
                </c:pt>
                <c:pt idx="42">
                  <c:v>18.958333333333332</c:v>
                </c:pt>
                <c:pt idx="43">
                  <c:v>19.458333333333332</c:v>
                </c:pt>
                <c:pt idx="44">
                  <c:v>25.291666666666668</c:v>
                </c:pt>
                <c:pt idx="45">
                  <c:v>16.833333333333332</c:v>
                </c:pt>
                <c:pt idx="46">
                  <c:v>19.458333333333332</c:v>
                </c:pt>
                <c:pt idx="47">
                  <c:v>18.041666666666668</c:v>
                </c:pt>
                <c:pt idx="48">
                  <c:v>21.041666666666668</c:v>
                </c:pt>
                <c:pt idx="49">
                  <c:v>24</c:v>
                </c:pt>
                <c:pt idx="50">
                  <c:v>21.625</c:v>
                </c:pt>
                <c:pt idx="51">
                  <c:v>24.416666666666668</c:v>
                </c:pt>
                <c:pt idx="52">
                  <c:v>24.125</c:v>
                </c:pt>
                <c:pt idx="53">
                  <c:v>28.625</c:v>
                </c:pt>
                <c:pt idx="54">
                  <c:v>18.833333333333332</c:v>
                </c:pt>
                <c:pt idx="55">
                  <c:v>24.125</c:v>
                </c:pt>
                <c:pt idx="56">
                  <c:v>22.916666666666668</c:v>
                </c:pt>
                <c:pt idx="57">
                  <c:v>24.5</c:v>
                </c:pt>
                <c:pt idx="58">
                  <c:v>20.333333333333332</c:v>
                </c:pt>
                <c:pt idx="59">
                  <c:v>18.458333333333332</c:v>
                </c:pt>
                <c:pt idx="60">
                  <c:v>19.75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94-41B5-A53B-378E19DFA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6225016"/>
        <c:axId val="526230920"/>
      </c:scatterChart>
      <c:valAx>
        <c:axId val="526225016"/>
        <c:scaling>
          <c:orientation val="minMax"/>
          <c:max val="10"/>
          <c:min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6230920"/>
        <c:crosses val="autoZero"/>
        <c:crossBetween val="midCat"/>
      </c:valAx>
      <c:valAx>
        <c:axId val="526230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62250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323849</xdr:colOff>
      <xdr:row>3</xdr:row>
      <xdr:rowOff>19049</xdr:rowOff>
    </xdr:from>
    <xdr:to>
      <xdr:col>17</xdr:col>
      <xdr:colOff>581024</xdr:colOff>
      <xdr:row>31</xdr:row>
      <xdr:rowOff>161924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561974</xdr:colOff>
      <xdr:row>8</xdr:row>
      <xdr:rowOff>0</xdr:rowOff>
    </xdr:from>
    <xdr:to>
      <xdr:col>14</xdr:col>
      <xdr:colOff>304799</xdr:colOff>
      <xdr:row>28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228600</xdr:colOff>
      <xdr:row>3</xdr:row>
      <xdr:rowOff>142875</xdr:rowOff>
    </xdr:from>
    <xdr:to>
      <xdr:col>28</xdr:col>
      <xdr:colOff>438150</xdr:colOff>
      <xdr:row>25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478155</xdr:colOff>
      <xdr:row>8</xdr:row>
      <xdr:rowOff>150494</xdr:rowOff>
    </xdr:from>
    <xdr:to>
      <xdr:col>11</xdr:col>
      <xdr:colOff>409575</xdr:colOff>
      <xdr:row>31</xdr:row>
      <xdr:rowOff>160019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295275</xdr:colOff>
      <xdr:row>8</xdr:row>
      <xdr:rowOff>152400</xdr:rowOff>
    </xdr:from>
    <xdr:to>
      <xdr:col>23</xdr:col>
      <xdr:colOff>352425</xdr:colOff>
      <xdr:row>32</xdr:row>
      <xdr:rowOff>76200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342900</xdr:colOff>
      <xdr:row>6</xdr:row>
      <xdr:rowOff>123824</xdr:rowOff>
    </xdr:from>
    <xdr:to>
      <xdr:col>23</xdr:col>
      <xdr:colOff>0</xdr:colOff>
      <xdr:row>28</xdr:row>
      <xdr:rowOff>95249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285750</xdr:colOff>
      <xdr:row>4</xdr:row>
      <xdr:rowOff>133349</xdr:rowOff>
    </xdr:from>
    <xdr:to>
      <xdr:col>19</xdr:col>
      <xdr:colOff>133350</xdr:colOff>
      <xdr:row>27</xdr:row>
      <xdr:rowOff>74294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459104</xdr:colOff>
      <xdr:row>28</xdr:row>
      <xdr:rowOff>64769</xdr:rowOff>
    </xdr:from>
    <xdr:to>
      <xdr:col>22</xdr:col>
      <xdr:colOff>316229</xdr:colOff>
      <xdr:row>50</xdr:row>
      <xdr:rowOff>93344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542924</xdr:colOff>
      <xdr:row>26</xdr:row>
      <xdr:rowOff>66674</xdr:rowOff>
    </xdr:from>
    <xdr:to>
      <xdr:col>34</xdr:col>
      <xdr:colOff>514350</xdr:colOff>
      <xdr:row>47</xdr:row>
      <xdr:rowOff>85726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533400</xdr:colOff>
      <xdr:row>6</xdr:row>
      <xdr:rowOff>85725</xdr:rowOff>
    </xdr:from>
    <xdr:to>
      <xdr:col>24</xdr:col>
      <xdr:colOff>228600</xdr:colOff>
      <xdr:row>20</xdr:row>
      <xdr:rowOff>161925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390525</xdr:colOff>
      <xdr:row>2</xdr:row>
      <xdr:rowOff>76200</xdr:rowOff>
    </xdr:from>
    <xdr:to>
      <xdr:col>21</xdr:col>
      <xdr:colOff>352425</xdr:colOff>
      <xdr:row>21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390524</xdr:colOff>
      <xdr:row>1</xdr:row>
      <xdr:rowOff>152399</xdr:rowOff>
    </xdr:from>
    <xdr:to>
      <xdr:col>21</xdr:col>
      <xdr:colOff>323849</xdr:colOff>
      <xdr:row>20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485774</xdr:colOff>
      <xdr:row>2</xdr:row>
      <xdr:rowOff>28575</xdr:rowOff>
    </xdr:from>
    <xdr:to>
      <xdr:col>23</xdr:col>
      <xdr:colOff>238125</xdr:colOff>
      <xdr:row>20</xdr:row>
      <xdr:rowOff>76201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</xdr:row>
      <xdr:rowOff>38099</xdr:rowOff>
    </xdr:from>
    <xdr:to>
      <xdr:col>22</xdr:col>
      <xdr:colOff>285749</xdr:colOff>
      <xdr:row>33</xdr:row>
      <xdr:rowOff>47624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142875</xdr:colOff>
      <xdr:row>6</xdr:row>
      <xdr:rowOff>95250</xdr:rowOff>
    </xdr:from>
    <xdr:to>
      <xdr:col>21</xdr:col>
      <xdr:colOff>495301</xdr:colOff>
      <xdr:row>29</xdr:row>
      <xdr:rowOff>142876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6</xdr:row>
      <xdr:rowOff>180974</xdr:rowOff>
    </xdr:from>
    <xdr:to>
      <xdr:col>21</xdr:col>
      <xdr:colOff>323850</xdr:colOff>
      <xdr:row>34</xdr:row>
      <xdr:rowOff>123825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466725</xdr:colOff>
      <xdr:row>5</xdr:row>
      <xdr:rowOff>114299</xdr:rowOff>
    </xdr:from>
    <xdr:to>
      <xdr:col>19</xdr:col>
      <xdr:colOff>581025</xdr:colOff>
      <xdr:row>29</xdr:row>
      <xdr:rowOff>104774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380999</xdr:colOff>
      <xdr:row>7</xdr:row>
      <xdr:rowOff>76200</xdr:rowOff>
    </xdr:from>
    <xdr:to>
      <xdr:col>21</xdr:col>
      <xdr:colOff>257174</xdr:colOff>
      <xdr:row>32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590550</xdr:colOff>
      <xdr:row>6</xdr:row>
      <xdr:rowOff>38099</xdr:rowOff>
    </xdr:from>
    <xdr:to>
      <xdr:col>20</xdr:col>
      <xdr:colOff>171450</xdr:colOff>
      <xdr:row>30</xdr:row>
      <xdr:rowOff>66674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388619</xdr:colOff>
      <xdr:row>5</xdr:row>
      <xdr:rowOff>78104</xdr:rowOff>
    </xdr:from>
    <xdr:to>
      <xdr:col>19</xdr:col>
      <xdr:colOff>36194</xdr:colOff>
      <xdr:row>27</xdr:row>
      <xdr:rowOff>87629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123825</xdr:colOff>
      <xdr:row>10</xdr:row>
      <xdr:rowOff>9525</xdr:rowOff>
    </xdr:from>
    <xdr:to>
      <xdr:col>19</xdr:col>
      <xdr:colOff>523875</xdr:colOff>
      <xdr:row>31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481965</xdr:colOff>
      <xdr:row>7</xdr:row>
      <xdr:rowOff>40004</xdr:rowOff>
    </xdr:from>
    <xdr:to>
      <xdr:col>18</xdr:col>
      <xdr:colOff>215265</xdr:colOff>
      <xdr:row>26</xdr:row>
      <xdr:rowOff>118109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7"/>
  <sheetViews>
    <sheetView workbookViewId="0">
      <selection activeCell="T15" sqref="T15"/>
    </sheetView>
  </sheetViews>
  <sheetFormatPr defaultRowHeight="15" x14ac:dyDescent="0.25"/>
  <cols>
    <col min="1" max="2" width="8.85546875" style="2"/>
  </cols>
  <sheetData>
    <row r="1" spans="1:2" x14ac:dyDescent="0.25">
      <c r="A1" s="2" t="s">
        <v>1423</v>
      </c>
      <c r="B1" s="2" t="s">
        <v>1424</v>
      </c>
    </row>
    <row r="2" spans="1:2" x14ac:dyDescent="0.25">
      <c r="A2" s="2">
        <v>7.8001959999999997</v>
      </c>
      <c r="B2" s="2">
        <v>0.18562806465123749</v>
      </c>
    </row>
    <row r="3" spans="1:2" x14ac:dyDescent="0.25">
      <c r="A3" s="2">
        <v>7.8499739999999996</v>
      </c>
      <c r="B3" s="2">
        <v>0.37173979995406753</v>
      </c>
    </row>
    <row r="4" spans="1:2" x14ac:dyDescent="0.25">
      <c r="A4" s="2">
        <v>7.8998220000000003</v>
      </c>
      <c r="B4" s="2">
        <v>1.6134625610068447</v>
      </c>
    </row>
    <row r="5" spans="1:2" x14ac:dyDescent="0.25">
      <c r="A5" s="2">
        <v>7.9498850000000001</v>
      </c>
      <c r="B5" s="2">
        <v>3.0312572291643618</v>
      </c>
    </row>
    <row r="6" spans="1:2" x14ac:dyDescent="0.25">
      <c r="A6" s="2">
        <v>7.9997309999999997</v>
      </c>
      <c r="B6" s="2">
        <v>3.9831966574997315</v>
      </c>
    </row>
    <row r="7" spans="1:2" x14ac:dyDescent="0.25">
      <c r="A7" s="2">
        <v>8.0500489999999996</v>
      </c>
      <c r="B7" s="2">
        <v>4.321370291823615</v>
      </c>
    </row>
    <row r="8" spans="1:2" x14ac:dyDescent="0.25">
      <c r="A8" s="2">
        <v>8.0997679999999992</v>
      </c>
      <c r="B8" s="2">
        <v>5.2350267415294702</v>
      </c>
    </row>
    <row r="9" spans="1:2" x14ac:dyDescent="0.25">
      <c r="A9" s="2">
        <v>8.1498220000000003</v>
      </c>
      <c r="B9" s="2">
        <v>6.6102158209654682</v>
      </c>
    </row>
    <row r="10" spans="1:2" x14ac:dyDescent="0.25">
      <c r="A10" s="2">
        <v>8.1998859999999993</v>
      </c>
      <c r="B10" s="2">
        <v>7.7878601384168746</v>
      </c>
    </row>
    <row r="11" spans="1:2" x14ac:dyDescent="0.25">
      <c r="A11" s="2">
        <v>8.2499479999999998</v>
      </c>
      <c r="B11" s="2">
        <v>7.2757858320746429</v>
      </c>
    </row>
    <row r="12" spans="1:2" x14ac:dyDescent="0.25">
      <c r="A12" s="2">
        <v>8.2999559999999999</v>
      </c>
      <c r="B12" s="2">
        <v>8.0566071725752142</v>
      </c>
    </row>
    <row r="13" spans="1:2" x14ac:dyDescent="0.25">
      <c r="A13" s="2">
        <v>8.3499370000000006</v>
      </c>
      <c r="B13" s="2">
        <v>8.1670072181619915</v>
      </c>
    </row>
    <row r="14" spans="1:2" x14ac:dyDescent="0.25">
      <c r="A14" s="2">
        <v>8.3999240000000004</v>
      </c>
      <c r="B14" s="2">
        <v>8.9354501479853834</v>
      </c>
    </row>
    <row r="15" spans="1:2" x14ac:dyDescent="0.25">
      <c r="A15" s="2">
        <v>8.4499490000000002</v>
      </c>
      <c r="B15" s="2">
        <v>10.408836773529334</v>
      </c>
    </row>
    <row r="16" spans="1:2" x14ac:dyDescent="0.25">
      <c r="A16" s="2">
        <v>8.5000470000000004</v>
      </c>
      <c r="B16" s="2">
        <v>12.512954818288453</v>
      </c>
    </row>
    <row r="17" spans="1:2" x14ac:dyDescent="0.25">
      <c r="A17" s="2">
        <v>8.5499419999999997</v>
      </c>
      <c r="B17" s="2">
        <v>13.053225744268513</v>
      </c>
    </row>
    <row r="18" spans="1:2" x14ac:dyDescent="0.25">
      <c r="A18" s="2">
        <v>8.6000669999999992</v>
      </c>
      <c r="B18" s="2">
        <v>14.675145420124629</v>
      </c>
    </row>
    <row r="19" spans="1:2" x14ac:dyDescent="0.25">
      <c r="A19" s="2">
        <v>8.650055</v>
      </c>
      <c r="B19" s="2">
        <v>16.48281227452842</v>
      </c>
    </row>
    <row r="20" spans="1:2" x14ac:dyDescent="0.25">
      <c r="A20" s="2">
        <v>8.6999840000000006</v>
      </c>
      <c r="B20" s="2">
        <v>18.246370107185655</v>
      </c>
    </row>
    <row r="21" spans="1:2" x14ac:dyDescent="0.25">
      <c r="A21" s="2">
        <v>8.749841</v>
      </c>
      <c r="B21" s="2">
        <v>18.583258911537385</v>
      </c>
    </row>
    <row r="22" spans="1:2" x14ac:dyDescent="0.25">
      <c r="A22" s="2">
        <v>8.8003199999999993</v>
      </c>
      <c r="B22" s="2">
        <v>18.733494532792104</v>
      </c>
    </row>
    <row r="23" spans="1:2" x14ac:dyDescent="0.25">
      <c r="A23" s="2">
        <v>8.8497649999999997</v>
      </c>
      <c r="B23" s="2">
        <v>19.560686676438436</v>
      </c>
    </row>
    <row r="24" spans="1:2" x14ac:dyDescent="0.25">
      <c r="A24" s="2">
        <v>8.8998659999999994</v>
      </c>
      <c r="B24" s="2">
        <v>21.050267348379112</v>
      </c>
    </row>
    <row r="25" spans="1:2" x14ac:dyDescent="0.25">
      <c r="A25" s="2">
        <v>8.9500499999999992</v>
      </c>
      <c r="B25" s="2">
        <v>19.024419241372325</v>
      </c>
    </row>
    <row r="26" spans="1:2" x14ac:dyDescent="0.25">
      <c r="A26" s="2">
        <v>8.9999169999999999</v>
      </c>
      <c r="B26" s="2">
        <v>19.317636632319473</v>
      </c>
    </row>
    <row r="27" spans="1:2" x14ac:dyDescent="0.25">
      <c r="A27" s="2">
        <v>9.0501939999999994</v>
      </c>
      <c r="B27" s="2">
        <v>20.822064656583535</v>
      </c>
    </row>
    <row r="28" spans="1:2" x14ac:dyDescent="0.25">
      <c r="A28" s="2">
        <v>9.0998260000000002</v>
      </c>
      <c r="B28" s="2">
        <v>22.002011107984906</v>
      </c>
    </row>
    <row r="29" spans="1:2" x14ac:dyDescent="0.25">
      <c r="A29" s="2">
        <v>9.1500579999999996</v>
      </c>
      <c r="B29" s="2">
        <v>21.778852885675793</v>
      </c>
    </row>
    <row r="30" spans="1:2" x14ac:dyDescent="0.25">
      <c r="A30" s="2">
        <v>9.1998169999999995</v>
      </c>
      <c r="B30" s="2">
        <v>21.986467056707269</v>
      </c>
    </row>
    <row r="31" spans="1:2" x14ac:dyDescent="0.25">
      <c r="A31" s="2">
        <v>9.250121</v>
      </c>
      <c r="B31" s="2">
        <v>22.991374147496579</v>
      </c>
    </row>
    <row r="32" spans="1:2" x14ac:dyDescent="0.25">
      <c r="A32" s="2">
        <v>9.300084</v>
      </c>
      <c r="B32" s="2">
        <v>24.622933929424512</v>
      </c>
    </row>
    <row r="33" spans="1:2" x14ac:dyDescent="0.25">
      <c r="A33" s="2">
        <v>9.3501639999999995</v>
      </c>
      <c r="B33" s="2">
        <v>25.181900542491888</v>
      </c>
    </row>
    <row r="34" spans="1:2" x14ac:dyDescent="0.25">
      <c r="A34" s="2">
        <v>9.3997119999999992</v>
      </c>
      <c r="B34" s="2">
        <v>28.037719176031992</v>
      </c>
    </row>
    <row r="35" spans="1:2" x14ac:dyDescent="0.25">
      <c r="A35" s="2">
        <v>9.4500600000000006</v>
      </c>
      <c r="B35" s="2">
        <v>29.359805230751139</v>
      </c>
    </row>
    <row r="36" spans="1:2" x14ac:dyDescent="0.25">
      <c r="A36" s="2">
        <v>9.5000169999999997</v>
      </c>
      <c r="B36" s="2">
        <v>31.148235527507424</v>
      </c>
    </row>
    <row r="37" spans="1:2" x14ac:dyDescent="0.25">
      <c r="A37" s="2">
        <v>9.5499500000000008</v>
      </c>
      <c r="B37" s="2">
        <v>33.440857376324381</v>
      </c>
    </row>
    <row r="38" spans="1:2" x14ac:dyDescent="0.25">
      <c r="A38" s="2">
        <v>9.600187</v>
      </c>
      <c r="B38" s="2">
        <v>34.615590932850274</v>
      </c>
    </row>
    <row r="39" spans="1:2" x14ac:dyDescent="0.25">
      <c r="A39" s="2">
        <v>9.6497089999999996</v>
      </c>
      <c r="B39" s="2">
        <v>36.605956479490168</v>
      </c>
    </row>
    <row r="40" spans="1:2" x14ac:dyDescent="0.25">
      <c r="A40" s="2">
        <v>9.699859</v>
      </c>
      <c r="B40" s="2">
        <v>39.357582621533396</v>
      </c>
    </row>
    <row r="41" spans="1:2" x14ac:dyDescent="0.25">
      <c r="A41" s="2">
        <v>9.7503030000000006</v>
      </c>
      <c r="B41" s="2">
        <v>41.55273255215409</v>
      </c>
    </row>
    <row r="42" spans="1:2" x14ac:dyDescent="0.25">
      <c r="A42" s="2">
        <v>9.7998130000000003</v>
      </c>
      <c r="B42" s="2">
        <v>43.74918658767028</v>
      </c>
    </row>
    <row r="43" spans="1:2" x14ac:dyDescent="0.25">
      <c r="A43" s="2">
        <v>9.849888</v>
      </c>
      <c r="B43" s="2">
        <v>46.509099168332824</v>
      </c>
    </row>
    <row r="44" spans="1:2" x14ac:dyDescent="0.25">
      <c r="A44" s="2">
        <v>9.9001789999999996</v>
      </c>
      <c r="B44" s="2">
        <v>49.486671280610253</v>
      </c>
    </row>
    <row r="45" spans="1:2" x14ac:dyDescent="0.25">
      <c r="A45" s="2">
        <v>9.9501430000000006</v>
      </c>
      <c r="B45" s="2">
        <v>52.971506552174596</v>
      </c>
    </row>
    <row r="46" spans="1:2" x14ac:dyDescent="0.25">
      <c r="A46" s="2">
        <v>9.9998839999999998</v>
      </c>
      <c r="B46" s="2">
        <v>56.393219132841693</v>
      </c>
    </row>
    <row r="47" spans="1:2" x14ac:dyDescent="0.25">
      <c r="A47" s="2">
        <v>10.04988</v>
      </c>
      <c r="B47" s="2">
        <v>60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61"/>
  <sheetViews>
    <sheetView topLeftCell="E1" workbookViewId="0">
      <selection activeCell="S8" sqref="S8"/>
    </sheetView>
  </sheetViews>
  <sheetFormatPr defaultRowHeight="15" x14ac:dyDescent="0.25"/>
  <cols>
    <col min="1" max="1" width="30.28515625" customWidth="1"/>
    <col min="7" max="8" width="15" bestFit="1" customWidth="1"/>
  </cols>
  <sheetData>
    <row r="1" spans="1:32" x14ac:dyDescent="0.25">
      <c r="G1" t="s">
        <v>1449</v>
      </c>
      <c r="H1" t="s">
        <v>1453</v>
      </c>
    </row>
    <row r="2" spans="1:32" x14ac:dyDescent="0.25">
      <c r="G2">
        <v>0.77563000000000004</v>
      </c>
      <c r="H2">
        <v>2.5508700000000002</v>
      </c>
    </row>
    <row r="3" spans="1:32" x14ac:dyDescent="0.25">
      <c r="G3">
        <v>0.48042000000000001</v>
      </c>
      <c r="H3">
        <v>2.2377699999999998</v>
      </c>
    </row>
    <row r="4" spans="1:32" x14ac:dyDescent="0.25">
      <c r="G4" s="4" t="s">
        <v>1491</v>
      </c>
      <c r="H4" s="4" t="s">
        <v>1492</v>
      </c>
    </row>
    <row r="5" spans="1:32" x14ac:dyDescent="0.25">
      <c r="A5" t="s">
        <v>1427</v>
      </c>
      <c r="P5" t="s">
        <v>1449</v>
      </c>
      <c r="W5" t="s">
        <v>1453</v>
      </c>
    </row>
    <row r="6" spans="1:32" x14ac:dyDescent="0.25">
      <c r="A6" t="s">
        <v>0</v>
      </c>
      <c r="B6" t="s">
        <v>1419</v>
      </c>
      <c r="C6" t="s">
        <v>2</v>
      </c>
      <c r="D6" t="s">
        <v>1420</v>
      </c>
      <c r="P6" t="s">
        <v>874</v>
      </c>
      <c r="W6" t="s">
        <v>874</v>
      </c>
      <c r="AD6" t="s">
        <v>1457</v>
      </c>
    </row>
    <row r="7" spans="1:32" x14ac:dyDescent="0.25">
      <c r="A7" t="s">
        <v>4</v>
      </c>
      <c r="B7" t="s">
        <v>5</v>
      </c>
      <c r="C7" t="s">
        <v>6</v>
      </c>
      <c r="D7" t="s">
        <v>7</v>
      </c>
      <c r="E7" t="s">
        <v>8</v>
      </c>
      <c r="F7" t="s">
        <v>9</v>
      </c>
      <c r="G7">
        <v>302</v>
      </c>
      <c r="J7" t="s">
        <v>869</v>
      </c>
      <c r="K7" t="s">
        <v>864</v>
      </c>
      <c r="L7" t="s">
        <v>865</v>
      </c>
      <c r="M7" t="s">
        <v>867</v>
      </c>
      <c r="N7" t="s">
        <v>871</v>
      </c>
      <c r="O7" t="s">
        <v>1426</v>
      </c>
      <c r="P7" t="s">
        <v>869</v>
      </c>
      <c r="Q7" t="s">
        <v>867</v>
      </c>
      <c r="U7" t="s">
        <v>1450</v>
      </c>
      <c r="V7" t="s">
        <v>1451</v>
      </c>
      <c r="W7" t="s">
        <v>869</v>
      </c>
      <c r="X7" t="s">
        <v>867</v>
      </c>
      <c r="AB7" t="s">
        <v>1451</v>
      </c>
      <c r="AC7" t="s">
        <v>1454</v>
      </c>
      <c r="AD7" t="s">
        <v>869</v>
      </c>
      <c r="AE7" t="s">
        <v>1451</v>
      </c>
      <c r="AF7" t="s">
        <v>1454</v>
      </c>
    </row>
    <row r="8" spans="1:32" x14ac:dyDescent="0.25">
      <c r="A8" t="s">
        <v>10</v>
      </c>
      <c r="B8">
        <v>60.9</v>
      </c>
      <c r="C8">
        <v>7.0008999999999997</v>
      </c>
      <c r="D8" s="1">
        <v>8.5990000000000002E-7</v>
      </c>
      <c r="E8">
        <v>170</v>
      </c>
      <c r="G8">
        <v>0</v>
      </c>
      <c r="H8">
        <v>0</v>
      </c>
      <c r="I8">
        <v>-0.5</v>
      </c>
      <c r="J8">
        <v>7</v>
      </c>
      <c r="K8">
        <f>AVERAGE(G8,G69,G130,G191,G252,G313,G374,G435,G496,G557,G618,G679,G740,G801)</f>
        <v>0.32142857142857145</v>
      </c>
      <c r="L8">
        <f t="shared" ref="L8:M8" si="0">AVERAGE(H8,H69,H130,H191,H252,H313,H374,H435,H496,H557,H618,H679,H740,H801)</f>
        <v>0.6071428571428571</v>
      </c>
      <c r="M8">
        <f t="shared" si="0"/>
        <v>1.9285714285714286</v>
      </c>
      <c r="N8">
        <f>_xlfn.STDEV.S(I8,I69,I130,I191,I252,I313,I374,I435,I496,I557,I618,I679,I740,I801)</f>
        <v>1.6967972416057491</v>
      </c>
      <c r="O8">
        <f>N8/2</f>
        <v>0.84839862080287454</v>
      </c>
      <c r="P8">
        <v>7</v>
      </c>
      <c r="Q8">
        <v>0</v>
      </c>
      <c r="R8">
        <v>0</v>
      </c>
      <c r="S8">
        <f>-0.0049*R8+0.7756</f>
        <v>0.77559999999999996</v>
      </c>
      <c r="T8">
        <f>Q8/S8</f>
        <v>0</v>
      </c>
      <c r="U8">
        <v>0.91725000000000001</v>
      </c>
      <c r="V8">
        <f>T8/U8</f>
        <v>0</v>
      </c>
      <c r="W8">
        <v>7</v>
      </c>
      <c r="X8">
        <v>0</v>
      </c>
      <c r="Y8">
        <v>0</v>
      </c>
      <c r="Z8">
        <f>-0.0052*Y8+2.5509</f>
        <v>2.5508999999999999</v>
      </c>
      <c r="AA8">
        <f>X8/Z8</f>
        <v>0</v>
      </c>
      <c r="AB8">
        <f>AA8/U8</f>
        <v>0</v>
      </c>
      <c r="AC8">
        <f>AB8*1</f>
        <v>0</v>
      </c>
      <c r="AD8">
        <v>7</v>
      </c>
      <c r="AE8">
        <v>2.2599999999999999E-3</v>
      </c>
      <c r="AF8">
        <f>AE8*0.18</f>
        <v>4.0679999999999997E-4</v>
      </c>
    </row>
    <row r="9" spans="1:32" x14ac:dyDescent="0.25">
      <c r="A9" t="s">
        <v>11</v>
      </c>
      <c r="B9">
        <v>60.9</v>
      </c>
      <c r="C9">
        <v>7.0498000000000003</v>
      </c>
      <c r="D9" s="1">
        <v>8.6010000000000003E-7</v>
      </c>
      <c r="E9">
        <v>170</v>
      </c>
      <c r="G9">
        <v>1</v>
      </c>
      <c r="H9">
        <v>0</v>
      </c>
      <c r="I9">
        <v>1</v>
      </c>
      <c r="J9">
        <f>J8+0.05</f>
        <v>7.05</v>
      </c>
      <c r="K9">
        <f t="shared" ref="K9:K68" si="1">AVERAGE(G9,G70,G131,G192,G253,G314,G375,G436,G497,G558,G619,G680,G741,G802)</f>
        <v>0.7857142857142857</v>
      </c>
      <c r="L9">
        <f t="shared" ref="L9:L68" si="2">AVERAGE(H9,H70,H131,H192,H253,H314,H375,H436,H497,H558,H619,H680,H741,H802)</f>
        <v>0.17857142857142858</v>
      </c>
      <c r="M9">
        <f t="shared" ref="M9:M68" si="3">AVERAGE(I9,I70,I131,I192,I253,I314,I375,I436,I497,I558,I619,I680,I741,I802)</f>
        <v>2.1071428571428572</v>
      </c>
      <c r="N9">
        <f t="shared" ref="N9:N68" si="4">_xlfn.STDEV.S(I9,I70,I131,I192,I253,I314,I375,I436,I497,I558,I619,I680,I741,I802)</f>
        <v>1.8726633792190555</v>
      </c>
      <c r="O9">
        <f t="shared" ref="O9:O68" si="5">N9/2</f>
        <v>0.93633168960952773</v>
      </c>
      <c r="P9">
        <v>7.15</v>
      </c>
      <c r="Q9">
        <v>0</v>
      </c>
      <c r="R9">
        <v>3</v>
      </c>
      <c r="S9">
        <f t="shared" ref="S9:S28" si="6">-0.0049*R9+0.7756</f>
        <v>0.76089999999999991</v>
      </c>
      <c r="T9">
        <f t="shared" ref="T9:T28" si="7">Q9/S9</f>
        <v>0</v>
      </c>
      <c r="U9">
        <v>0.93923000000000001</v>
      </c>
      <c r="V9">
        <f t="shared" ref="V9:V28" si="8">T9/U9</f>
        <v>0</v>
      </c>
      <c r="W9">
        <v>7.15</v>
      </c>
      <c r="X9">
        <v>0</v>
      </c>
      <c r="Y9">
        <v>3</v>
      </c>
      <c r="Z9">
        <f t="shared" ref="Z9:Z28" si="9">-0.0052*Y9+2.5509</f>
        <v>2.5352999999999999</v>
      </c>
      <c r="AA9">
        <f t="shared" ref="AA9:AA28" si="10">X9/Z9</f>
        <v>0</v>
      </c>
      <c r="AB9">
        <f t="shared" ref="AB9:AB28" si="11">AA9/U9</f>
        <v>0</v>
      </c>
      <c r="AC9">
        <f t="shared" ref="AC9:AC28" si="12">AB9*1</f>
        <v>0</v>
      </c>
      <c r="AD9">
        <f>AD8+0.025</f>
        <v>7.0250000000000004</v>
      </c>
      <c r="AE9">
        <v>1.48E-3</v>
      </c>
      <c r="AF9">
        <f t="shared" ref="AF9:AF72" si="13">AE9*0.18</f>
        <v>2.6639999999999997E-4</v>
      </c>
    </row>
    <row r="10" spans="1:32" x14ac:dyDescent="0.25">
      <c r="A10" t="s">
        <v>12</v>
      </c>
      <c r="B10">
        <v>60.9</v>
      </c>
      <c r="C10">
        <v>7.0990000000000002</v>
      </c>
      <c r="D10" s="1">
        <v>8.5430000000000002E-7</v>
      </c>
      <c r="E10">
        <v>170</v>
      </c>
      <c r="G10">
        <v>1</v>
      </c>
      <c r="H10">
        <v>1</v>
      </c>
      <c r="I10">
        <v>1.5</v>
      </c>
      <c r="J10">
        <f t="shared" ref="J10:J68" si="14">J9+0.05</f>
        <v>7.1</v>
      </c>
      <c r="K10">
        <f t="shared" si="1"/>
        <v>0.5</v>
      </c>
      <c r="L10">
        <f t="shared" si="2"/>
        <v>0.6071428571428571</v>
      </c>
      <c r="M10">
        <f t="shared" si="3"/>
        <v>2.1428571428571428</v>
      </c>
      <c r="N10">
        <f t="shared" si="4"/>
        <v>2.1964006520158894</v>
      </c>
      <c r="O10">
        <f t="shared" si="5"/>
        <v>1.0982003260079447</v>
      </c>
      <c r="P10">
        <v>7.3</v>
      </c>
      <c r="Q10">
        <v>0</v>
      </c>
      <c r="R10">
        <v>6</v>
      </c>
      <c r="S10">
        <f t="shared" si="6"/>
        <v>0.74619999999999997</v>
      </c>
      <c r="T10">
        <f t="shared" si="7"/>
        <v>0</v>
      </c>
      <c r="U10">
        <v>0.95689999999999997</v>
      </c>
      <c r="V10">
        <f t="shared" si="8"/>
        <v>0</v>
      </c>
      <c r="W10">
        <v>7.3</v>
      </c>
      <c r="X10">
        <v>0</v>
      </c>
      <c r="Y10">
        <v>6</v>
      </c>
      <c r="Z10">
        <f t="shared" si="9"/>
        <v>2.5196999999999998</v>
      </c>
      <c r="AA10">
        <f t="shared" si="10"/>
        <v>0</v>
      </c>
      <c r="AB10">
        <f t="shared" si="11"/>
        <v>0</v>
      </c>
      <c r="AC10">
        <f t="shared" si="12"/>
        <v>0</v>
      </c>
      <c r="AD10">
        <f t="shared" ref="AD10:AD73" si="15">AD9+0.025</f>
        <v>7.0500000000000007</v>
      </c>
      <c r="AE10">
        <v>2.1900000000000001E-3</v>
      </c>
      <c r="AF10">
        <f t="shared" si="13"/>
        <v>3.9419999999999999E-4</v>
      </c>
    </row>
    <row r="11" spans="1:32" x14ac:dyDescent="0.25">
      <c r="A11" t="s">
        <v>13</v>
      </c>
      <c r="B11">
        <v>60.9</v>
      </c>
      <c r="C11">
        <v>7.15</v>
      </c>
      <c r="D11" s="1">
        <v>8.5529999999999999E-7</v>
      </c>
      <c r="E11">
        <v>170</v>
      </c>
      <c r="G11">
        <v>0</v>
      </c>
      <c r="H11">
        <v>0</v>
      </c>
      <c r="I11">
        <v>0.5</v>
      </c>
      <c r="J11">
        <f t="shared" si="14"/>
        <v>7.1499999999999995</v>
      </c>
      <c r="K11">
        <f t="shared" si="1"/>
        <v>0.25</v>
      </c>
      <c r="L11">
        <f t="shared" si="2"/>
        <v>0.6428571428571429</v>
      </c>
      <c r="M11">
        <f t="shared" si="3"/>
        <v>3.1071428571428572</v>
      </c>
      <c r="N11">
        <f t="shared" si="4"/>
        <v>3.077077606009734</v>
      </c>
      <c r="O11">
        <f t="shared" si="5"/>
        <v>1.538538803004867</v>
      </c>
      <c r="P11">
        <v>7.45</v>
      </c>
      <c r="Q11">
        <v>4.113E-2</v>
      </c>
      <c r="R11">
        <v>9</v>
      </c>
      <c r="S11">
        <f t="shared" si="6"/>
        <v>0.73149999999999993</v>
      </c>
      <c r="T11">
        <f t="shared" si="7"/>
        <v>5.6226930963773077E-2</v>
      </c>
      <c r="U11">
        <v>0.96997</v>
      </c>
      <c r="V11">
        <f t="shared" si="8"/>
        <v>5.7967701025570972E-2</v>
      </c>
      <c r="W11">
        <v>7.45</v>
      </c>
      <c r="X11">
        <v>0</v>
      </c>
      <c r="Y11">
        <v>9</v>
      </c>
      <c r="Z11">
        <f t="shared" si="9"/>
        <v>2.5040999999999998</v>
      </c>
      <c r="AA11">
        <f>X11/Z11</f>
        <v>0</v>
      </c>
      <c r="AB11">
        <f t="shared" si="11"/>
        <v>0</v>
      </c>
      <c r="AC11">
        <f t="shared" si="12"/>
        <v>0</v>
      </c>
      <c r="AD11">
        <f t="shared" si="15"/>
        <v>7.0750000000000011</v>
      </c>
      <c r="AE11">
        <v>2.0799999999999998E-3</v>
      </c>
      <c r="AF11">
        <f t="shared" si="13"/>
        <v>3.7439999999999994E-4</v>
      </c>
    </row>
    <row r="12" spans="1:32" x14ac:dyDescent="0.25">
      <c r="A12" t="s">
        <v>14</v>
      </c>
      <c r="B12">
        <v>60.9</v>
      </c>
      <c r="C12">
        <v>7.2</v>
      </c>
      <c r="D12" s="1">
        <v>8.5270000000000001E-7</v>
      </c>
      <c r="E12">
        <v>170</v>
      </c>
      <c r="G12">
        <v>0</v>
      </c>
      <c r="H12">
        <v>2</v>
      </c>
      <c r="I12">
        <v>2.5</v>
      </c>
      <c r="J12">
        <f t="shared" si="14"/>
        <v>7.1999999999999993</v>
      </c>
      <c r="K12">
        <f t="shared" si="1"/>
        <v>0.7142857142857143</v>
      </c>
      <c r="L12">
        <f t="shared" si="2"/>
        <v>1.3928571428571428</v>
      </c>
      <c r="M12">
        <f t="shared" si="3"/>
        <v>3.6071428571428572</v>
      </c>
      <c r="N12">
        <f t="shared" si="4"/>
        <v>2.8296409899257773</v>
      </c>
      <c r="O12">
        <f t="shared" si="5"/>
        <v>1.4148204949628886</v>
      </c>
      <c r="P12">
        <v>7.6</v>
      </c>
      <c r="Q12">
        <v>6.5079999999999999E-2</v>
      </c>
      <c r="R12">
        <v>12</v>
      </c>
      <c r="S12">
        <f t="shared" si="6"/>
        <v>0.71679999999999999</v>
      </c>
      <c r="T12">
        <f t="shared" si="7"/>
        <v>9.0792410714285718E-2</v>
      </c>
      <c r="U12">
        <v>0.97860000000000003</v>
      </c>
      <c r="V12">
        <f t="shared" si="8"/>
        <v>9.277785685089486E-2</v>
      </c>
      <c r="W12">
        <v>7.6</v>
      </c>
      <c r="X12">
        <v>9.9820000000000006E-2</v>
      </c>
      <c r="Y12">
        <v>12</v>
      </c>
      <c r="Z12">
        <f t="shared" si="9"/>
        <v>2.4885000000000002</v>
      </c>
      <c r="AA12">
        <f t="shared" si="10"/>
        <v>4.0112517580872011E-2</v>
      </c>
      <c r="AB12">
        <f t="shared" si="11"/>
        <v>4.0989697098786033E-2</v>
      </c>
      <c r="AC12">
        <f t="shared" si="12"/>
        <v>4.0989697098786033E-2</v>
      </c>
      <c r="AD12">
        <f t="shared" si="15"/>
        <v>7.1000000000000014</v>
      </c>
      <c r="AE12">
        <v>2.5400000000000002E-3</v>
      </c>
      <c r="AF12">
        <f t="shared" si="13"/>
        <v>4.572E-4</v>
      </c>
    </row>
    <row r="13" spans="1:32" x14ac:dyDescent="0.25">
      <c r="A13" t="s">
        <v>15</v>
      </c>
      <c r="B13">
        <v>60</v>
      </c>
      <c r="C13">
        <v>7.2504</v>
      </c>
      <c r="D13" s="1">
        <v>8.5010000000000002E-7</v>
      </c>
      <c r="E13">
        <v>170</v>
      </c>
      <c r="G13">
        <v>1</v>
      </c>
      <c r="H13">
        <v>0</v>
      </c>
      <c r="I13">
        <v>0.5</v>
      </c>
      <c r="J13">
        <f t="shared" si="14"/>
        <v>7.2499999999999991</v>
      </c>
      <c r="K13">
        <f t="shared" si="1"/>
        <v>0.7142857142857143</v>
      </c>
      <c r="L13">
        <f t="shared" si="2"/>
        <v>1.1428571428571428</v>
      </c>
      <c r="M13">
        <f t="shared" si="3"/>
        <v>3.6071428571428572</v>
      </c>
      <c r="N13">
        <f t="shared" si="4"/>
        <v>2.3792255642780669</v>
      </c>
      <c r="O13">
        <f t="shared" si="5"/>
        <v>1.1896127821390334</v>
      </c>
      <c r="P13">
        <v>7.75</v>
      </c>
      <c r="Q13">
        <v>0.1166</v>
      </c>
      <c r="R13">
        <v>15</v>
      </c>
      <c r="S13">
        <f t="shared" si="6"/>
        <v>0.70209999999999995</v>
      </c>
      <c r="T13">
        <f t="shared" si="7"/>
        <v>0.16607320894459479</v>
      </c>
      <c r="U13">
        <v>0.98275999999999997</v>
      </c>
      <c r="V13">
        <f t="shared" si="8"/>
        <v>0.16898653683971143</v>
      </c>
      <c r="W13">
        <v>7.75</v>
      </c>
      <c r="X13">
        <v>0.24082999999999999</v>
      </c>
      <c r="Y13">
        <v>15</v>
      </c>
      <c r="Z13">
        <f t="shared" si="9"/>
        <v>2.4729000000000001</v>
      </c>
      <c r="AA13">
        <f t="shared" si="10"/>
        <v>9.738768247806219E-2</v>
      </c>
      <c r="AB13">
        <f t="shared" si="11"/>
        <v>9.9096099228766124E-2</v>
      </c>
      <c r="AC13">
        <f t="shared" si="12"/>
        <v>9.9096099228766124E-2</v>
      </c>
      <c r="AD13">
        <f t="shared" si="15"/>
        <v>7.1250000000000018</v>
      </c>
      <c r="AE13">
        <v>2.4299999999999999E-3</v>
      </c>
      <c r="AF13">
        <f t="shared" si="13"/>
        <v>4.3739999999999995E-4</v>
      </c>
    </row>
    <row r="14" spans="1:32" x14ac:dyDescent="0.25">
      <c r="A14" t="s">
        <v>16</v>
      </c>
      <c r="B14">
        <v>60.9</v>
      </c>
      <c r="C14">
        <v>7.3005000000000004</v>
      </c>
      <c r="D14" s="1">
        <v>8.4750000000000004E-7</v>
      </c>
      <c r="E14">
        <v>170</v>
      </c>
      <c r="G14">
        <v>4</v>
      </c>
      <c r="H14">
        <v>1</v>
      </c>
      <c r="I14">
        <v>6</v>
      </c>
      <c r="J14">
        <f t="shared" si="14"/>
        <v>7.2999999999999989</v>
      </c>
      <c r="K14">
        <f t="shared" si="1"/>
        <v>1.1785714285714286</v>
      </c>
      <c r="L14">
        <f t="shared" si="2"/>
        <v>1.5</v>
      </c>
      <c r="M14">
        <f t="shared" si="3"/>
        <v>5.1071428571428568</v>
      </c>
      <c r="N14">
        <f t="shared" si="4"/>
        <v>3.4372315079959974</v>
      </c>
      <c r="O14">
        <f t="shared" si="5"/>
        <v>1.7186157539979987</v>
      </c>
      <c r="P14">
        <v>7.9</v>
      </c>
      <c r="Q14">
        <v>9.7290000000000001E-2</v>
      </c>
      <c r="R14">
        <v>18</v>
      </c>
      <c r="S14">
        <f t="shared" si="6"/>
        <v>0.68740000000000001</v>
      </c>
      <c r="T14">
        <f t="shared" si="7"/>
        <v>0.14153331393657259</v>
      </c>
      <c r="U14">
        <v>0.98238000000000003</v>
      </c>
      <c r="V14">
        <f t="shared" si="8"/>
        <v>0.14407186011174147</v>
      </c>
      <c r="W14">
        <v>7.9</v>
      </c>
      <c r="X14">
        <v>0.28127999999999997</v>
      </c>
      <c r="Y14">
        <v>18</v>
      </c>
      <c r="Z14">
        <f t="shared" si="9"/>
        <v>2.4573</v>
      </c>
      <c r="AA14">
        <f t="shared" si="10"/>
        <v>0.11446709803442802</v>
      </c>
      <c r="AB14">
        <f t="shared" si="11"/>
        <v>0.11652018367070585</v>
      </c>
      <c r="AC14">
        <f t="shared" si="12"/>
        <v>0.11652018367070585</v>
      </c>
      <c r="AD14">
        <f t="shared" si="15"/>
        <v>7.1500000000000021</v>
      </c>
      <c r="AE14">
        <v>2.47E-3</v>
      </c>
      <c r="AF14">
        <f t="shared" si="13"/>
        <v>4.4459999999999996E-4</v>
      </c>
    </row>
    <row r="15" spans="1:32" x14ac:dyDescent="0.25">
      <c r="A15" t="s">
        <v>17</v>
      </c>
      <c r="B15">
        <v>60.9</v>
      </c>
      <c r="C15">
        <v>7.3505000000000003</v>
      </c>
      <c r="D15" s="1">
        <v>8.4649999999999996E-7</v>
      </c>
      <c r="E15">
        <v>170</v>
      </c>
      <c r="G15">
        <v>1</v>
      </c>
      <c r="H15">
        <v>0</v>
      </c>
      <c r="I15">
        <v>3</v>
      </c>
      <c r="J15">
        <f t="shared" si="14"/>
        <v>7.3499999999999988</v>
      </c>
      <c r="K15">
        <f t="shared" si="1"/>
        <v>1.25</v>
      </c>
      <c r="L15">
        <f t="shared" si="2"/>
        <v>1.8571428571428572</v>
      </c>
      <c r="M15">
        <f t="shared" si="3"/>
        <v>6.0357142857142856</v>
      </c>
      <c r="N15">
        <f t="shared" si="4"/>
        <v>4.7776091772506311</v>
      </c>
      <c r="O15">
        <f t="shared" si="5"/>
        <v>2.3888045886253155</v>
      </c>
      <c r="P15">
        <v>8.0500000000000007</v>
      </c>
      <c r="Q15">
        <v>0.17446999999999999</v>
      </c>
      <c r="R15">
        <v>21</v>
      </c>
      <c r="S15">
        <f t="shared" si="6"/>
        <v>0.67269999999999996</v>
      </c>
      <c r="T15">
        <f t="shared" si="7"/>
        <v>0.25935781180318118</v>
      </c>
      <c r="U15">
        <v>0.97750000000000004</v>
      </c>
      <c r="V15">
        <f t="shared" si="8"/>
        <v>0.26532768470913676</v>
      </c>
      <c r="W15">
        <v>8.0500000000000007</v>
      </c>
      <c r="X15">
        <v>0.31794</v>
      </c>
      <c r="Y15">
        <v>21</v>
      </c>
      <c r="Z15">
        <f t="shared" si="9"/>
        <v>2.4417</v>
      </c>
      <c r="AA15">
        <f t="shared" si="10"/>
        <v>0.13021255682516281</v>
      </c>
      <c r="AB15">
        <f t="shared" si="11"/>
        <v>0.13320977680323559</v>
      </c>
      <c r="AC15">
        <f t="shared" si="12"/>
        <v>0.13320977680323559</v>
      </c>
      <c r="AD15">
        <f t="shared" si="15"/>
        <v>7.1750000000000025</v>
      </c>
      <c r="AE15">
        <v>2.9499999999999999E-3</v>
      </c>
      <c r="AF15">
        <f t="shared" si="13"/>
        <v>5.31E-4</v>
      </c>
    </row>
    <row r="16" spans="1:32" x14ac:dyDescent="0.25">
      <c r="A16" t="s">
        <v>18</v>
      </c>
      <c r="B16">
        <v>60.9</v>
      </c>
      <c r="C16">
        <v>7.3989000000000003</v>
      </c>
      <c r="D16" s="1">
        <v>8.4610000000000004E-7</v>
      </c>
      <c r="E16">
        <v>170</v>
      </c>
      <c r="G16">
        <v>1</v>
      </c>
      <c r="H16">
        <v>0</v>
      </c>
      <c r="I16">
        <v>1</v>
      </c>
      <c r="J16">
        <f t="shared" si="14"/>
        <v>7.3999999999999986</v>
      </c>
      <c r="K16">
        <f t="shared" si="1"/>
        <v>1.5</v>
      </c>
      <c r="L16">
        <f t="shared" si="2"/>
        <v>1.6071428571428572</v>
      </c>
      <c r="M16">
        <f t="shared" si="3"/>
        <v>6.3214285714285712</v>
      </c>
      <c r="N16">
        <f t="shared" si="4"/>
        <v>5.2168629789040217</v>
      </c>
      <c r="O16">
        <f t="shared" si="5"/>
        <v>2.6084314894520109</v>
      </c>
      <c r="P16">
        <v>8.1999999999999993</v>
      </c>
      <c r="Q16">
        <v>0.15558</v>
      </c>
      <c r="R16">
        <v>24</v>
      </c>
      <c r="S16">
        <f t="shared" si="6"/>
        <v>0.65799999999999992</v>
      </c>
      <c r="T16">
        <f t="shared" si="7"/>
        <v>0.23644376899696051</v>
      </c>
      <c r="U16">
        <v>0.96811999999999998</v>
      </c>
      <c r="V16">
        <f t="shared" si="8"/>
        <v>0.24422981551559778</v>
      </c>
      <c r="W16">
        <v>8.1999999999999993</v>
      </c>
      <c r="X16">
        <v>0.52785000000000004</v>
      </c>
      <c r="Y16">
        <v>24</v>
      </c>
      <c r="Z16">
        <f t="shared" si="9"/>
        <v>2.4260999999999999</v>
      </c>
      <c r="AA16">
        <f t="shared" si="10"/>
        <v>0.21757141090639301</v>
      </c>
      <c r="AB16">
        <f t="shared" si="11"/>
        <v>0.224735994408124</v>
      </c>
      <c r="AC16">
        <f t="shared" si="12"/>
        <v>0.224735994408124</v>
      </c>
      <c r="AD16">
        <f t="shared" si="15"/>
        <v>7.2000000000000028</v>
      </c>
      <c r="AE16">
        <v>4.9500000000000004E-3</v>
      </c>
      <c r="AF16">
        <f t="shared" si="13"/>
        <v>8.9100000000000008E-4</v>
      </c>
    </row>
    <row r="17" spans="1:32" x14ac:dyDescent="0.25">
      <c r="A17" t="s">
        <v>19</v>
      </c>
      <c r="B17">
        <v>60.9</v>
      </c>
      <c r="C17">
        <v>7.45</v>
      </c>
      <c r="D17" s="1">
        <v>8.4470000000000004E-7</v>
      </c>
      <c r="E17">
        <v>170</v>
      </c>
      <c r="G17">
        <v>2</v>
      </c>
      <c r="H17">
        <v>2</v>
      </c>
      <c r="I17">
        <v>5</v>
      </c>
      <c r="J17">
        <f t="shared" si="14"/>
        <v>7.4499999999999984</v>
      </c>
      <c r="K17">
        <f t="shared" si="1"/>
        <v>1.3571428571428572</v>
      </c>
      <c r="L17">
        <f t="shared" si="2"/>
        <v>2.4285714285714284</v>
      </c>
      <c r="M17">
        <f t="shared" si="3"/>
        <v>7.3214285714285712</v>
      </c>
      <c r="N17">
        <f t="shared" si="4"/>
        <v>3.2968933095424084</v>
      </c>
      <c r="O17">
        <f t="shared" si="5"/>
        <v>1.6484466547712042</v>
      </c>
      <c r="P17">
        <v>8.35</v>
      </c>
      <c r="Q17">
        <v>0.18817</v>
      </c>
      <c r="R17">
        <v>27</v>
      </c>
      <c r="S17">
        <f t="shared" si="6"/>
        <v>0.64329999999999998</v>
      </c>
      <c r="T17">
        <f t="shared" si="7"/>
        <v>0.29250738380226954</v>
      </c>
      <c r="U17">
        <v>0.95413000000000003</v>
      </c>
      <c r="V17">
        <f t="shared" si="8"/>
        <v>0.30656973766915363</v>
      </c>
      <c r="W17">
        <v>8.35</v>
      </c>
      <c r="X17">
        <v>0.64159999999999995</v>
      </c>
      <c r="Y17">
        <v>27</v>
      </c>
      <c r="Z17">
        <f t="shared" si="9"/>
        <v>2.4104999999999999</v>
      </c>
      <c r="AA17">
        <f t="shared" si="10"/>
        <v>0.26616884463804191</v>
      </c>
      <c r="AB17">
        <f t="shared" si="11"/>
        <v>0.27896496770675056</v>
      </c>
      <c r="AC17">
        <f t="shared" si="12"/>
        <v>0.27896496770675056</v>
      </c>
      <c r="AD17">
        <f t="shared" si="15"/>
        <v>7.2250000000000032</v>
      </c>
      <c r="AE17">
        <v>2.8999999999999998E-3</v>
      </c>
      <c r="AF17">
        <f t="shared" si="13"/>
        <v>5.2199999999999989E-4</v>
      </c>
    </row>
    <row r="18" spans="1:32" x14ac:dyDescent="0.25">
      <c r="A18" t="s">
        <v>20</v>
      </c>
      <c r="B18">
        <v>60.9</v>
      </c>
      <c r="C18">
        <v>7.5015999999999998</v>
      </c>
      <c r="D18" s="1">
        <v>8.4290000000000001E-7</v>
      </c>
      <c r="E18">
        <v>170</v>
      </c>
      <c r="G18">
        <v>1.5</v>
      </c>
      <c r="H18">
        <v>2</v>
      </c>
      <c r="I18">
        <v>4</v>
      </c>
      <c r="J18">
        <f t="shared" si="14"/>
        <v>7.4999999999999982</v>
      </c>
      <c r="K18">
        <f t="shared" si="1"/>
        <v>2.4642857142857144</v>
      </c>
      <c r="L18">
        <f t="shared" si="2"/>
        <v>2.8571428571428572</v>
      </c>
      <c r="M18">
        <f t="shared" si="3"/>
        <v>8.5714285714285712</v>
      </c>
      <c r="N18">
        <f t="shared" si="4"/>
        <v>4.6816217721621225</v>
      </c>
      <c r="O18">
        <f t="shared" si="5"/>
        <v>2.3408108860810612</v>
      </c>
      <c r="P18">
        <v>8.5</v>
      </c>
      <c r="Q18">
        <v>0.19758000000000001</v>
      </c>
      <c r="R18">
        <v>30</v>
      </c>
      <c r="S18">
        <f t="shared" si="6"/>
        <v>0.62859999999999994</v>
      </c>
      <c r="T18">
        <f t="shared" si="7"/>
        <v>0.31431753102131726</v>
      </c>
      <c r="U18">
        <v>0.93581000000000003</v>
      </c>
      <c r="V18">
        <f t="shared" si="8"/>
        <v>0.33587750827766027</v>
      </c>
      <c r="W18">
        <v>8.5</v>
      </c>
      <c r="X18">
        <v>0.74165000000000003</v>
      </c>
      <c r="Y18">
        <v>30</v>
      </c>
      <c r="Z18">
        <f t="shared" si="9"/>
        <v>2.3948999999999998</v>
      </c>
      <c r="AA18">
        <f t="shared" si="10"/>
        <v>0.30967890099795403</v>
      </c>
      <c r="AB18">
        <f t="shared" si="11"/>
        <v>0.33092070078109231</v>
      </c>
      <c r="AC18">
        <f t="shared" si="12"/>
        <v>0.33092070078109231</v>
      </c>
      <c r="AD18">
        <f t="shared" si="15"/>
        <v>7.2500000000000036</v>
      </c>
      <c r="AE18">
        <v>5.11E-3</v>
      </c>
      <c r="AF18">
        <f t="shared" si="13"/>
        <v>9.1979999999999991E-4</v>
      </c>
    </row>
    <row r="19" spans="1:32" x14ac:dyDescent="0.25">
      <c r="A19" t="s">
        <v>21</v>
      </c>
      <c r="B19">
        <v>60.9</v>
      </c>
      <c r="C19">
        <v>7.5511999999999997</v>
      </c>
      <c r="D19" s="1">
        <v>8.4219999999999996E-7</v>
      </c>
      <c r="E19">
        <v>170</v>
      </c>
      <c r="G19">
        <v>1</v>
      </c>
      <c r="H19">
        <v>0</v>
      </c>
      <c r="I19">
        <v>4</v>
      </c>
      <c r="J19">
        <f t="shared" si="14"/>
        <v>7.549999999999998</v>
      </c>
      <c r="K19">
        <f t="shared" si="1"/>
        <v>1.8928571428571428</v>
      </c>
      <c r="L19">
        <f t="shared" si="2"/>
        <v>3.5</v>
      </c>
      <c r="M19">
        <f t="shared" si="3"/>
        <v>11.607142857142858</v>
      </c>
      <c r="N19">
        <f t="shared" si="4"/>
        <v>6.3584546121636398</v>
      </c>
      <c r="O19">
        <f t="shared" si="5"/>
        <v>3.1792273060818199</v>
      </c>
      <c r="P19">
        <v>8.65</v>
      </c>
      <c r="Q19">
        <v>0.2515</v>
      </c>
      <c r="R19">
        <v>33</v>
      </c>
      <c r="S19">
        <f t="shared" si="6"/>
        <v>0.6139</v>
      </c>
      <c r="T19">
        <f t="shared" si="7"/>
        <v>0.40967584297116794</v>
      </c>
      <c r="U19">
        <v>0.91254000000000002</v>
      </c>
      <c r="V19">
        <f t="shared" si="8"/>
        <v>0.44894014834546203</v>
      </c>
      <c r="W19">
        <v>8.65</v>
      </c>
      <c r="X19">
        <v>0.68803000000000003</v>
      </c>
      <c r="Y19">
        <v>33</v>
      </c>
      <c r="Z19">
        <f t="shared" si="9"/>
        <v>2.3792999999999997</v>
      </c>
      <c r="AA19">
        <f t="shared" si="10"/>
        <v>0.28917328626066496</v>
      </c>
      <c r="AB19">
        <f t="shared" si="11"/>
        <v>0.31688834052278797</v>
      </c>
      <c r="AC19">
        <f t="shared" si="12"/>
        <v>0.31688834052278797</v>
      </c>
      <c r="AD19">
        <f t="shared" si="15"/>
        <v>7.2750000000000039</v>
      </c>
      <c r="AE19">
        <v>8.1799999999999998E-3</v>
      </c>
      <c r="AF19">
        <f t="shared" si="13"/>
        <v>1.4724E-3</v>
      </c>
    </row>
    <row r="20" spans="1:32" x14ac:dyDescent="0.25">
      <c r="A20" t="s">
        <v>22</v>
      </c>
      <c r="B20">
        <v>60.9</v>
      </c>
      <c r="C20">
        <v>7.5998999999999999</v>
      </c>
      <c r="D20" s="1">
        <v>8.4020000000000002E-7</v>
      </c>
      <c r="E20">
        <v>170</v>
      </c>
      <c r="G20">
        <v>0</v>
      </c>
      <c r="H20">
        <v>2</v>
      </c>
      <c r="I20">
        <v>4.5</v>
      </c>
      <c r="J20">
        <f t="shared" si="14"/>
        <v>7.5999999999999979</v>
      </c>
      <c r="K20">
        <f t="shared" si="1"/>
        <v>2.5</v>
      </c>
      <c r="L20">
        <f t="shared" si="2"/>
        <v>3.4642857142857144</v>
      </c>
      <c r="M20">
        <f t="shared" si="3"/>
        <v>12.821428571428571</v>
      </c>
      <c r="N20">
        <f t="shared" si="4"/>
        <v>7.0044138360617438</v>
      </c>
      <c r="O20">
        <f t="shared" si="5"/>
        <v>3.5022069180308719</v>
      </c>
      <c r="P20">
        <v>8.8000000000000007</v>
      </c>
      <c r="Q20">
        <v>0.25902999999999998</v>
      </c>
      <c r="R20">
        <v>36</v>
      </c>
      <c r="S20">
        <f t="shared" si="6"/>
        <v>0.59919999999999995</v>
      </c>
      <c r="T20">
        <f t="shared" si="7"/>
        <v>0.43229305740987983</v>
      </c>
      <c r="U20">
        <v>0.88553999999999999</v>
      </c>
      <c r="V20">
        <f t="shared" si="8"/>
        <v>0.48816886578797097</v>
      </c>
      <c r="W20">
        <v>8.8000000000000007</v>
      </c>
      <c r="X20">
        <v>0.79230999999999996</v>
      </c>
      <c r="Y20">
        <v>36</v>
      </c>
      <c r="Z20">
        <f t="shared" si="9"/>
        <v>2.3637000000000001</v>
      </c>
      <c r="AA20">
        <f t="shared" si="10"/>
        <v>0.3351990523332064</v>
      </c>
      <c r="AB20">
        <f t="shared" si="11"/>
        <v>0.37852502691375478</v>
      </c>
      <c r="AC20">
        <f t="shared" si="12"/>
        <v>0.37852502691375478</v>
      </c>
      <c r="AD20">
        <f t="shared" si="15"/>
        <v>7.3000000000000043</v>
      </c>
      <c r="AE20">
        <v>1.376E-2</v>
      </c>
      <c r="AF20">
        <f t="shared" si="13"/>
        <v>2.4767999999999999E-3</v>
      </c>
    </row>
    <row r="21" spans="1:32" x14ac:dyDescent="0.25">
      <c r="A21" t="s">
        <v>23</v>
      </c>
      <c r="B21">
        <v>60.9</v>
      </c>
      <c r="C21">
        <v>7.6515000000000004</v>
      </c>
      <c r="D21" s="1">
        <v>8.3939999999999996E-7</v>
      </c>
      <c r="E21">
        <v>170</v>
      </c>
      <c r="G21">
        <v>2</v>
      </c>
      <c r="H21">
        <v>1.5</v>
      </c>
      <c r="I21">
        <v>11</v>
      </c>
      <c r="J21">
        <f t="shared" si="14"/>
        <v>7.6499999999999977</v>
      </c>
      <c r="K21">
        <f t="shared" si="1"/>
        <v>2.2142857142857144</v>
      </c>
      <c r="L21">
        <f t="shared" si="2"/>
        <v>5.1428571428571432</v>
      </c>
      <c r="M21">
        <f t="shared" si="3"/>
        <v>15.75</v>
      </c>
      <c r="N21">
        <f t="shared" si="4"/>
        <v>7.3005531929489367</v>
      </c>
      <c r="O21">
        <f t="shared" si="5"/>
        <v>3.6502765964744683</v>
      </c>
      <c r="P21">
        <v>8.9499999999999993</v>
      </c>
      <c r="Q21">
        <v>0.26005</v>
      </c>
      <c r="R21">
        <v>39</v>
      </c>
      <c r="S21">
        <f t="shared" si="6"/>
        <v>0.58450000000000002</v>
      </c>
      <c r="T21">
        <f t="shared" si="7"/>
        <v>0.44491017964071855</v>
      </c>
      <c r="U21">
        <v>0.85336000000000001</v>
      </c>
      <c r="V21">
        <f t="shared" si="8"/>
        <v>0.52136282417821145</v>
      </c>
      <c r="W21">
        <v>8.9499999999999993</v>
      </c>
      <c r="X21">
        <v>0.86636000000000002</v>
      </c>
      <c r="Y21">
        <v>39</v>
      </c>
      <c r="Z21">
        <f t="shared" si="9"/>
        <v>2.3481000000000001</v>
      </c>
      <c r="AA21">
        <f t="shared" si="10"/>
        <v>0.36896213960223156</v>
      </c>
      <c r="AB21">
        <f t="shared" si="11"/>
        <v>0.432363995971491</v>
      </c>
      <c r="AC21">
        <f t="shared" si="12"/>
        <v>0.432363995971491</v>
      </c>
      <c r="AD21">
        <f t="shared" si="15"/>
        <v>7.3250000000000046</v>
      </c>
      <c r="AE21">
        <v>1.967E-2</v>
      </c>
      <c r="AF21">
        <f t="shared" si="13"/>
        <v>3.5405999999999997E-3</v>
      </c>
    </row>
    <row r="22" spans="1:32" x14ac:dyDescent="0.25">
      <c r="A22" t="s">
        <v>24</v>
      </c>
      <c r="B22">
        <v>60</v>
      </c>
      <c r="C22">
        <v>7.7011000000000003</v>
      </c>
      <c r="D22" s="1">
        <v>8.3860000000000001E-7</v>
      </c>
      <c r="E22">
        <v>170</v>
      </c>
      <c r="G22">
        <v>2</v>
      </c>
      <c r="H22">
        <v>3</v>
      </c>
      <c r="I22">
        <v>15</v>
      </c>
      <c r="J22">
        <f t="shared" si="14"/>
        <v>7.6999999999999975</v>
      </c>
      <c r="K22">
        <f t="shared" si="1"/>
        <v>3.6071428571428572</v>
      </c>
      <c r="L22">
        <f t="shared" si="2"/>
        <v>4.3928571428571432</v>
      </c>
      <c r="M22">
        <f t="shared" si="3"/>
        <v>19.607142857142858</v>
      </c>
      <c r="N22">
        <f t="shared" si="4"/>
        <v>9.8453006584331906</v>
      </c>
      <c r="O22">
        <f t="shared" si="5"/>
        <v>4.9226503292165953</v>
      </c>
      <c r="P22">
        <v>9.1</v>
      </c>
      <c r="Q22">
        <v>0.21054</v>
      </c>
      <c r="R22">
        <v>42</v>
      </c>
      <c r="S22">
        <f t="shared" si="6"/>
        <v>0.56979999999999997</v>
      </c>
      <c r="T22">
        <f t="shared" si="7"/>
        <v>0.36949806949806951</v>
      </c>
      <c r="U22">
        <v>0.81821999999999995</v>
      </c>
      <c r="V22">
        <f t="shared" si="8"/>
        <v>0.45158767751713419</v>
      </c>
      <c r="W22">
        <v>9.1</v>
      </c>
      <c r="X22">
        <v>0.91149999999999998</v>
      </c>
      <c r="Y22">
        <v>42</v>
      </c>
      <c r="Z22">
        <f t="shared" si="9"/>
        <v>2.3325</v>
      </c>
      <c r="AA22">
        <f t="shared" si="10"/>
        <v>0.39078242229367632</v>
      </c>
      <c r="AB22">
        <f t="shared" si="11"/>
        <v>0.47760067254977434</v>
      </c>
      <c r="AC22">
        <f t="shared" si="12"/>
        <v>0.47760067254977434</v>
      </c>
      <c r="AD22">
        <f t="shared" si="15"/>
        <v>7.350000000000005</v>
      </c>
      <c r="AE22">
        <v>3.4709999999999998E-2</v>
      </c>
      <c r="AF22">
        <f t="shared" si="13"/>
        <v>6.2477999999999995E-3</v>
      </c>
    </row>
    <row r="23" spans="1:32" x14ac:dyDescent="0.25">
      <c r="A23" t="s">
        <v>25</v>
      </c>
      <c r="B23">
        <v>60.9</v>
      </c>
      <c r="C23">
        <v>7.7525000000000004</v>
      </c>
      <c r="D23" s="1">
        <v>8.3939999999999996E-7</v>
      </c>
      <c r="E23">
        <v>170</v>
      </c>
      <c r="G23">
        <v>1</v>
      </c>
      <c r="H23">
        <v>4</v>
      </c>
      <c r="I23">
        <v>12</v>
      </c>
      <c r="J23">
        <f t="shared" si="14"/>
        <v>7.7499999999999973</v>
      </c>
      <c r="K23">
        <f t="shared" si="1"/>
        <v>3.1071428571428572</v>
      </c>
      <c r="L23">
        <f t="shared" si="2"/>
        <v>5.8571428571428568</v>
      </c>
      <c r="M23">
        <f t="shared" si="3"/>
        <v>20.214285714285715</v>
      </c>
      <c r="N23">
        <f t="shared" si="4"/>
        <v>11.600255775884172</v>
      </c>
      <c r="O23">
        <f t="shared" si="5"/>
        <v>5.8001278879420859</v>
      </c>
      <c r="P23">
        <v>9.2500000000000107</v>
      </c>
      <c r="Q23">
        <v>0.17199999999999999</v>
      </c>
      <c r="R23">
        <v>45</v>
      </c>
      <c r="S23">
        <f t="shared" si="6"/>
        <v>0.55509999999999993</v>
      </c>
      <c r="T23">
        <f t="shared" si="7"/>
        <v>0.30985408034588363</v>
      </c>
      <c r="U23">
        <v>0.77632999999999996</v>
      </c>
      <c r="V23">
        <f t="shared" si="8"/>
        <v>0.39912676354885634</v>
      </c>
      <c r="W23">
        <v>9.2500000000000107</v>
      </c>
      <c r="X23">
        <v>0.84360999999999997</v>
      </c>
      <c r="Y23">
        <v>45</v>
      </c>
      <c r="Z23">
        <f t="shared" si="9"/>
        <v>2.3169</v>
      </c>
      <c r="AA23">
        <f t="shared" si="10"/>
        <v>0.3641115283352756</v>
      </c>
      <c r="AB23">
        <f t="shared" si="11"/>
        <v>0.46901643416494998</v>
      </c>
      <c r="AC23">
        <f t="shared" si="12"/>
        <v>0.46901643416494998</v>
      </c>
      <c r="AD23">
        <f t="shared" si="15"/>
        <v>7.3750000000000053</v>
      </c>
      <c r="AE23">
        <v>6.1679999999999999E-2</v>
      </c>
      <c r="AF23">
        <f t="shared" si="13"/>
        <v>1.11024E-2</v>
      </c>
    </row>
    <row r="24" spans="1:32" x14ac:dyDescent="0.25">
      <c r="A24" t="s">
        <v>26</v>
      </c>
      <c r="B24">
        <v>60.9</v>
      </c>
      <c r="C24">
        <v>7.8018999999999998</v>
      </c>
      <c r="D24" s="1">
        <v>8.3720000000000001E-7</v>
      </c>
      <c r="E24">
        <v>170</v>
      </c>
      <c r="G24">
        <v>4</v>
      </c>
      <c r="H24">
        <v>4</v>
      </c>
      <c r="I24">
        <v>15</v>
      </c>
      <c r="J24">
        <f t="shared" si="14"/>
        <v>7.7999999999999972</v>
      </c>
      <c r="K24">
        <f t="shared" si="1"/>
        <v>3.5357142857142856</v>
      </c>
      <c r="L24">
        <f t="shared" si="2"/>
        <v>6.9642857142857144</v>
      </c>
      <c r="M24">
        <f t="shared" si="3"/>
        <v>24.892857142857142</v>
      </c>
      <c r="N24">
        <f t="shared" si="4"/>
        <v>13.658159820061037</v>
      </c>
      <c r="O24">
        <f t="shared" si="5"/>
        <v>6.8290799100305186</v>
      </c>
      <c r="P24">
        <v>9.4000000000000092</v>
      </c>
      <c r="Q24">
        <v>0.22614999999999999</v>
      </c>
      <c r="R24">
        <v>48</v>
      </c>
      <c r="S24">
        <f t="shared" si="6"/>
        <v>0.54039999999999999</v>
      </c>
      <c r="T24">
        <f t="shared" si="7"/>
        <v>0.41848630643967433</v>
      </c>
      <c r="U24">
        <v>0.73112999999999995</v>
      </c>
      <c r="V24">
        <f t="shared" si="8"/>
        <v>0.57238289557216138</v>
      </c>
      <c r="W24">
        <v>9.4000000000000092</v>
      </c>
      <c r="X24">
        <v>0.98155000000000003</v>
      </c>
      <c r="Y24">
        <v>48</v>
      </c>
      <c r="Z24">
        <f t="shared" si="9"/>
        <v>2.3012999999999999</v>
      </c>
      <c r="AA24">
        <f t="shared" si="10"/>
        <v>0.42651979316038763</v>
      </c>
      <c r="AB24">
        <f t="shared" si="11"/>
        <v>0.58337066343931676</v>
      </c>
      <c r="AC24">
        <f t="shared" si="12"/>
        <v>0.58337066343931676</v>
      </c>
      <c r="AD24">
        <f t="shared" si="15"/>
        <v>7.4000000000000057</v>
      </c>
      <c r="AE24">
        <v>0.1164</v>
      </c>
      <c r="AF24">
        <f t="shared" si="13"/>
        <v>2.0951999999999998E-2</v>
      </c>
    </row>
    <row r="25" spans="1:32" x14ac:dyDescent="0.25">
      <c r="A25" t="s">
        <v>27</v>
      </c>
      <c r="B25">
        <v>60.9</v>
      </c>
      <c r="C25">
        <v>7.8494000000000002</v>
      </c>
      <c r="D25" s="1">
        <v>8.3839999999999999E-7</v>
      </c>
      <c r="E25">
        <v>170</v>
      </c>
      <c r="G25">
        <v>3</v>
      </c>
      <c r="H25">
        <v>4.5</v>
      </c>
      <c r="I25">
        <v>17</v>
      </c>
      <c r="J25">
        <f t="shared" si="14"/>
        <v>7.849999999999997</v>
      </c>
      <c r="K25">
        <f t="shared" si="1"/>
        <v>4.6785714285714288</v>
      </c>
      <c r="L25">
        <f t="shared" si="2"/>
        <v>5.8571428571428568</v>
      </c>
      <c r="M25">
        <f t="shared" si="3"/>
        <v>28.071428571428573</v>
      </c>
      <c r="N25">
        <f t="shared" si="4"/>
        <v>12.201603209378709</v>
      </c>
      <c r="O25">
        <f t="shared" si="5"/>
        <v>6.1008016046893543</v>
      </c>
      <c r="P25">
        <v>9.5500000000000096</v>
      </c>
      <c r="Q25">
        <v>0.21384</v>
      </c>
      <c r="R25">
        <v>51</v>
      </c>
      <c r="S25">
        <f t="shared" si="6"/>
        <v>0.52569999999999995</v>
      </c>
      <c r="T25">
        <f t="shared" si="7"/>
        <v>0.40677192315008565</v>
      </c>
      <c r="U25">
        <v>0.68184999999999996</v>
      </c>
      <c r="V25">
        <f t="shared" si="8"/>
        <v>0.59657098064102909</v>
      </c>
      <c r="W25">
        <v>9.5500000000000096</v>
      </c>
      <c r="X25">
        <v>0.85467000000000004</v>
      </c>
      <c r="Y25">
        <v>51</v>
      </c>
      <c r="Z25">
        <f t="shared" si="9"/>
        <v>2.2856999999999998</v>
      </c>
      <c r="AA25">
        <f t="shared" si="10"/>
        <v>0.37392046200288759</v>
      </c>
      <c r="AB25">
        <f t="shared" si="11"/>
        <v>0.54839108602022091</v>
      </c>
      <c r="AC25">
        <f t="shared" si="12"/>
        <v>0.54839108602022091</v>
      </c>
      <c r="AD25">
        <f t="shared" si="15"/>
        <v>7.425000000000006</v>
      </c>
      <c r="AE25">
        <v>0.1575</v>
      </c>
      <c r="AF25">
        <f t="shared" si="13"/>
        <v>2.835E-2</v>
      </c>
    </row>
    <row r="26" spans="1:32" x14ac:dyDescent="0.25">
      <c r="A26" t="s">
        <v>28</v>
      </c>
      <c r="B26">
        <v>60.9</v>
      </c>
      <c r="C26">
        <v>7.8982000000000001</v>
      </c>
      <c r="D26" s="1">
        <v>8.3610000000000003E-7</v>
      </c>
      <c r="E26">
        <v>170</v>
      </c>
      <c r="G26">
        <v>1.5</v>
      </c>
      <c r="H26">
        <v>3</v>
      </c>
      <c r="I26">
        <v>11.5</v>
      </c>
      <c r="J26">
        <f t="shared" si="14"/>
        <v>7.8999999999999968</v>
      </c>
      <c r="K26">
        <f t="shared" si="1"/>
        <v>5.3214285714285712</v>
      </c>
      <c r="L26">
        <f t="shared" si="2"/>
        <v>6.5714285714285712</v>
      </c>
      <c r="M26">
        <f t="shared" si="3"/>
        <v>29.928571428571427</v>
      </c>
      <c r="N26">
        <f t="shared" si="4"/>
        <v>16.653547950531721</v>
      </c>
      <c r="O26">
        <f t="shared" si="5"/>
        <v>8.3267739752658603</v>
      </c>
      <c r="P26">
        <v>9.7000000000000099</v>
      </c>
      <c r="Q26">
        <v>0.23053999999999999</v>
      </c>
      <c r="R26">
        <v>54</v>
      </c>
      <c r="S26">
        <f t="shared" si="6"/>
        <v>0.5109999999999999</v>
      </c>
      <c r="T26">
        <f t="shared" si="7"/>
        <v>0.45115459882583181</v>
      </c>
      <c r="U26">
        <v>0.62738000000000005</v>
      </c>
      <c r="V26">
        <f t="shared" si="8"/>
        <v>0.71910899108328574</v>
      </c>
      <c r="W26">
        <v>9.7000000000000099</v>
      </c>
      <c r="X26">
        <v>0.95132000000000005</v>
      </c>
      <c r="Y26">
        <v>54</v>
      </c>
      <c r="Z26">
        <f t="shared" si="9"/>
        <v>2.2700999999999998</v>
      </c>
      <c r="AA26">
        <f t="shared" si="10"/>
        <v>0.41906523941676582</v>
      </c>
      <c r="AB26">
        <f t="shared" si="11"/>
        <v>0.66796078838465645</v>
      </c>
      <c r="AC26">
        <f t="shared" si="12"/>
        <v>0.66796078838465645</v>
      </c>
      <c r="AD26">
        <f t="shared" si="15"/>
        <v>7.4500000000000064</v>
      </c>
      <c r="AE26">
        <v>0.18160999999999999</v>
      </c>
      <c r="AF26">
        <f t="shared" si="13"/>
        <v>3.2689799999999998E-2</v>
      </c>
    </row>
    <row r="27" spans="1:32" x14ac:dyDescent="0.25">
      <c r="A27" t="s">
        <v>29</v>
      </c>
      <c r="B27">
        <v>60.9</v>
      </c>
      <c r="C27">
        <v>7.9496000000000002</v>
      </c>
      <c r="D27" s="1">
        <v>8.3630000000000004E-7</v>
      </c>
      <c r="E27">
        <v>170</v>
      </c>
      <c r="G27">
        <v>1.5</v>
      </c>
      <c r="H27">
        <v>3.5</v>
      </c>
      <c r="I27">
        <v>23.5</v>
      </c>
      <c r="J27">
        <f t="shared" si="14"/>
        <v>7.9499999999999966</v>
      </c>
      <c r="K27">
        <f t="shared" si="1"/>
        <v>3.7142857142857144</v>
      </c>
      <c r="L27">
        <f t="shared" si="2"/>
        <v>7.9642857142857144</v>
      </c>
      <c r="M27">
        <f t="shared" si="3"/>
        <v>32.785714285714285</v>
      </c>
      <c r="N27">
        <f t="shared" si="4"/>
        <v>12.671461402140405</v>
      </c>
      <c r="O27">
        <f t="shared" si="5"/>
        <v>6.3357307010702026</v>
      </c>
      <c r="P27">
        <v>9.8500000000000103</v>
      </c>
      <c r="Q27">
        <v>0.20408000000000001</v>
      </c>
      <c r="R27">
        <v>57</v>
      </c>
      <c r="S27">
        <f t="shared" si="6"/>
        <v>0.49629999999999996</v>
      </c>
      <c r="T27">
        <f t="shared" si="7"/>
        <v>0.41120290147088462</v>
      </c>
      <c r="U27">
        <v>0.56749000000000005</v>
      </c>
      <c r="V27">
        <f t="shared" si="8"/>
        <v>0.72459937879237446</v>
      </c>
      <c r="W27">
        <v>9.8500000000000103</v>
      </c>
      <c r="X27">
        <v>0.68430999999999997</v>
      </c>
      <c r="Y27">
        <v>57</v>
      </c>
      <c r="Z27">
        <f t="shared" si="9"/>
        <v>2.2545000000000002</v>
      </c>
      <c r="AA27">
        <f t="shared" si="10"/>
        <v>0.30353071634508755</v>
      </c>
      <c r="AB27">
        <f t="shared" si="11"/>
        <v>0.53486531277218541</v>
      </c>
      <c r="AC27">
        <f t="shared" si="12"/>
        <v>0.53486531277218541</v>
      </c>
      <c r="AD27">
        <f t="shared" si="15"/>
        <v>7.4750000000000068</v>
      </c>
      <c r="AE27">
        <v>0.22236</v>
      </c>
      <c r="AF27">
        <f t="shared" si="13"/>
        <v>4.0024799999999999E-2</v>
      </c>
    </row>
    <row r="28" spans="1:32" x14ac:dyDescent="0.25">
      <c r="A28" t="s">
        <v>30</v>
      </c>
      <c r="B28">
        <v>60.9</v>
      </c>
      <c r="C28">
        <v>7.9999000000000002</v>
      </c>
      <c r="D28" s="1">
        <v>8.3350000000000005E-7</v>
      </c>
      <c r="E28">
        <v>170</v>
      </c>
      <c r="G28">
        <v>2.5</v>
      </c>
      <c r="H28">
        <v>5</v>
      </c>
      <c r="I28">
        <v>21.5</v>
      </c>
      <c r="J28">
        <f t="shared" si="14"/>
        <v>7.9999999999999964</v>
      </c>
      <c r="K28">
        <f t="shared" si="1"/>
        <v>4.8928571428571432</v>
      </c>
      <c r="L28">
        <f t="shared" si="2"/>
        <v>8.2142857142857135</v>
      </c>
      <c r="M28">
        <f t="shared" si="3"/>
        <v>39.928571428571431</v>
      </c>
      <c r="N28">
        <f t="shared" si="4"/>
        <v>22.583909471855556</v>
      </c>
      <c r="O28">
        <f t="shared" si="5"/>
        <v>11.291954735927778</v>
      </c>
      <c r="P28">
        <v>10</v>
      </c>
      <c r="Q28">
        <v>0.17854999999999999</v>
      </c>
      <c r="R28">
        <v>60</v>
      </c>
      <c r="S28">
        <f t="shared" si="6"/>
        <v>0.48159999999999997</v>
      </c>
      <c r="T28">
        <f t="shared" si="7"/>
        <v>0.37074335548172754</v>
      </c>
      <c r="U28">
        <v>0.50495000000000001</v>
      </c>
      <c r="V28">
        <f t="shared" si="8"/>
        <v>0.73421795322651262</v>
      </c>
      <c r="W28">
        <v>10</v>
      </c>
      <c r="X28">
        <v>0.64212999999999998</v>
      </c>
      <c r="Y28">
        <v>60</v>
      </c>
      <c r="Z28">
        <f t="shared" si="9"/>
        <v>2.2389000000000001</v>
      </c>
      <c r="AA28">
        <f t="shared" si="10"/>
        <v>0.28680602081379247</v>
      </c>
      <c r="AB28">
        <f t="shared" si="11"/>
        <v>0.56798895101256064</v>
      </c>
      <c r="AC28">
        <f t="shared" si="12"/>
        <v>0.56798895101256064</v>
      </c>
      <c r="AD28">
        <f t="shared" si="15"/>
        <v>7.5000000000000071</v>
      </c>
      <c r="AE28">
        <v>0.24693000000000001</v>
      </c>
      <c r="AF28">
        <f t="shared" si="13"/>
        <v>4.4447399999999998E-2</v>
      </c>
    </row>
    <row r="29" spans="1:32" x14ac:dyDescent="0.25">
      <c r="A29" t="s">
        <v>31</v>
      </c>
      <c r="B29">
        <v>60.9</v>
      </c>
      <c r="C29">
        <v>8.0495000000000001</v>
      </c>
      <c r="D29" s="1">
        <v>8.3310000000000002E-7</v>
      </c>
      <c r="E29">
        <v>170</v>
      </c>
      <c r="G29">
        <v>1</v>
      </c>
      <c r="H29">
        <v>5.5</v>
      </c>
      <c r="I29">
        <v>22</v>
      </c>
      <c r="J29">
        <f t="shared" si="14"/>
        <v>8.0499999999999972</v>
      </c>
      <c r="K29">
        <f t="shared" si="1"/>
        <v>3.2142857142857144</v>
      </c>
      <c r="L29">
        <f t="shared" si="2"/>
        <v>7</v>
      </c>
      <c r="M29">
        <f t="shared" si="3"/>
        <v>37.642857142857146</v>
      </c>
      <c r="N29">
        <f t="shared" si="4"/>
        <v>23.861320947563598</v>
      </c>
      <c r="O29">
        <f t="shared" si="5"/>
        <v>11.930660473781799</v>
      </c>
      <c r="AD29">
        <f t="shared" si="15"/>
        <v>7.5250000000000075</v>
      </c>
      <c r="AE29">
        <v>0.28164</v>
      </c>
      <c r="AF29">
        <f t="shared" si="13"/>
        <v>5.0695199999999996E-2</v>
      </c>
    </row>
    <row r="30" spans="1:32" x14ac:dyDescent="0.25">
      <c r="A30" t="s">
        <v>32</v>
      </c>
      <c r="B30">
        <v>60.9</v>
      </c>
      <c r="C30">
        <v>8.0996000000000006</v>
      </c>
      <c r="D30" s="1">
        <v>8.3490000000000004E-7</v>
      </c>
      <c r="E30">
        <v>170</v>
      </c>
      <c r="G30">
        <v>0.5</v>
      </c>
      <c r="H30">
        <v>2</v>
      </c>
      <c r="I30">
        <v>19</v>
      </c>
      <c r="J30">
        <f t="shared" si="14"/>
        <v>8.0999999999999979</v>
      </c>
      <c r="K30">
        <f t="shared" si="1"/>
        <v>6.25</v>
      </c>
      <c r="L30">
        <f t="shared" si="2"/>
        <v>9.7857142857142865</v>
      </c>
      <c r="M30">
        <f t="shared" si="3"/>
        <v>44.535714285714285</v>
      </c>
      <c r="N30">
        <f t="shared" si="4"/>
        <v>21.496389934586229</v>
      </c>
      <c r="O30">
        <f t="shared" si="5"/>
        <v>10.748194967293115</v>
      </c>
      <c r="AD30">
        <f t="shared" si="15"/>
        <v>7.5500000000000078</v>
      </c>
      <c r="AE30">
        <v>0.32018999999999997</v>
      </c>
      <c r="AF30">
        <f t="shared" si="13"/>
        <v>5.7634199999999997E-2</v>
      </c>
    </row>
    <row r="31" spans="1:32" x14ac:dyDescent="0.25">
      <c r="A31" t="s">
        <v>33</v>
      </c>
      <c r="B31">
        <v>60</v>
      </c>
      <c r="C31">
        <v>8.1502999999999997</v>
      </c>
      <c r="D31" s="1">
        <v>8.3219999999999995E-7</v>
      </c>
      <c r="E31">
        <v>170</v>
      </c>
      <c r="G31">
        <v>4</v>
      </c>
      <c r="H31">
        <v>0</v>
      </c>
      <c r="I31">
        <v>17</v>
      </c>
      <c r="J31">
        <f t="shared" si="14"/>
        <v>8.1499999999999986</v>
      </c>
      <c r="K31">
        <f t="shared" si="1"/>
        <v>4.9285714285714288</v>
      </c>
      <c r="L31">
        <f t="shared" si="2"/>
        <v>5.8928571428571432</v>
      </c>
      <c r="M31">
        <f t="shared" si="3"/>
        <v>41.107142857142854</v>
      </c>
      <c r="N31">
        <f t="shared" si="4"/>
        <v>27.129446513555489</v>
      </c>
      <c r="O31">
        <f t="shared" si="5"/>
        <v>13.564723256777745</v>
      </c>
      <c r="AD31">
        <f t="shared" si="15"/>
        <v>7.5750000000000082</v>
      </c>
      <c r="AE31">
        <v>0.36199999999999999</v>
      </c>
      <c r="AF31">
        <f t="shared" si="13"/>
        <v>6.5159999999999996E-2</v>
      </c>
    </row>
    <row r="32" spans="1:32" x14ac:dyDescent="0.25">
      <c r="A32" t="s">
        <v>34</v>
      </c>
      <c r="B32">
        <v>60.9</v>
      </c>
      <c r="C32">
        <v>8.1997</v>
      </c>
      <c r="D32" s="1">
        <v>8.3269999999999999E-7</v>
      </c>
      <c r="E32">
        <v>170</v>
      </c>
      <c r="G32">
        <v>2.5</v>
      </c>
      <c r="H32">
        <v>2</v>
      </c>
      <c r="I32">
        <v>29</v>
      </c>
      <c r="J32">
        <f t="shared" si="14"/>
        <v>8.1999999999999993</v>
      </c>
      <c r="K32">
        <f t="shared" si="1"/>
        <v>5.3928571428571432</v>
      </c>
      <c r="L32">
        <f t="shared" si="2"/>
        <v>7.6785714285714288</v>
      </c>
      <c r="M32">
        <f t="shared" si="3"/>
        <v>44.857142857142854</v>
      </c>
      <c r="N32">
        <f t="shared" si="4"/>
        <v>26.195587246877885</v>
      </c>
      <c r="O32">
        <f t="shared" si="5"/>
        <v>13.097793623438942</v>
      </c>
      <c r="AD32">
        <f t="shared" si="15"/>
        <v>7.6000000000000085</v>
      </c>
      <c r="AE32">
        <v>0.42058000000000001</v>
      </c>
      <c r="AF32">
        <f t="shared" si="13"/>
        <v>7.5704400000000005E-2</v>
      </c>
    </row>
    <row r="33" spans="1:32" x14ac:dyDescent="0.25">
      <c r="A33" t="s">
        <v>35</v>
      </c>
      <c r="B33">
        <v>60.9</v>
      </c>
      <c r="C33">
        <v>8.2509999999999994</v>
      </c>
      <c r="D33" s="1">
        <v>8.3180000000000002E-7</v>
      </c>
      <c r="E33">
        <v>170</v>
      </c>
      <c r="G33">
        <v>-2.5</v>
      </c>
      <c r="H33">
        <v>11</v>
      </c>
      <c r="I33">
        <v>38</v>
      </c>
      <c r="J33">
        <f t="shared" si="14"/>
        <v>8.25</v>
      </c>
      <c r="K33">
        <f t="shared" si="1"/>
        <v>3.6071428571428572</v>
      </c>
      <c r="L33">
        <f t="shared" si="2"/>
        <v>12.214285714285714</v>
      </c>
      <c r="M33">
        <f t="shared" si="3"/>
        <v>53.25</v>
      </c>
      <c r="N33">
        <f t="shared" si="4"/>
        <v>28.493420293113285</v>
      </c>
      <c r="O33">
        <f t="shared" si="5"/>
        <v>14.246710146556643</v>
      </c>
      <c r="AD33">
        <f t="shared" si="15"/>
        <v>7.6250000000000089</v>
      </c>
      <c r="AE33">
        <v>0.46640999999999999</v>
      </c>
      <c r="AF33">
        <f t="shared" si="13"/>
        <v>8.3953799999999995E-2</v>
      </c>
    </row>
    <row r="34" spans="1:32" x14ac:dyDescent="0.25">
      <c r="A34" t="s">
        <v>36</v>
      </c>
      <c r="B34">
        <v>60.9</v>
      </c>
      <c r="C34">
        <v>8.3015000000000008</v>
      </c>
      <c r="D34" s="1">
        <v>8.3020000000000001E-7</v>
      </c>
      <c r="E34">
        <v>170</v>
      </c>
      <c r="G34">
        <v>4.5</v>
      </c>
      <c r="H34">
        <v>5</v>
      </c>
      <c r="I34">
        <v>48</v>
      </c>
      <c r="J34">
        <f t="shared" si="14"/>
        <v>8.3000000000000007</v>
      </c>
      <c r="K34">
        <f t="shared" si="1"/>
        <v>5.5714285714285712</v>
      </c>
      <c r="L34">
        <f t="shared" si="2"/>
        <v>8.7857142857142865</v>
      </c>
      <c r="M34">
        <f t="shared" si="3"/>
        <v>55.25</v>
      </c>
      <c r="N34">
        <f t="shared" si="4"/>
        <v>28.836908774906991</v>
      </c>
      <c r="O34">
        <f t="shared" si="5"/>
        <v>14.418454387453496</v>
      </c>
      <c r="AD34">
        <f t="shared" si="15"/>
        <v>7.6500000000000092</v>
      </c>
      <c r="AE34">
        <v>0.50466</v>
      </c>
      <c r="AF34">
        <f t="shared" si="13"/>
        <v>9.0838799999999997E-2</v>
      </c>
    </row>
    <row r="35" spans="1:32" x14ac:dyDescent="0.25">
      <c r="A35" t="s">
        <v>37</v>
      </c>
      <c r="B35">
        <v>60.9</v>
      </c>
      <c r="C35">
        <v>8.3508999999999993</v>
      </c>
      <c r="D35" s="1">
        <v>8.3060000000000004E-7</v>
      </c>
      <c r="E35">
        <v>170</v>
      </c>
      <c r="G35">
        <v>7.5</v>
      </c>
      <c r="H35">
        <v>7.5</v>
      </c>
      <c r="I35">
        <v>37.5</v>
      </c>
      <c r="J35">
        <f t="shared" si="14"/>
        <v>8.3500000000000014</v>
      </c>
      <c r="K35">
        <f t="shared" si="1"/>
        <v>5.3214285714285712</v>
      </c>
      <c r="L35">
        <f t="shared" si="2"/>
        <v>8.8928571428571423</v>
      </c>
      <c r="M35">
        <f t="shared" si="3"/>
        <v>53.464285714285715</v>
      </c>
      <c r="N35">
        <f t="shared" si="4"/>
        <v>31.655880657782692</v>
      </c>
      <c r="O35">
        <f t="shared" si="5"/>
        <v>15.827940328891346</v>
      </c>
      <c r="AD35">
        <f t="shared" si="15"/>
        <v>7.6750000000000096</v>
      </c>
      <c r="AE35">
        <v>0.53158000000000005</v>
      </c>
      <c r="AF35">
        <f t="shared" si="13"/>
        <v>9.5684400000000003E-2</v>
      </c>
    </row>
    <row r="36" spans="1:32" x14ac:dyDescent="0.25">
      <c r="A36" t="s">
        <v>38</v>
      </c>
      <c r="B36">
        <v>60.9</v>
      </c>
      <c r="C36">
        <v>8.4001000000000001</v>
      </c>
      <c r="D36" s="1">
        <v>8.2939999999999995E-7</v>
      </c>
      <c r="E36">
        <v>170</v>
      </c>
      <c r="G36">
        <v>-0.5</v>
      </c>
      <c r="H36">
        <v>4.5</v>
      </c>
      <c r="I36">
        <v>12</v>
      </c>
      <c r="J36">
        <f t="shared" si="14"/>
        <v>8.4000000000000021</v>
      </c>
      <c r="K36">
        <f t="shared" si="1"/>
        <v>2.9642857142857144</v>
      </c>
      <c r="L36">
        <f t="shared" si="2"/>
        <v>7.2142857142857144</v>
      </c>
      <c r="M36">
        <f t="shared" si="3"/>
        <v>50.75</v>
      </c>
      <c r="N36">
        <f t="shared" si="4"/>
        <v>24.111719142358972</v>
      </c>
      <c r="O36">
        <f t="shared" si="5"/>
        <v>12.055859571179486</v>
      </c>
      <c r="AD36">
        <f t="shared" si="15"/>
        <v>7.7000000000000099</v>
      </c>
      <c r="AE36">
        <v>0.57164000000000004</v>
      </c>
      <c r="AF36">
        <f t="shared" si="13"/>
        <v>0.10289520000000001</v>
      </c>
    </row>
    <row r="37" spans="1:32" x14ac:dyDescent="0.25">
      <c r="A37" t="s">
        <v>39</v>
      </c>
      <c r="B37">
        <v>60.9</v>
      </c>
      <c r="C37">
        <v>8.4503000000000004</v>
      </c>
      <c r="D37" s="1">
        <v>8.3020000000000001E-7</v>
      </c>
      <c r="E37">
        <v>170</v>
      </c>
      <c r="G37">
        <v>1.5</v>
      </c>
      <c r="H37">
        <v>5</v>
      </c>
      <c r="I37">
        <v>14.5</v>
      </c>
      <c r="J37">
        <f t="shared" si="14"/>
        <v>8.4500000000000028</v>
      </c>
      <c r="K37">
        <f t="shared" si="1"/>
        <v>5.6785714285714288</v>
      </c>
      <c r="L37">
        <f t="shared" si="2"/>
        <v>7.7857142857142856</v>
      </c>
      <c r="M37">
        <f t="shared" si="3"/>
        <v>63.214285714285715</v>
      </c>
      <c r="N37">
        <f t="shared" si="4"/>
        <v>32.193952063245511</v>
      </c>
      <c r="O37">
        <f t="shared" si="5"/>
        <v>16.096976031622756</v>
      </c>
      <c r="AD37">
        <f t="shared" si="15"/>
        <v>7.7250000000000103</v>
      </c>
      <c r="AE37">
        <v>0.58897999999999995</v>
      </c>
      <c r="AF37">
        <f t="shared" si="13"/>
        <v>0.10601639999999998</v>
      </c>
    </row>
    <row r="38" spans="1:32" x14ac:dyDescent="0.25">
      <c r="A38" t="s">
        <v>40</v>
      </c>
      <c r="B38">
        <v>60.9</v>
      </c>
      <c r="C38">
        <v>8.5002999999999993</v>
      </c>
      <c r="D38" s="1">
        <v>8.2770000000000003E-7</v>
      </c>
      <c r="E38">
        <v>170</v>
      </c>
      <c r="G38">
        <v>-0.5</v>
      </c>
      <c r="H38">
        <v>4.5</v>
      </c>
      <c r="I38">
        <v>9</v>
      </c>
      <c r="J38">
        <f t="shared" si="14"/>
        <v>8.5000000000000036</v>
      </c>
      <c r="K38">
        <f t="shared" si="1"/>
        <v>4.8214285714285712</v>
      </c>
      <c r="L38">
        <f t="shared" si="2"/>
        <v>10.428571428571429</v>
      </c>
      <c r="M38">
        <f t="shared" si="3"/>
        <v>58</v>
      </c>
      <c r="N38">
        <f t="shared" si="4"/>
        <v>34.255263492244183</v>
      </c>
      <c r="O38">
        <f t="shared" si="5"/>
        <v>17.127631746122091</v>
      </c>
      <c r="AD38">
        <f t="shared" si="15"/>
        <v>7.7500000000000107</v>
      </c>
      <c r="AE38">
        <v>0.63819000000000004</v>
      </c>
      <c r="AF38">
        <f t="shared" si="13"/>
        <v>0.1148742</v>
      </c>
    </row>
    <row r="39" spans="1:32" x14ac:dyDescent="0.25">
      <c r="A39" t="s">
        <v>41</v>
      </c>
      <c r="B39">
        <v>60.9</v>
      </c>
      <c r="C39">
        <v>8.5511999999999997</v>
      </c>
      <c r="D39" s="1">
        <v>8.2829999999999997E-7</v>
      </c>
      <c r="E39">
        <v>170</v>
      </c>
      <c r="G39">
        <v>4.5</v>
      </c>
      <c r="H39">
        <v>12</v>
      </c>
      <c r="I39">
        <v>54</v>
      </c>
      <c r="J39">
        <f t="shared" si="14"/>
        <v>8.5500000000000043</v>
      </c>
      <c r="K39">
        <f t="shared" si="1"/>
        <v>5.4285714285714288</v>
      </c>
      <c r="L39">
        <f t="shared" si="2"/>
        <v>11.071428571428571</v>
      </c>
      <c r="M39">
        <f t="shared" si="3"/>
        <v>64.178571428571431</v>
      </c>
      <c r="N39">
        <f t="shared" si="4"/>
        <v>30.739980946178687</v>
      </c>
      <c r="O39">
        <f t="shared" si="5"/>
        <v>15.369990473089343</v>
      </c>
      <c r="AD39">
        <f t="shared" si="15"/>
        <v>7.775000000000011</v>
      </c>
      <c r="AE39">
        <v>0.64580000000000004</v>
      </c>
      <c r="AF39">
        <f t="shared" si="13"/>
        <v>0.116244</v>
      </c>
    </row>
    <row r="40" spans="1:32" x14ac:dyDescent="0.25">
      <c r="A40" t="s">
        <v>42</v>
      </c>
      <c r="B40">
        <v>61</v>
      </c>
      <c r="C40">
        <v>8.5995000000000008</v>
      </c>
      <c r="D40" s="1">
        <v>8.2669999999999996E-7</v>
      </c>
      <c r="E40">
        <v>170</v>
      </c>
      <c r="G40">
        <v>8</v>
      </c>
      <c r="H40">
        <v>7.5</v>
      </c>
      <c r="I40">
        <v>39.5</v>
      </c>
      <c r="J40">
        <f t="shared" si="14"/>
        <v>8.600000000000005</v>
      </c>
      <c r="K40">
        <f t="shared" si="1"/>
        <v>6.4642857142857144</v>
      </c>
      <c r="L40">
        <f t="shared" si="2"/>
        <v>9.8571428571428577</v>
      </c>
      <c r="M40">
        <f t="shared" si="3"/>
        <v>69.928571428571431</v>
      </c>
      <c r="N40">
        <f t="shared" si="4"/>
        <v>41.032752932100628</v>
      </c>
      <c r="O40">
        <f t="shared" si="5"/>
        <v>20.516376466050314</v>
      </c>
      <c r="AD40">
        <f t="shared" si="15"/>
        <v>7.8000000000000114</v>
      </c>
      <c r="AE40">
        <v>0.70637000000000005</v>
      </c>
      <c r="AF40">
        <f t="shared" si="13"/>
        <v>0.1271466</v>
      </c>
    </row>
    <row r="41" spans="1:32" x14ac:dyDescent="0.25">
      <c r="A41" t="s">
        <v>43</v>
      </c>
      <c r="B41">
        <v>60</v>
      </c>
      <c r="C41">
        <v>8.6525999999999996</v>
      </c>
      <c r="D41" s="1">
        <v>8.2650000000000005E-7</v>
      </c>
      <c r="E41">
        <v>170</v>
      </c>
      <c r="G41">
        <v>-2</v>
      </c>
      <c r="H41">
        <v>14.5</v>
      </c>
      <c r="I41">
        <v>26.5</v>
      </c>
      <c r="J41">
        <f t="shared" si="14"/>
        <v>8.6500000000000057</v>
      </c>
      <c r="K41">
        <f t="shared" si="1"/>
        <v>6.2142857142857144</v>
      </c>
      <c r="L41">
        <f t="shared" si="2"/>
        <v>12.75</v>
      </c>
      <c r="M41">
        <f t="shared" si="3"/>
        <v>65.678571428571431</v>
      </c>
      <c r="N41">
        <f t="shared" si="4"/>
        <v>35.544991610231513</v>
      </c>
      <c r="O41">
        <f t="shared" si="5"/>
        <v>17.772495805115756</v>
      </c>
      <c r="AD41">
        <f t="shared" si="15"/>
        <v>7.8250000000000117</v>
      </c>
      <c r="AE41">
        <v>0.73128000000000004</v>
      </c>
      <c r="AF41">
        <f t="shared" si="13"/>
        <v>0.13163040000000001</v>
      </c>
    </row>
    <row r="42" spans="1:32" x14ac:dyDescent="0.25">
      <c r="A42" t="s">
        <v>44</v>
      </c>
      <c r="B42">
        <v>60.9</v>
      </c>
      <c r="C42">
        <v>8.7014999999999993</v>
      </c>
      <c r="D42" s="1">
        <v>8.2539999999999997E-7</v>
      </c>
      <c r="E42">
        <v>170</v>
      </c>
      <c r="G42">
        <v>4</v>
      </c>
      <c r="H42">
        <v>-1</v>
      </c>
      <c r="I42">
        <v>33</v>
      </c>
      <c r="J42">
        <f t="shared" si="14"/>
        <v>8.7000000000000064</v>
      </c>
      <c r="K42">
        <f t="shared" si="1"/>
        <v>2.4642857142857144</v>
      </c>
      <c r="L42">
        <f t="shared" si="2"/>
        <v>6.75</v>
      </c>
      <c r="M42">
        <f t="shared" si="3"/>
        <v>64.964285714285708</v>
      </c>
      <c r="N42">
        <f t="shared" si="4"/>
        <v>38.882200933724803</v>
      </c>
      <c r="O42">
        <f t="shared" si="5"/>
        <v>19.441100466862402</v>
      </c>
      <c r="AD42">
        <f t="shared" si="15"/>
        <v>7.8500000000000121</v>
      </c>
      <c r="AE42">
        <v>0.79176000000000002</v>
      </c>
      <c r="AF42">
        <f t="shared" si="13"/>
        <v>0.1425168</v>
      </c>
    </row>
    <row r="43" spans="1:32" x14ac:dyDescent="0.25">
      <c r="A43" t="s">
        <v>45</v>
      </c>
      <c r="B43">
        <v>60.9</v>
      </c>
      <c r="C43">
        <v>8.7490000000000006</v>
      </c>
      <c r="D43" s="1">
        <v>8.259E-7</v>
      </c>
      <c r="E43">
        <v>170</v>
      </c>
      <c r="G43">
        <v>6.5</v>
      </c>
      <c r="H43">
        <v>0.5</v>
      </c>
      <c r="I43">
        <v>50</v>
      </c>
      <c r="J43">
        <f t="shared" si="14"/>
        <v>8.7500000000000071</v>
      </c>
      <c r="K43">
        <f t="shared" si="1"/>
        <v>8.2142857142857135</v>
      </c>
      <c r="L43">
        <f t="shared" si="2"/>
        <v>7.8928571428571432</v>
      </c>
      <c r="M43">
        <f t="shared" si="3"/>
        <v>79.607142857142861</v>
      </c>
      <c r="N43">
        <f t="shared" si="4"/>
        <v>45.193676621773172</v>
      </c>
      <c r="O43">
        <f t="shared" si="5"/>
        <v>22.596838310886586</v>
      </c>
      <c r="AD43">
        <f t="shared" si="15"/>
        <v>7.8750000000000124</v>
      </c>
      <c r="AE43">
        <v>0.80715000000000003</v>
      </c>
      <c r="AF43">
        <f t="shared" si="13"/>
        <v>0.145287</v>
      </c>
    </row>
    <row r="44" spans="1:32" x14ac:dyDescent="0.25">
      <c r="A44" t="s">
        <v>46</v>
      </c>
      <c r="B44">
        <v>60</v>
      </c>
      <c r="C44">
        <v>8.8003</v>
      </c>
      <c r="D44" s="1">
        <v>8.2480000000000003E-7</v>
      </c>
      <c r="E44">
        <v>170</v>
      </c>
      <c r="G44">
        <v>7.5</v>
      </c>
      <c r="H44">
        <v>6.5</v>
      </c>
      <c r="I44">
        <v>44.5</v>
      </c>
      <c r="J44">
        <f t="shared" si="14"/>
        <v>8.8000000000000078</v>
      </c>
      <c r="K44">
        <f t="shared" si="1"/>
        <v>3.5</v>
      </c>
      <c r="L44">
        <f t="shared" si="2"/>
        <v>11.571428571428571</v>
      </c>
      <c r="M44">
        <f t="shared" si="3"/>
        <v>64.428571428571431</v>
      </c>
      <c r="N44">
        <f t="shared" si="4"/>
        <v>38.447195127691863</v>
      </c>
      <c r="O44">
        <f t="shared" si="5"/>
        <v>19.223597563845932</v>
      </c>
      <c r="AD44">
        <f t="shared" si="15"/>
        <v>7.9000000000000128</v>
      </c>
      <c r="AE44">
        <v>0.87309000000000003</v>
      </c>
      <c r="AF44">
        <f t="shared" si="13"/>
        <v>0.1571562</v>
      </c>
    </row>
    <row r="45" spans="1:32" x14ac:dyDescent="0.25">
      <c r="A45" t="s">
        <v>47</v>
      </c>
      <c r="B45">
        <v>60.9</v>
      </c>
      <c r="C45">
        <v>8.8504000000000005</v>
      </c>
      <c r="D45" s="1">
        <v>8.2419999999999998E-7</v>
      </c>
      <c r="E45">
        <v>170</v>
      </c>
      <c r="G45">
        <v>2.5</v>
      </c>
      <c r="H45">
        <v>1.5</v>
      </c>
      <c r="I45">
        <v>56.5</v>
      </c>
      <c r="J45">
        <f t="shared" si="14"/>
        <v>8.8500000000000085</v>
      </c>
      <c r="K45">
        <f t="shared" si="1"/>
        <v>6.7142857142857144</v>
      </c>
      <c r="L45">
        <f t="shared" si="2"/>
        <v>6.5357142857142856</v>
      </c>
      <c r="M45">
        <f t="shared" si="3"/>
        <v>74.464285714285708</v>
      </c>
      <c r="N45">
        <f t="shared" si="4"/>
        <v>38.631625289747682</v>
      </c>
      <c r="O45">
        <f t="shared" si="5"/>
        <v>19.315812644873841</v>
      </c>
      <c r="AD45">
        <f t="shared" si="15"/>
        <v>7.9250000000000131</v>
      </c>
      <c r="AE45">
        <v>0.89029000000000003</v>
      </c>
      <c r="AF45">
        <f t="shared" si="13"/>
        <v>0.16025220000000001</v>
      </c>
    </row>
    <row r="46" spans="1:32" x14ac:dyDescent="0.25">
      <c r="A46" t="s">
        <v>48</v>
      </c>
      <c r="B46">
        <v>60.9</v>
      </c>
      <c r="C46">
        <v>8.8994</v>
      </c>
      <c r="D46" s="1">
        <v>8.2360000000000004E-7</v>
      </c>
      <c r="E46">
        <v>170</v>
      </c>
      <c r="G46">
        <v>5.5</v>
      </c>
      <c r="H46">
        <v>11</v>
      </c>
      <c r="I46">
        <v>63</v>
      </c>
      <c r="J46">
        <f t="shared" si="14"/>
        <v>8.9000000000000092</v>
      </c>
      <c r="K46">
        <f t="shared" si="1"/>
        <v>3.8214285714285716</v>
      </c>
      <c r="L46">
        <f t="shared" si="2"/>
        <v>9.8571428571428577</v>
      </c>
      <c r="M46">
        <f t="shared" si="3"/>
        <v>80.857142857142861</v>
      </c>
      <c r="N46">
        <f t="shared" si="4"/>
        <v>38.561852698184559</v>
      </c>
      <c r="O46">
        <f t="shared" si="5"/>
        <v>19.28092634909228</v>
      </c>
      <c r="AD46">
        <f t="shared" si="15"/>
        <v>7.9500000000000135</v>
      </c>
      <c r="AE46">
        <v>0.89951000000000003</v>
      </c>
      <c r="AF46">
        <f t="shared" si="13"/>
        <v>0.16191179999999999</v>
      </c>
    </row>
    <row r="47" spans="1:32" x14ac:dyDescent="0.25">
      <c r="A47" t="s">
        <v>49</v>
      </c>
      <c r="B47">
        <v>60.9</v>
      </c>
      <c r="C47">
        <v>8.9515999999999991</v>
      </c>
      <c r="D47" s="1">
        <v>8.2399999999999997E-7</v>
      </c>
      <c r="E47">
        <v>170</v>
      </c>
      <c r="G47">
        <v>9</v>
      </c>
      <c r="H47">
        <v>-6.5</v>
      </c>
      <c r="I47">
        <v>51.5</v>
      </c>
      <c r="J47">
        <f t="shared" si="14"/>
        <v>8.9500000000000099</v>
      </c>
      <c r="K47">
        <f t="shared" si="1"/>
        <v>5.5714285714285712</v>
      </c>
      <c r="L47">
        <f t="shared" si="2"/>
        <v>6.3571428571428568</v>
      </c>
      <c r="M47">
        <f t="shared" si="3"/>
        <v>69.964285714285708</v>
      </c>
      <c r="N47">
        <f t="shared" si="4"/>
        <v>36.565780706574813</v>
      </c>
      <c r="O47">
        <f t="shared" si="5"/>
        <v>18.282890353287407</v>
      </c>
      <c r="AD47">
        <f t="shared" si="15"/>
        <v>7.9750000000000139</v>
      </c>
      <c r="AE47">
        <v>0.96960999999999997</v>
      </c>
      <c r="AF47">
        <f t="shared" si="13"/>
        <v>0.17452979999999998</v>
      </c>
    </row>
    <row r="48" spans="1:32" x14ac:dyDescent="0.25">
      <c r="A48" t="s">
        <v>50</v>
      </c>
      <c r="B48">
        <v>60.9</v>
      </c>
      <c r="C48">
        <v>9.0008999999999997</v>
      </c>
      <c r="D48" s="1">
        <v>8.2090000000000005E-7</v>
      </c>
      <c r="E48">
        <v>170</v>
      </c>
      <c r="G48">
        <v>6.5</v>
      </c>
      <c r="H48">
        <v>-1.5</v>
      </c>
      <c r="I48">
        <v>46</v>
      </c>
      <c r="J48">
        <f t="shared" si="14"/>
        <v>9.0000000000000107</v>
      </c>
      <c r="K48">
        <f t="shared" si="1"/>
        <v>6.7142857142857144</v>
      </c>
      <c r="L48">
        <f t="shared" si="2"/>
        <v>11.392857142857142</v>
      </c>
      <c r="M48">
        <f t="shared" si="3"/>
        <v>81.678571428571431</v>
      </c>
      <c r="N48">
        <f t="shared" si="4"/>
        <v>43.1377967158095</v>
      </c>
      <c r="O48">
        <f t="shared" si="5"/>
        <v>21.56889835790475</v>
      </c>
      <c r="AD48">
        <f t="shared" si="15"/>
        <v>8.0000000000000142</v>
      </c>
      <c r="AE48">
        <v>1.0422800000000001</v>
      </c>
      <c r="AF48">
        <f t="shared" si="13"/>
        <v>0.18761040000000001</v>
      </c>
    </row>
    <row r="49" spans="1:32" x14ac:dyDescent="0.25">
      <c r="A49" t="s">
        <v>51</v>
      </c>
      <c r="B49">
        <v>60.9</v>
      </c>
      <c r="C49">
        <v>9.0493000000000006</v>
      </c>
      <c r="D49" s="1">
        <v>8.2050000000000002E-7</v>
      </c>
      <c r="E49">
        <v>170</v>
      </c>
      <c r="G49">
        <v>11.5</v>
      </c>
      <c r="H49">
        <v>1.5</v>
      </c>
      <c r="I49">
        <v>40</v>
      </c>
      <c r="J49">
        <f t="shared" si="14"/>
        <v>9.0500000000000114</v>
      </c>
      <c r="K49">
        <f t="shared" si="1"/>
        <v>5.25</v>
      </c>
      <c r="L49">
        <f t="shared" si="2"/>
        <v>6.3214285714285712</v>
      </c>
      <c r="M49">
        <f t="shared" si="3"/>
        <v>65.857142857142861</v>
      </c>
      <c r="N49">
        <f t="shared" si="4"/>
        <v>37.002821395250265</v>
      </c>
      <c r="O49">
        <f t="shared" si="5"/>
        <v>18.501410697625133</v>
      </c>
      <c r="AD49">
        <f t="shared" si="15"/>
        <v>8.0250000000000146</v>
      </c>
      <c r="AE49">
        <v>1.0337799999999999</v>
      </c>
      <c r="AF49">
        <f t="shared" si="13"/>
        <v>0.18608039999999998</v>
      </c>
    </row>
    <row r="50" spans="1:32" x14ac:dyDescent="0.25">
      <c r="A50" t="s">
        <v>52</v>
      </c>
      <c r="B50">
        <v>60.9</v>
      </c>
      <c r="C50">
        <v>9.0966000000000005</v>
      </c>
      <c r="D50" s="1">
        <v>8.2050000000000002E-7</v>
      </c>
      <c r="E50">
        <v>170</v>
      </c>
      <c r="G50">
        <v>4.5</v>
      </c>
      <c r="H50">
        <v>3</v>
      </c>
      <c r="I50">
        <v>53.5</v>
      </c>
      <c r="J50">
        <f t="shared" si="14"/>
        <v>9.1000000000000121</v>
      </c>
      <c r="K50">
        <f t="shared" si="1"/>
        <v>5.4285714285714288</v>
      </c>
      <c r="L50">
        <f t="shared" si="2"/>
        <v>7.75</v>
      </c>
      <c r="M50">
        <f t="shared" si="3"/>
        <v>76.142857142857139</v>
      </c>
      <c r="N50">
        <f t="shared" si="4"/>
        <v>38.950376996017233</v>
      </c>
      <c r="O50">
        <f t="shared" si="5"/>
        <v>19.475188498008617</v>
      </c>
      <c r="AD50">
        <f t="shared" si="15"/>
        <v>8.0500000000000149</v>
      </c>
      <c r="AE50">
        <v>1.13096</v>
      </c>
      <c r="AF50">
        <f t="shared" si="13"/>
        <v>0.2035728</v>
      </c>
    </row>
    <row r="51" spans="1:32" x14ac:dyDescent="0.25">
      <c r="A51" t="s">
        <v>53</v>
      </c>
      <c r="B51">
        <v>61</v>
      </c>
      <c r="C51">
        <v>9.1515000000000004</v>
      </c>
      <c r="D51" s="1">
        <v>8.1859999999999998E-7</v>
      </c>
      <c r="E51">
        <v>170</v>
      </c>
      <c r="G51">
        <v>2</v>
      </c>
      <c r="H51">
        <v>0.5</v>
      </c>
      <c r="I51">
        <v>53.5</v>
      </c>
      <c r="J51">
        <f t="shared" si="14"/>
        <v>9.1500000000000128</v>
      </c>
      <c r="K51">
        <f t="shared" si="1"/>
        <v>3.6785714285714284</v>
      </c>
      <c r="L51">
        <f t="shared" si="2"/>
        <v>7.9285714285714288</v>
      </c>
      <c r="M51">
        <f t="shared" si="3"/>
        <v>78.321428571428569</v>
      </c>
      <c r="N51">
        <f t="shared" si="4"/>
        <v>51.040559717382955</v>
      </c>
      <c r="O51">
        <f t="shared" si="5"/>
        <v>25.520279858691477</v>
      </c>
      <c r="AD51">
        <f t="shared" si="15"/>
        <v>8.0750000000000153</v>
      </c>
      <c r="AE51">
        <v>1.20103</v>
      </c>
      <c r="AF51">
        <f t="shared" si="13"/>
        <v>0.2161854</v>
      </c>
    </row>
    <row r="52" spans="1:32" x14ac:dyDescent="0.25">
      <c r="A52" t="s">
        <v>54</v>
      </c>
      <c r="B52">
        <v>60.9</v>
      </c>
      <c r="C52">
        <v>9.2079000000000004</v>
      </c>
      <c r="D52" s="1">
        <v>8.1569999999999998E-7</v>
      </c>
      <c r="E52">
        <v>170</v>
      </c>
      <c r="G52">
        <v>10</v>
      </c>
      <c r="H52">
        <v>-5.5</v>
      </c>
      <c r="I52">
        <v>22.5</v>
      </c>
      <c r="J52">
        <f t="shared" si="14"/>
        <v>9.2000000000000135</v>
      </c>
      <c r="K52">
        <f t="shared" si="1"/>
        <v>3.6071428571428572</v>
      </c>
      <c r="L52">
        <f t="shared" si="2"/>
        <v>4.7142857142857144</v>
      </c>
      <c r="M52">
        <f t="shared" si="3"/>
        <v>72.035714285714292</v>
      </c>
      <c r="N52">
        <f t="shared" si="4"/>
        <v>49.76655669056445</v>
      </c>
      <c r="O52">
        <f t="shared" si="5"/>
        <v>24.883278345282225</v>
      </c>
      <c r="AD52">
        <f t="shared" si="15"/>
        <v>8.1000000000000156</v>
      </c>
      <c r="AE52">
        <v>1.23272</v>
      </c>
      <c r="AF52">
        <f t="shared" si="13"/>
        <v>0.22188959999999999</v>
      </c>
    </row>
    <row r="53" spans="1:32" x14ac:dyDescent="0.25">
      <c r="A53" t="s">
        <v>55</v>
      </c>
      <c r="B53">
        <v>60.9</v>
      </c>
      <c r="C53">
        <v>9.2505000000000006</v>
      </c>
      <c r="D53" s="1">
        <v>8.1419999999999997E-7</v>
      </c>
      <c r="E53">
        <v>170</v>
      </c>
      <c r="G53">
        <v>-2.5</v>
      </c>
      <c r="H53">
        <v>-8</v>
      </c>
      <c r="I53">
        <v>-2</v>
      </c>
      <c r="J53">
        <f t="shared" si="14"/>
        <v>9.2500000000000142</v>
      </c>
      <c r="K53">
        <f t="shared" si="1"/>
        <v>4.7857142857142856</v>
      </c>
      <c r="L53">
        <f t="shared" si="2"/>
        <v>5.6071428571428568</v>
      </c>
      <c r="M53">
        <f t="shared" si="3"/>
        <v>54.428571428571431</v>
      </c>
      <c r="N53">
        <f t="shared" si="4"/>
        <v>41.034158914277725</v>
      </c>
      <c r="O53">
        <f t="shared" si="5"/>
        <v>20.517079457138863</v>
      </c>
      <c r="AD53">
        <f t="shared" si="15"/>
        <v>8.125000000000016</v>
      </c>
      <c r="AE53">
        <v>1.3024500000000001</v>
      </c>
      <c r="AF53">
        <f t="shared" si="13"/>
        <v>0.23444100000000001</v>
      </c>
    </row>
    <row r="54" spans="1:32" x14ac:dyDescent="0.25">
      <c r="A54" t="s">
        <v>56</v>
      </c>
      <c r="B54">
        <v>60.9</v>
      </c>
      <c r="C54">
        <v>9.2985000000000007</v>
      </c>
      <c r="D54" s="1">
        <v>8.3549999999999998E-7</v>
      </c>
      <c r="E54">
        <v>170</v>
      </c>
      <c r="G54">
        <v>14.5</v>
      </c>
      <c r="H54">
        <v>39.5</v>
      </c>
      <c r="I54">
        <v>60.5</v>
      </c>
      <c r="J54">
        <f t="shared" si="14"/>
        <v>9.3000000000000149</v>
      </c>
      <c r="K54">
        <f t="shared" si="1"/>
        <v>5.5357142857142856</v>
      </c>
      <c r="L54">
        <f t="shared" si="2"/>
        <v>10.892857142857142</v>
      </c>
      <c r="M54">
        <f t="shared" si="3"/>
        <v>79.964285714285708</v>
      </c>
      <c r="N54">
        <f t="shared" si="4"/>
        <v>50.347433012905547</v>
      </c>
      <c r="O54">
        <f t="shared" si="5"/>
        <v>25.173716506452774</v>
      </c>
      <c r="AD54">
        <f t="shared" si="15"/>
        <v>8.1500000000000163</v>
      </c>
      <c r="AE54">
        <v>1.3585</v>
      </c>
      <c r="AF54">
        <f t="shared" si="13"/>
        <v>0.24453</v>
      </c>
    </row>
    <row r="55" spans="1:32" x14ac:dyDescent="0.25">
      <c r="A55" t="s">
        <v>57</v>
      </c>
      <c r="B55">
        <v>60.9</v>
      </c>
      <c r="C55">
        <v>9.3513000000000002</v>
      </c>
      <c r="D55" s="1">
        <v>8.3669999999999997E-7</v>
      </c>
      <c r="E55">
        <v>170</v>
      </c>
      <c r="G55">
        <v>16</v>
      </c>
      <c r="H55">
        <v>17</v>
      </c>
      <c r="I55">
        <v>78.5</v>
      </c>
      <c r="J55">
        <f t="shared" si="14"/>
        <v>9.3500000000000156</v>
      </c>
      <c r="K55">
        <f t="shared" si="1"/>
        <v>4.1785714285714288</v>
      </c>
      <c r="L55">
        <f t="shared" si="2"/>
        <v>9</v>
      </c>
      <c r="M55">
        <f t="shared" si="3"/>
        <v>81.321428571428569</v>
      </c>
      <c r="N55">
        <f t="shared" si="4"/>
        <v>49.609865311888676</v>
      </c>
      <c r="O55">
        <f t="shared" si="5"/>
        <v>24.804932655944338</v>
      </c>
      <c r="AD55">
        <f t="shared" si="15"/>
        <v>8.1750000000000167</v>
      </c>
      <c r="AE55">
        <v>1.40608</v>
      </c>
      <c r="AF55">
        <f t="shared" si="13"/>
        <v>0.2530944</v>
      </c>
    </row>
    <row r="56" spans="1:32" x14ac:dyDescent="0.25">
      <c r="A56" t="s">
        <v>58</v>
      </c>
      <c r="B56">
        <v>60.9</v>
      </c>
      <c r="C56">
        <v>9.3999000000000006</v>
      </c>
      <c r="D56" s="1">
        <v>8.3760000000000004E-7</v>
      </c>
      <c r="E56">
        <v>170</v>
      </c>
      <c r="G56">
        <v>7</v>
      </c>
      <c r="H56">
        <v>-12</v>
      </c>
      <c r="I56">
        <v>49</v>
      </c>
      <c r="J56">
        <f t="shared" si="14"/>
        <v>9.4000000000000163</v>
      </c>
      <c r="K56">
        <f t="shared" si="1"/>
        <v>0.8928571428571429</v>
      </c>
      <c r="L56">
        <f t="shared" si="2"/>
        <v>6.0714285714285712</v>
      </c>
      <c r="M56">
        <f t="shared" si="3"/>
        <v>65.964285714285708</v>
      </c>
      <c r="N56">
        <f t="shared" si="4"/>
        <v>42.660314960481394</v>
      </c>
      <c r="O56">
        <f t="shared" si="5"/>
        <v>21.330157480240697</v>
      </c>
      <c r="AD56">
        <f t="shared" si="15"/>
        <v>8.2000000000000171</v>
      </c>
      <c r="AE56">
        <v>1.51227</v>
      </c>
      <c r="AF56">
        <f t="shared" si="13"/>
        <v>0.27220859999999997</v>
      </c>
    </row>
    <row r="57" spans="1:32" x14ac:dyDescent="0.25">
      <c r="A57" t="s">
        <v>59</v>
      </c>
      <c r="B57">
        <v>60.9</v>
      </c>
      <c r="C57">
        <v>9.4466999999999999</v>
      </c>
      <c r="D57" s="1">
        <v>8.3740000000000002E-7</v>
      </c>
      <c r="E57">
        <v>170</v>
      </c>
      <c r="G57">
        <v>-5.5</v>
      </c>
      <c r="H57">
        <v>1</v>
      </c>
      <c r="I57">
        <v>49</v>
      </c>
      <c r="J57">
        <f t="shared" si="14"/>
        <v>9.4500000000000171</v>
      </c>
      <c r="K57">
        <f t="shared" si="1"/>
        <v>5.1785714285714288</v>
      </c>
      <c r="L57">
        <f t="shared" si="2"/>
        <v>10.464285714285714</v>
      </c>
      <c r="M57">
        <f t="shared" si="3"/>
        <v>90.178571428571431</v>
      </c>
      <c r="N57">
        <f t="shared" si="4"/>
        <v>58.179300820446819</v>
      </c>
      <c r="O57">
        <f t="shared" si="5"/>
        <v>29.08965041022341</v>
      </c>
      <c r="AD57">
        <f t="shared" si="15"/>
        <v>8.2250000000000174</v>
      </c>
      <c r="AE57">
        <v>1.59918</v>
      </c>
      <c r="AF57">
        <f t="shared" si="13"/>
        <v>0.28785240000000001</v>
      </c>
    </row>
    <row r="58" spans="1:32" x14ac:dyDescent="0.25">
      <c r="A58" t="s">
        <v>60</v>
      </c>
      <c r="B58">
        <v>61.1</v>
      </c>
      <c r="C58">
        <v>9.5015000000000001</v>
      </c>
      <c r="D58" s="1">
        <v>8.3780000000000005E-7</v>
      </c>
      <c r="E58">
        <v>170</v>
      </c>
      <c r="G58">
        <v>-4</v>
      </c>
      <c r="H58">
        <v>9</v>
      </c>
      <c r="I58">
        <v>79</v>
      </c>
      <c r="J58">
        <f t="shared" si="14"/>
        <v>9.5000000000000178</v>
      </c>
      <c r="K58">
        <f t="shared" si="1"/>
        <v>3.9642857142857144</v>
      </c>
      <c r="L58">
        <f t="shared" si="2"/>
        <v>4.75</v>
      </c>
      <c r="M58">
        <f t="shared" si="3"/>
        <v>81.321428571428569</v>
      </c>
      <c r="N58">
        <f t="shared" si="4"/>
        <v>35.043164121528051</v>
      </c>
      <c r="O58">
        <f t="shared" si="5"/>
        <v>17.521582060764025</v>
      </c>
      <c r="AD58">
        <f t="shared" si="15"/>
        <v>8.2500000000000178</v>
      </c>
      <c r="AE58">
        <v>1.66645</v>
      </c>
      <c r="AF58">
        <f t="shared" si="13"/>
        <v>0.29996099999999998</v>
      </c>
    </row>
    <row r="59" spans="1:32" x14ac:dyDescent="0.25">
      <c r="A59" t="s">
        <v>61</v>
      </c>
      <c r="B59">
        <v>60.9</v>
      </c>
      <c r="C59">
        <v>9.5481999999999996</v>
      </c>
      <c r="D59" s="1">
        <v>8.3679999999999998E-7</v>
      </c>
      <c r="E59">
        <v>170</v>
      </c>
      <c r="G59">
        <v>-7</v>
      </c>
      <c r="H59">
        <v>-14</v>
      </c>
      <c r="I59">
        <v>32</v>
      </c>
      <c r="J59">
        <f t="shared" si="14"/>
        <v>9.5500000000000185</v>
      </c>
      <c r="K59">
        <f t="shared" si="1"/>
        <v>4.1071428571428568</v>
      </c>
      <c r="L59">
        <f t="shared" si="2"/>
        <v>4.6428571428571432</v>
      </c>
      <c r="M59">
        <f t="shared" si="3"/>
        <v>78.928571428571431</v>
      </c>
      <c r="N59">
        <f t="shared" si="4"/>
        <v>53.136564675320372</v>
      </c>
      <c r="O59">
        <f t="shared" si="5"/>
        <v>26.568282337660186</v>
      </c>
      <c r="AD59">
        <f t="shared" si="15"/>
        <v>8.2750000000000181</v>
      </c>
      <c r="AE59">
        <v>1.7087399999999999</v>
      </c>
      <c r="AF59">
        <f t="shared" si="13"/>
        <v>0.30757319999999999</v>
      </c>
    </row>
    <row r="60" spans="1:32" x14ac:dyDescent="0.25">
      <c r="A60" t="s">
        <v>62</v>
      </c>
      <c r="B60">
        <v>60</v>
      </c>
      <c r="C60">
        <v>9.5974000000000004</v>
      </c>
      <c r="D60" s="1">
        <v>8.1979999999999997E-7</v>
      </c>
      <c r="E60">
        <v>170</v>
      </c>
      <c r="G60">
        <v>0.5</v>
      </c>
      <c r="H60">
        <v>-8</v>
      </c>
      <c r="I60">
        <v>20.5</v>
      </c>
      <c r="J60">
        <f t="shared" si="14"/>
        <v>9.6000000000000192</v>
      </c>
      <c r="K60">
        <f t="shared" si="1"/>
        <v>5.0714285714285712</v>
      </c>
      <c r="L60">
        <f t="shared" si="2"/>
        <v>5.0714285714285712</v>
      </c>
      <c r="M60">
        <f t="shared" si="3"/>
        <v>87.107142857142861</v>
      </c>
      <c r="N60">
        <f t="shared" si="4"/>
        <v>64.638693630717157</v>
      </c>
      <c r="O60">
        <f t="shared" si="5"/>
        <v>32.319346815358578</v>
      </c>
      <c r="AD60">
        <f t="shared" si="15"/>
        <v>8.3000000000000185</v>
      </c>
      <c r="AE60">
        <v>1.74787</v>
      </c>
      <c r="AF60">
        <f t="shared" si="13"/>
        <v>0.31461659999999997</v>
      </c>
    </row>
    <row r="61" spans="1:32" x14ac:dyDescent="0.25">
      <c r="A61" t="s">
        <v>63</v>
      </c>
      <c r="B61">
        <v>60.9</v>
      </c>
      <c r="C61">
        <v>9.6496999999999993</v>
      </c>
      <c r="D61" s="1">
        <v>8.188E-7</v>
      </c>
      <c r="E61">
        <v>171</v>
      </c>
      <c r="G61">
        <v>2.5</v>
      </c>
      <c r="H61">
        <v>14.5</v>
      </c>
      <c r="I61">
        <v>-11.5</v>
      </c>
      <c r="J61">
        <f t="shared" si="14"/>
        <v>9.6500000000000199</v>
      </c>
      <c r="K61">
        <f t="shared" si="1"/>
        <v>5.3928571428571432</v>
      </c>
      <c r="L61">
        <f t="shared" si="2"/>
        <v>15.642857142857142</v>
      </c>
      <c r="M61">
        <f t="shared" si="3"/>
        <v>92</v>
      </c>
      <c r="N61">
        <f t="shared" si="4"/>
        <v>71.906723768204898</v>
      </c>
      <c r="O61">
        <f t="shared" si="5"/>
        <v>35.953361884102449</v>
      </c>
      <c r="AD61">
        <f t="shared" si="15"/>
        <v>8.3250000000000188</v>
      </c>
      <c r="AE61">
        <v>1.8606499999999999</v>
      </c>
      <c r="AF61">
        <f t="shared" si="13"/>
        <v>0.33491699999999996</v>
      </c>
    </row>
    <row r="62" spans="1:32" x14ac:dyDescent="0.25">
      <c r="A62" t="s">
        <v>64</v>
      </c>
      <c r="B62">
        <v>60.9</v>
      </c>
      <c r="C62">
        <v>9.6986000000000008</v>
      </c>
      <c r="D62" s="1">
        <v>8.1709999999999998E-7</v>
      </c>
      <c r="E62">
        <v>171</v>
      </c>
      <c r="G62">
        <v>7</v>
      </c>
      <c r="H62">
        <v>-8.5</v>
      </c>
      <c r="I62">
        <v>50.5</v>
      </c>
      <c r="J62">
        <f t="shared" si="14"/>
        <v>9.7000000000000206</v>
      </c>
      <c r="K62">
        <f t="shared" si="1"/>
        <v>4.8928571428571432</v>
      </c>
      <c r="L62">
        <f t="shared" si="2"/>
        <v>8.6785714285714288</v>
      </c>
      <c r="M62">
        <f t="shared" si="3"/>
        <v>75.714285714285708</v>
      </c>
      <c r="N62">
        <f t="shared" si="4"/>
        <v>53.086545552346109</v>
      </c>
      <c r="O62">
        <f t="shared" si="5"/>
        <v>26.543272776173055</v>
      </c>
      <c r="AD62">
        <f t="shared" si="15"/>
        <v>8.3500000000000192</v>
      </c>
      <c r="AE62">
        <v>1.9161600000000001</v>
      </c>
      <c r="AF62">
        <f t="shared" si="13"/>
        <v>0.34490880000000002</v>
      </c>
    </row>
    <row r="63" spans="1:32" x14ac:dyDescent="0.25">
      <c r="A63" t="s">
        <v>65</v>
      </c>
      <c r="B63">
        <v>60.9</v>
      </c>
      <c r="C63">
        <v>9.7464999999999993</v>
      </c>
      <c r="D63" s="1">
        <v>8.1589999999999999E-7</v>
      </c>
      <c r="E63">
        <v>171</v>
      </c>
      <c r="G63">
        <v>-12</v>
      </c>
      <c r="H63">
        <v>22.5</v>
      </c>
      <c r="I63">
        <v>84</v>
      </c>
      <c r="J63">
        <f t="shared" si="14"/>
        <v>9.7500000000000213</v>
      </c>
      <c r="K63">
        <f t="shared" si="1"/>
        <v>5.6785714285714288</v>
      </c>
      <c r="L63">
        <f t="shared" si="2"/>
        <v>11.75</v>
      </c>
      <c r="M63">
        <f t="shared" si="3"/>
        <v>84.285714285714292</v>
      </c>
      <c r="N63">
        <f t="shared" si="4"/>
        <v>53.486775607014906</v>
      </c>
      <c r="O63">
        <f t="shared" si="5"/>
        <v>26.743387803507453</v>
      </c>
      <c r="AD63">
        <f t="shared" si="15"/>
        <v>8.3750000000000195</v>
      </c>
      <c r="AE63">
        <v>1.9694799999999999</v>
      </c>
      <c r="AF63">
        <f t="shared" si="13"/>
        <v>0.35450639999999994</v>
      </c>
    </row>
    <row r="64" spans="1:32" x14ac:dyDescent="0.25">
      <c r="A64" t="s">
        <v>66</v>
      </c>
      <c r="B64">
        <v>60.9</v>
      </c>
      <c r="C64">
        <v>9.8001000000000005</v>
      </c>
      <c r="D64" s="1">
        <v>8.1480000000000002E-7</v>
      </c>
      <c r="E64">
        <v>171</v>
      </c>
      <c r="G64">
        <v>23</v>
      </c>
      <c r="H64">
        <v>24.5</v>
      </c>
      <c r="I64">
        <v>66</v>
      </c>
      <c r="J64">
        <f t="shared" si="14"/>
        <v>9.800000000000022</v>
      </c>
      <c r="K64">
        <f t="shared" si="1"/>
        <v>5</v>
      </c>
      <c r="L64">
        <f t="shared" si="2"/>
        <v>14.035714285714286</v>
      </c>
      <c r="M64">
        <f t="shared" si="3"/>
        <v>77.571428571428569</v>
      </c>
      <c r="N64">
        <f t="shared" si="4"/>
        <v>60.577622532155807</v>
      </c>
      <c r="O64">
        <f t="shared" si="5"/>
        <v>30.288811266077904</v>
      </c>
      <c r="AD64">
        <f t="shared" si="15"/>
        <v>8.4000000000000199</v>
      </c>
      <c r="AE64">
        <v>2.0114800000000002</v>
      </c>
      <c r="AF64">
        <f t="shared" si="13"/>
        <v>0.36206640000000001</v>
      </c>
    </row>
    <row r="65" spans="1:32" x14ac:dyDescent="0.25">
      <c r="A65" t="s">
        <v>67</v>
      </c>
      <c r="B65">
        <v>60.9</v>
      </c>
      <c r="C65">
        <v>9.8512000000000004</v>
      </c>
      <c r="D65" s="1">
        <v>8.146E-7</v>
      </c>
      <c r="E65">
        <v>171</v>
      </c>
      <c r="G65">
        <v>13</v>
      </c>
      <c r="H65">
        <v>-4</v>
      </c>
      <c r="I65">
        <v>82.5</v>
      </c>
      <c r="J65">
        <f t="shared" si="14"/>
        <v>9.8500000000000227</v>
      </c>
      <c r="K65">
        <f t="shared" si="1"/>
        <v>6.6428571428571432</v>
      </c>
      <c r="L65">
        <f t="shared" si="2"/>
        <v>8.8214285714285712</v>
      </c>
      <c r="M65">
        <f t="shared" si="3"/>
        <v>83.392857142857139</v>
      </c>
      <c r="N65">
        <f t="shared" si="4"/>
        <v>60.674788380800678</v>
      </c>
      <c r="O65">
        <f t="shared" si="5"/>
        <v>30.337394190400339</v>
      </c>
      <c r="AD65">
        <f t="shared" si="15"/>
        <v>8.4250000000000203</v>
      </c>
      <c r="AE65">
        <v>2.0969099999999998</v>
      </c>
      <c r="AF65">
        <f t="shared" si="13"/>
        <v>0.37744379999999994</v>
      </c>
    </row>
    <row r="66" spans="1:32" x14ac:dyDescent="0.25">
      <c r="A66" t="s">
        <v>68</v>
      </c>
      <c r="B66">
        <v>60.9</v>
      </c>
      <c r="C66">
        <v>9.9</v>
      </c>
      <c r="D66" s="1">
        <v>8.1360000000000003E-7</v>
      </c>
      <c r="E66">
        <v>170</v>
      </c>
      <c r="G66">
        <v>23</v>
      </c>
      <c r="H66">
        <v>14.5</v>
      </c>
      <c r="I66">
        <v>104</v>
      </c>
      <c r="J66">
        <f t="shared" si="14"/>
        <v>9.9000000000000234</v>
      </c>
      <c r="K66">
        <f t="shared" si="1"/>
        <v>4.4285714285714288</v>
      </c>
      <c r="L66">
        <f t="shared" si="2"/>
        <v>10.071428571428571</v>
      </c>
      <c r="M66">
        <f t="shared" si="3"/>
        <v>84.214285714285708</v>
      </c>
      <c r="N66">
        <f t="shared" si="4"/>
        <v>55.140978160778694</v>
      </c>
      <c r="O66">
        <f t="shared" si="5"/>
        <v>27.570489080389347</v>
      </c>
      <c r="AD66">
        <f t="shared" si="15"/>
        <v>8.4500000000000206</v>
      </c>
      <c r="AE66">
        <v>2.08779</v>
      </c>
      <c r="AF66">
        <f t="shared" si="13"/>
        <v>0.37580219999999998</v>
      </c>
    </row>
    <row r="67" spans="1:32" x14ac:dyDescent="0.25">
      <c r="A67" t="s">
        <v>69</v>
      </c>
      <c r="B67">
        <v>60.9</v>
      </c>
      <c r="C67">
        <v>9.9504000000000001</v>
      </c>
      <c r="D67" s="1">
        <v>8.1230000000000004E-7</v>
      </c>
      <c r="E67">
        <v>170</v>
      </c>
      <c r="G67">
        <v>9</v>
      </c>
      <c r="H67">
        <v>9.5</v>
      </c>
      <c r="I67">
        <v>27</v>
      </c>
      <c r="J67">
        <f t="shared" si="14"/>
        <v>9.9500000000000242</v>
      </c>
      <c r="K67">
        <f t="shared" si="1"/>
        <v>8.6428571428571423</v>
      </c>
      <c r="L67">
        <f t="shared" si="2"/>
        <v>8.1071428571428577</v>
      </c>
      <c r="M67">
        <f t="shared" si="3"/>
        <v>78.607142857142861</v>
      </c>
      <c r="N67">
        <f t="shared" si="4"/>
        <v>54.109283495898936</v>
      </c>
      <c r="O67">
        <f t="shared" si="5"/>
        <v>27.054641747949468</v>
      </c>
      <c r="AD67">
        <f t="shared" si="15"/>
        <v>8.475000000000021</v>
      </c>
      <c r="AE67">
        <v>2.0774900000000001</v>
      </c>
      <c r="AF67">
        <f t="shared" si="13"/>
        <v>0.37394820000000001</v>
      </c>
    </row>
    <row r="68" spans="1:32" x14ac:dyDescent="0.25">
      <c r="A68" t="s">
        <v>70</v>
      </c>
      <c r="B68">
        <v>60.9</v>
      </c>
      <c r="C68">
        <v>9.9992000000000001</v>
      </c>
      <c r="D68" s="1">
        <v>8.117E-7</v>
      </c>
      <c r="E68">
        <v>170</v>
      </c>
      <c r="G68">
        <v>-21.5</v>
      </c>
      <c r="H68">
        <v>18</v>
      </c>
      <c r="I68">
        <v>46</v>
      </c>
      <c r="J68">
        <f t="shared" si="14"/>
        <v>10.000000000000025</v>
      </c>
      <c r="K68">
        <f t="shared" si="1"/>
        <v>2.6071428571428572</v>
      </c>
      <c r="L68">
        <f t="shared" si="2"/>
        <v>11.178571428571429</v>
      </c>
      <c r="M68">
        <f t="shared" si="3"/>
        <v>71.678571428571431</v>
      </c>
      <c r="N68">
        <f t="shared" si="4"/>
        <v>41.387292337539627</v>
      </c>
      <c r="O68">
        <f t="shared" si="5"/>
        <v>20.693646168769813</v>
      </c>
      <c r="AD68">
        <f t="shared" si="15"/>
        <v>8.5000000000000213</v>
      </c>
      <c r="AE68">
        <v>2.1990699999999999</v>
      </c>
      <c r="AF68">
        <f t="shared" si="13"/>
        <v>0.39583259999999998</v>
      </c>
    </row>
    <row r="69" spans="1:32" x14ac:dyDescent="0.25">
      <c r="A69" t="s">
        <v>71</v>
      </c>
      <c r="B69">
        <v>60</v>
      </c>
      <c r="C69">
        <v>7.0016999999999996</v>
      </c>
      <c r="D69" s="1">
        <v>6.8859999999999996E-7</v>
      </c>
      <c r="E69">
        <v>186</v>
      </c>
      <c r="G69">
        <v>0</v>
      </c>
      <c r="H69">
        <v>0</v>
      </c>
      <c r="I69">
        <v>1</v>
      </c>
      <c r="AD69">
        <f>AD68+0.025</f>
        <v>8.5250000000000217</v>
      </c>
      <c r="AE69">
        <v>2.1871900000000002</v>
      </c>
      <c r="AF69">
        <f t="shared" si="13"/>
        <v>0.39369419999999999</v>
      </c>
    </row>
    <row r="70" spans="1:32" x14ac:dyDescent="0.25">
      <c r="A70" t="s">
        <v>72</v>
      </c>
      <c r="B70">
        <v>60.9</v>
      </c>
      <c r="C70">
        <v>7.0521000000000003</v>
      </c>
      <c r="D70" s="1">
        <v>6.8830000000000004E-7</v>
      </c>
      <c r="E70">
        <v>186</v>
      </c>
      <c r="G70">
        <v>0</v>
      </c>
      <c r="H70">
        <v>0</v>
      </c>
      <c r="I70">
        <v>2</v>
      </c>
      <c r="AD70">
        <f t="shared" si="15"/>
        <v>8.550000000000022</v>
      </c>
      <c r="AE70">
        <v>2.2416800000000001</v>
      </c>
      <c r="AF70">
        <f t="shared" si="13"/>
        <v>0.40350239999999998</v>
      </c>
    </row>
    <row r="71" spans="1:32" x14ac:dyDescent="0.25">
      <c r="A71" t="s">
        <v>73</v>
      </c>
      <c r="B71">
        <v>60</v>
      </c>
      <c r="C71">
        <v>7.1014999999999997</v>
      </c>
      <c r="D71" s="1">
        <v>6.8739999999999997E-7</v>
      </c>
      <c r="E71">
        <v>186</v>
      </c>
      <c r="G71">
        <v>1</v>
      </c>
      <c r="H71">
        <v>0</v>
      </c>
      <c r="I71">
        <v>1</v>
      </c>
      <c r="AD71">
        <f t="shared" si="15"/>
        <v>8.5750000000000224</v>
      </c>
      <c r="AE71">
        <v>2.1648800000000001</v>
      </c>
      <c r="AF71">
        <f t="shared" si="13"/>
        <v>0.38967840000000004</v>
      </c>
    </row>
    <row r="72" spans="1:32" x14ac:dyDescent="0.25">
      <c r="A72" t="s">
        <v>74</v>
      </c>
      <c r="B72">
        <v>60</v>
      </c>
      <c r="C72">
        <v>7.1505000000000001</v>
      </c>
      <c r="D72" s="1">
        <v>6.877E-7</v>
      </c>
      <c r="E72">
        <v>186</v>
      </c>
      <c r="G72">
        <v>0</v>
      </c>
      <c r="H72">
        <v>0</v>
      </c>
      <c r="I72">
        <v>2</v>
      </c>
      <c r="AD72">
        <f t="shared" si="15"/>
        <v>8.6000000000000227</v>
      </c>
      <c r="AE72">
        <v>2.2509399999999999</v>
      </c>
      <c r="AF72">
        <f t="shared" si="13"/>
        <v>0.40516919999999995</v>
      </c>
    </row>
    <row r="73" spans="1:32" x14ac:dyDescent="0.25">
      <c r="A73" t="s">
        <v>75</v>
      </c>
      <c r="B73">
        <v>60.9</v>
      </c>
      <c r="C73">
        <v>7.2004000000000001</v>
      </c>
      <c r="D73" s="1">
        <v>6.8619999999999999E-7</v>
      </c>
      <c r="E73">
        <v>186</v>
      </c>
      <c r="G73">
        <v>0</v>
      </c>
      <c r="H73">
        <v>0</v>
      </c>
      <c r="I73">
        <v>1</v>
      </c>
      <c r="AD73">
        <f t="shared" si="15"/>
        <v>8.6250000000000231</v>
      </c>
      <c r="AE73">
        <v>2.2739799999999999</v>
      </c>
      <c r="AF73">
        <f t="shared" ref="AF73:AF128" si="16">AE73*0.18</f>
        <v>0.40931639999999997</v>
      </c>
    </row>
    <row r="74" spans="1:32" x14ac:dyDescent="0.25">
      <c r="A74" t="s">
        <v>76</v>
      </c>
      <c r="B74">
        <v>60.9</v>
      </c>
      <c r="C74">
        <v>7.2492999999999999</v>
      </c>
      <c r="D74" s="1">
        <v>6.8479999999999999E-7</v>
      </c>
      <c r="E74">
        <v>186</v>
      </c>
      <c r="G74">
        <v>0</v>
      </c>
      <c r="H74">
        <v>1</v>
      </c>
      <c r="I74">
        <v>0.5</v>
      </c>
      <c r="AD74">
        <f t="shared" ref="AD74:AD116" si="17">AD73+0.025</f>
        <v>8.6500000000000234</v>
      </c>
      <c r="AE74">
        <v>2.3757700000000002</v>
      </c>
      <c r="AF74">
        <f t="shared" si="16"/>
        <v>0.42763860000000004</v>
      </c>
    </row>
    <row r="75" spans="1:32" x14ac:dyDescent="0.25">
      <c r="A75" t="s">
        <v>77</v>
      </c>
      <c r="B75">
        <v>60.9</v>
      </c>
      <c r="C75">
        <v>7.3005000000000004</v>
      </c>
      <c r="D75" s="1">
        <v>6.8569999999999995E-7</v>
      </c>
      <c r="E75">
        <v>186</v>
      </c>
      <c r="G75">
        <v>0</v>
      </c>
      <c r="H75">
        <v>1</v>
      </c>
      <c r="I75">
        <v>3</v>
      </c>
      <c r="AD75">
        <f t="shared" si="17"/>
        <v>8.6750000000000238</v>
      </c>
      <c r="AE75">
        <v>2.40537</v>
      </c>
      <c r="AF75">
        <f t="shared" si="16"/>
        <v>0.43296659999999998</v>
      </c>
    </row>
    <row r="76" spans="1:32" x14ac:dyDescent="0.25">
      <c r="A76" t="s">
        <v>78</v>
      </c>
      <c r="B76">
        <v>60</v>
      </c>
      <c r="C76">
        <v>7.3503999999999996</v>
      </c>
      <c r="D76" s="1">
        <v>6.835E-7</v>
      </c>
      <c r="E76">
        <v>185</v>
      </c>
      <c r="G76">
        <v>1</v>
      </c>
      <c r="H76">
        <v>0</v>
      </c>
      <c r="I76">
        <v>0.5</v>
      </c>
      <c r="AD76">
        <f t="shared" si="17"/>
        <v>8.7000000000000242</v>
      </c>
      <c r="AE76">
        <v>2.5462500000000001</v>
      </c>
      <c r="AF76">
        <f t="shared" si="16"/>
        <v>0.45832499999999998</v>
      </c>
    </row>
    <row r="77" spans="1:32" x14ac:dyDescent="0.25">
      <c r="A77" t="s">
        <v>79</v>
      </c>
      <c r="B77">
        <v>61.1</v>
      </c>
      <c r="C77">
        <v>7.399</v>
      </c>
      <c r="D77" s="1">
        <v>6.8380000000000002E-7</v>
      </c>
      <c r="E77">
        <v>185</v>
      </c>
      <c r="G77">
        <v>0</v>
      </c>
      <c r="H77">
        <v>0</v>
      </c>
      <c r="I77">
        <v>2.5</v>
      </c>
      <c r="AD77">
        <f t="shared" si="17"/>
        <v>8.7250000000000245</v>
      </c>
      <c r="AE77">
        <v>2.6085699999999998</v>
      </c>
      <c r="AF77">
        <f t="shared" si="16"/>
        <v>0.46954259999999998</v>
      </c>
    </row>
    <row r="78" spans="1:32" x14ac:dyDescent="0.25">
      <c r="A78" t="s">
        <v>80</v>
      </c>
      <c r="B78">
        <v>60.9</v>
      </c>
      <c r="C78">
        <v>7.4516</v>
      </c>
      <c r="D78" s="1">
        <v>6.8289999999999995E-7</v>
      </c>
      <c r="E78">
        <v>185</v>
      </c>
      <c r="G78">
        <v>1</v>
      </c>
      <c r="H78">
        <v>0</v>
      </c>
      <c r="I78">
        <v>0.5</v>
      </c>
      <c r="AD78">
        <f t="shared" si="17"/>
        <v>8.7500000000000249</v>
      </c>
      <c r="AE78">
        <v>2.63015</v>
      </c>
      <c r="AF78">
        <f t="shared" si="16"/>
        <v>0.47342699999999999</v>
      </c>
    </row>
    <row r="79" spans="1:32" x14ac:dyDescent="0.25">
      <c r="A79" t="s">
        <v>81</v>
      </c>
      <c r="B79">
        <v>60</v>
      </c>
      <c r="C79">
        <v>7.5015999999999998</v>
      </c>
      <c r="D79" s="1">
        <v>6.8289999999999995E-7</v>
      </c>
      <c r="E79">
        <v>185</v>
      </c>
      <c r="G79">
        <v>1</v>
      </c>
      <c r="H79">
        <v>2</v>
      </c>
      <c r="I79">
        <v>4</v>
      </c>
      <c r="AD79">
        <f t="shared" si="17"/>
        <v>8.7750000000000252</v>
      </c>
      <c r="AE79">
        <v>2.7412899999999998</v>
      </c>
      <c r="AF79">
        <f t="shared" si="16"/>
        <v>0.49343219999999993</v>
      </c>
    </row>
    <row r="80" spans="1:32" x14ac:dyDescent="0.25">
      <c r="A80" t="s">
        <v>82</v>
      </c>
      <c r="B80">
        <v>60.9</v>
      </c>
      <c r="C80">
        <v>7.5503</v>
      </c>
      <c r="D80" s="1">
        <v>6.8240000000000002E-7</v>
      </c>
      <c r="E80">
        <v>185</v>
      </c>
      <c r="G80">
        <v>0</v>
      </c>
      <c r="H80">
        <v>4</v>
      </c>
      <c r="I80">
        <v>5</v>
      </c>
      <c r="AD80">
        <f t="shared" si="17"/>
        <v>8.8000000000000256</v>
      </c>
      <c r="AE80">
        <v>2.6498499999999998</v>
      </c>
      <c r="AF80">
        <f t="shared" si="16"/>
        <v>0.47697299999999992</v>
      </c>
    </row>
    <row r="81" spans="1:32" x14ac:dyDescent="0.25">
      <c r="A81" t="s">
        <v>83</v>
      </c>
      <c r="B81">
        <v>60</v>
      </c>
      <c r="C81">
        <v>7.5987</v>
      </c>
      <c r="D81" s="1">
        <v>6.8090000000000002E-7</v>
      </c>
      <c r="E81">
        <v>185</v>
      </c>
      <c r="G81">
        <v>0</v>
      </c>
      <c r="H81">
        <v>1</v>
      </c>
      <c r="I81">
        <v>2.5</v>
      </c>
      <c r="AD81">
        <f t="shared" si="17"/>
        <v>8.8250000000000259</v>
      </c>
      <c r="AE81">
        <v>2.6772499999999999</v>
      </c>
      <c r="AF81">
        <f t="shared" si="16"/>
        <v>0.48190499999999997</v>
      </c>
    </row>
    <row r="82" spans="1:32" x14ac:dyDescent="0.25">
      <c r="A82" t="s">
        <v>84</v>
      </c>
      <c r="B82">
        <v>60.9</v>
      </c>
      <c r="C82">
        <v>7.6492000000000004</v>
      </c>
      <c r="D82" s="1">
        <v>6.7980000000000004E-7</v>
      </c>
      <c r="E82">
        <v>185</v>
      </c>
      <c r="G82">
        <v>0.5</v>
      </c>
      <c r="H82">
        <v>3</v>
      </c>
      <c r="I82">
        <v>6</v>
      </c>
      <c r="AD82">
        <f t="shared" si="17"/>
        <v>8.8500000000000263</v>
      </c>
      <c r="AE82">
        <v>2.7547999999999999</v>
      </c>
      <c r="AF82">
        <f t="shared" si="16"/>
        <v>0.49586399999999997</v>
      </c>
    </row>
    <row r="83" spans="1:32" x14ac:dyDescent="0.25">
      <c r="A83" t="s">
        <v>85</v>
      </c>
      <c r="B83">
        <v>60.9</v>
      </c>
      <c r="C83">
        <v>7.7019000000000002</v>
      </c>
      <c r="D83" s="1">
        <v>6.8049999999999999E-7</v>
      </c>
      <c r="E83">
        <v>185</v>
      </c>
      <c r="G83">
        <v>1</v>
      </c>
      <c r="H83">
        <v>1.5</v>
      </c>
      <c r="I83">
        <v>5.5</v>
      </c>
      <c r="AD83">
        <f t="shared" si="17"/>
        <v>8.8750000000000266</v>
      </c>
      <c r="AE83">
        <v>2.9270299999999998</v>
      </c>
      <c r="AF83">
        <f t="shared" si="16"/>
        <v>0.52686539999999993</v>
      </c>
    </row>
    <row r="84" spans="1:32" x14ac:dyDescent="0.25">
      <c r="A84" t="s">
        <v>86</v>
      </c>
      <c r="B84">
        <v>60.9</v>
      </c>
      <c r="C84">
        <v>7.7502000000000004</v>
      </c>
      <c r="D84" s="1">
        <v>6.793E-7</v>
      </c>
      <c r="E84">
        <v>185</v>
      </c>
      <c r="G84">
        <v>2</v>
      </c>
      <c r="H84">
        <v>1</v>
      </c>
      <c r="I84">
        <v>5</v>
      </c>
      <c r="AD84">
        <f t="shared" si="17"/>
        <v>8.900000000000027</v>
      </c>
      <c r="AE84">
        <v>2.8769499999999999</v>
      </c>
      <c r="AF84">
        <f t="shared" si="16"/>
        <v>0.51785099999999995</v>
      </c>
    </row>
    <row r="85" spans="1:32" x14ac:dyDescent="0.25">
      <c r="A85" t="s">
        <v>87</v>
      </c>
      <c r="B85">
        <v>60.9</v>
      </c>
      <c r="C85">
        <v>7.8019999999999996</v>
      </c>
      <c r="D85" s="1">
        <v>6.7660000000000001E-7</v>
      </c>
      <c r="E85">
        <v>185</v>
      </c>
      <c r="G85">
        <v>1</v>
      </c>
      <c r="H85">
        <v>1</v>
      </c>
      <c r="I85">
        <v>5</v>
      </c>
      <c r="AD85">
        <f t="shared" si="17"/>
        <v>8.9250000000000274</v>
      </c>
      <c r="AE85">
        <v>2.9184399999999999</v>
      </c>
      <c r="AF85">
        <f t="shared" si="16"/>
        <v>0.52531919999999999</v>
      </c>
    </row>
    <row r="86" spans="1:32" x14ac:dyDescent="0.25">
      <c r="A86" t="s">
        <v>88</v>
      </c>
      <c r="B86">
        <v>60.9</v>
      </c>
      <c r="C86">
        <v>7.8476999999999997</v>
      </c>
      <c r="D86" s="1">
        <v>6.7710000000000005E-7</v>
      </c>
      <c r="E86">
        <v>184</v>
      </c>
      <c r="G86">
        <v>-1.5</v>
      </c>
      <c r="H86">
        <v>4</v>
      </c>
      <c r="I86">
        <v>13</v>
      </c>
      <c r="AD86">
        <f t="shared" si="17"/>
        <v>8.9500000000000277</v>
      </c>
      <c r="AE86">
        <v>2.9852300000000001</v>
      </c>
      <c r="AF86">
        <f t="shared" si="16"/>
        <v>0.53734139999999997</v>
      </c>
    </row>
    <row r="87" spans="1:32" x14ac:dyDescent="0.25">
      <c r="A87" t="s">
        <v>89</v>
      </c>
      <c r="B87">
        <v>60.9</v>
      </c>
      <c r="C87">
        <v>7.8979999999999997</v>
      </c>
      <c r="D87" s="1">
        <v>6.7710000000000005E-7</v>
      </c>
      <c r="E87">
        <v>184</v>
      </c>
      <c r="G87">
        <v>2</v>
      </c>
      <c r="H87">
        <v>5</v>
      </c>
      <c r="I87">
        <v>17.5</v>
      </c>
      <c r="AD87">
        <f t="shared" si="17"/>
        <v>8.9750000000000281</v>
      </c>
      <c r="AE87">
        <v>2.8897200000000001</v>
      </c>
      <c r="AF87">
        <f t="shared" si="16"/>
        <v>0.52014959999999999</v>
      </c>
    </row>
    <row r="88" spans="1:32" x14ac:dyDescent="0.25">
      <c r="A88" t="s">
        <v>90</v>
      </c>
      <c r="B88">
        <v>60.9</v>
      </c>
      <c r="C88">
        <v>7.9511000000000003</v>
      </c>
      <c r="D88" s="1">
        <v>6.7619999999999998E-7</v>
      </c>
      <c r="E88">
        <v>184</v>
      </c>
      <c r="G88">
        <v>0.5</v>
      </c>
      <c r="H88">
        <v>4</v>
      </c>
      <c r="I88">
        <v>17</v>
      </c>
      <c r="AD88">
        <f t="shared" si="17"/>
        <v>9.0000000000000284</v>
      </c>
      <c r="AE88">
        <v>2.8902800000000002</v>
      </c>
      <c r="AF88">
        <f t="shared" si="16"/>
        <v>0.5202504</v>
      </c>
    </row>
    <row r="89" spans="1:32" x14ac:dyDescent="0.25">
      <c r="A89" t="s">
        <v>91</v>
      </c>
      <c r="B89">
        <v>60.9</v>
      </c>
      <c r="C89">
        <v>8.0018999999999991</v>
      </c>
      <c r="D89" s="1">
        <v>6.7410000000000003E-7</v>
      </c>
      <c r="E89">
        <v>184</v>
      </c>
      <c r="G89">
        <v>2.5</v>
      </c>
      <c r="H89">
        <v>1.5</v>
      </c>
      <c r="I89">
        <v>14</v>
      </c>
      <c r="AD89">
        <f t="shared" si="17"/>
        <v>9.0250000000000288</v>
      </c>
      <c r="AE89">
        <v>2.7515999999999998</v>
      </c>
      <c r="AF89">
        <f t="shared" si="16"/>
        <v>0.49528799999999995</v>
      </c>
    </row>
    <row r="90" spans="1:32" x14ac:dyDescent="0.25">
      <c r="A90" t="s">
        <v>92</v>
      </c>
      <c r="B90">
        <v>60.9</v>
      </c>
      <c r="C90">
        <v>8.0495999999999999</v>
      </c>
      <c r="D90" s="1">
        <v>6.7430000000000005E-7</v>
      </c>
      <c r="E90">
        <v>184</v>
      </c>
      <c r="G90">
        <v>-0.5</v>
      </c>
      <c r="H90">
        <v>4.5</v>
      </c>
      <c r="I90">
        <v>5.5</v>
      </c>
      <c r="AD90">
        <f t="shared" si="17"/>
        <v>9.0500000000000291</v>
      </c>
      <c r="AE90">
        <v>2.7030599999999998</v>
      </c>
      <c r="AF90">
        <f t="shared" si="16"/>
        <v>0.48655079999999995</v>
      </c>
    </row>
    <row r="91" spans="1:32" x14ac:dyDescent="0.25">
      <c r="A91" t="s">
        <v>93</v>
      </c>
      <c r="B91">
        <v>60.9</v>
      </c>
      <c r="C91">
        <v>8.0983000000000001</v>
      </c>
      <c r="D91" s="1">
        <v>6.7110000000000002E-7</v>
      </c>
      <c r="E91">
        <v>184</v>
      </c>
      <c r="G91">
        <v>2</v>
      </c>
      <c r="H91">
        <v>7.5</v>
      </c>
      <c r="I91">
        <v>21</v>
      </c>
      <c r="AD91">
        <f t="shared" si="17"/>
        <v>9.0750000000000295</v>
      </c>
      <c r="AE91">
        <v>2.6318999999999999</v>
      </c>
      <c r="AF91">
        <f t="shared" si="16"/>
        <v>0.47374199999999994</v>
      </c>
    </row>
    <row r="92" spans="1:32" x14ac:dyDescent="0.25">
      <c r="A92" t="s">
        <v>94</v>
      </c>
      <c r="B92">
        <v>60</v>
      </c>
      <c r="C92">
        <v>8.1504999999999992</v>
      </c>
      <c r="D92" s="1">
        <v>6.7209999999999999E-7</v>
      </c>
      <c r="E92">
        <v>184</v>
      </c>
      <c r="G92">
        <v>0.5</v>
      </c>
      <c r="H92">
        <v>-2.5</v>
      </c>
      <c r="I92">
        <v>9</v>
      </c>
      <c r="AD92">
        <f t="shared" si="17"/>
        <v>9.1000000000000298</v>
      </c>
      <c r="AE92">
        <v>2.5069599999999999</v>
      </c>
      <c r="AF92">
        <f t="shared" si="16"/>
        <v>0.45125279999999995</v>
      </c>
    </row>
    <row r="93" spans="1:32" x14ac:dyDescent="0.25">
      <c r="A93" t="s">
        <v>95</v>
      </c>
      <c r="B93">
        <v>60</v>
      </c>
      <c r="C93">
        <v>8.1999999999999993</v>
      </c>
      <c r="D93" s="1">
        <v>6.7029999999999996E-7</v>
      </c>
      <c r="E93">
        <v>183</v>
      </c>
      <c r="G93">
        <v>3</v>
      </c>
      <c r="H93">
        <v>2</v>
      </c>
      <c r="I93">
        <v>19.5</v>
      </c>
      <c r="AD93">
        <f t="shared" si="17"/>
        <v>9.1250000000000302</v>
      </c>
      <c r="AE93">
        <v>2.5234000000000001</v>
      </c>
      <c r="AF93">
        <f t="shared" si="16"/>
        <v>0.454212</v>
      </c>
    </row>
    <row r="94" spans="1:32" x14ac:dyDescent="0.25">
      <c r="A94" t="s">
        <v>96</v>
      </c>
      <c r="B94">
        <v>60.9</v>
      </c>
      <c r="C94">
        <v>8.2494999999999994</v>
      </c>
      <c r="D94" s="1">
        <v>6.6990000000000004E-7</v>
      </c>
      <c r="E94">
        <v>183</v>
      </c>
      <c r="G94">
        <v>-1.5</v>
      </c>
      <c r="H94">
        <v>2</v>
      </c>
      <c r="I94">
        <v>12.5</v>
      </c>
      <c r="AD94">
        <f t="shared" si="17"/>
        <v>9.1500000000000306</v>
      </c>
      <c r="AE94">
        <v>2.44238</v>
      </c>
      <c r="AF94">
        <f t="shared" si="16"/>
        <v>0.43962839999999997</v>
      </c>
    </row>
    <row r="95" spans="1:32" x14ac:dyDescent="0.25">
      <c r="A95" t="s">
        <v>97</v>
      </c>
      <c r="B95">
        <v>60</v>
      </c>
      <c r="C95">
        <v>8.3000000000000007</v>
      </c>
      <c r="D95" s="1">
        <v>6.6950000000000001E-7</v>
      </c>
      <c r="E95">
        <v>183</v>
      </c>
      <c r="G95">
        <v>0</v>
      </c>
      <c r="H95">
        <v>5.5</v>
      </c>
      <c r="I95">
        <v>17</v>
      </c>
      <c r="AD95">
        <f t="shared" si="17"/>
        <v>9.1750000000000309</v>
      </c>
      <c r="AE95">
        <v>2.51668</v>
      </c>
      <c r="AF95">
        <f t="shared" si="16"/>
        <v>0.45300239999999997</v>
      </c>
    </row>
    <row r="96" spans="1:32" x14ac:dyDescent="0.25">
      <c r="A96" t="s">
        <v>98</v>
      </c>
      <c r="B96">
        <v>60.9</v>
      </c>
      <c r="C96">
        <v>8.3486999999999991</v>
      </c>
      <c r="D96" s="1">
        <v>6.6720000000000005E-7</v>
      </c>
      <c r="E96">
        <v>183</v>
      </c>
      <c r="G96">
        <v>-1.5</v>
      </c>
      <c r="H96">
        <v>5.5</v>
      </c>
      <c r="I96">
        <v>29.5</v>
      </c>
      <c r="AD96">
        <f t="shared" si="17"/>
        <v>9.2000000000000313</v>
      </c>
      <c r="AE96">
        <v>2.3526500000000001</v>
      </c>
      <c r="AF96">
        <f t="shared" si="16"/>
        <v>0.42347699999999999</v>
      </c>
    </row>
    <row r="97" spans="1:32" x14ac:dyDescent="0.25">
      <c r="A97" t="s">
        <v>99</v>
      </c>
      <c r="B97">
        <v>60</v>
      </c>
      <c r="C97">
        <v>8.3996999999999993</v>
      </c>
      <c r="D97" s="1">
        <v>6.6690000000000002E-7</v>
      </c>
      <c r="E97">
        <v>183</v>
      </c>
      <c r="G97">
        <v>4.5</v>
      </c>
      <c r="H97">
        <v>3</v>
      </c>
      <c r="I97">
        <v>27</v>
      </c>
      <c r="AD97">
        <f t="shared" si="17"/>
        <v>9.2250000000000316</v>
      </c>
      <c r="AE97">
        <v>2.59043</v>
      </c>
      <c r="AF97">
        <f t="shared" si="16"/>
        <v>0.46627740000000001</v>
      </c>
    </row>
    <row r="98" spans="1:32" x14ac:dyDescent="0.25">
      <c r="A98" t="s">
        <v>100</v>
      </c>
      <c r="B98">
        <v>60.9</v>
      </c>
      <c r="C98">
        <v>8.4507999999999992</v>
      </c>
      <c r="D98" s="1">
        <v>6.666E-7</v>
      </c>
      <c r="E98">
        <v>183</v>
      </c>
      <c r="G98">
        <v>1</v>
      </c>
      <c r="H98">
        <v>1.5</v>
      </c>
      <c r="I98">
        <v>16</v>
      </c>
      <c r="AD98">
        <f t="shared" si="17"/>
        <v>9.250000000000032</v>
      </c>
      <c r="AE98">
        <v>2.5012400000000001</v>
      </c>
      <c r="AF98">
        <f t="shared" si="16"/>
        <v>0.45022319999999999</v>
      </c>
    </row>
    <row r="99" spans="1:32" x14ac:dyDescent="0.25">
      <c r="A99" t="s">
        <v>101</v>
      </c>
      <c r="B99">
        <v>60.9</v>
      </c>
      <c r="C99">
        <v>8.5009999999999994</v>
      </c>
      <c r="D99" s="1">
        <v>6.652E-7</v>
      </c>
      <c r="E99">
        <v>183</v>
      </c>
      <c r="G99">
        <v>9</v>
      </c>
      <c r="H99">
        <v>3.5</v>
      </c>
      <c r="I99">
        <v>29</v>
      </c>
      <c r="AD99">
        <f t="shared" si="17"/>
        <v>9.2750000000000323</v>
      </c>
      <c r="AE99">
        <v>2.5125500000000001</v>
      </c>
      <c r="AF99">
        <f t="shared" si="16"/>
        <v>0.45225899999999997</v>
      </c>
    </row>
    <row r="100" spans="1:32" x14ac:dyDescent="0.25">
      <c r="A100" t="s">
        <v>102</v>
      </c>
      <c r="B100">
        <v>61</v>
      </c>
      <c r="C100">
        <v>8.5509000000000004</v>
      </c>
      <c r="D100" s="1">
        <v>6.6309999999999995E-7</v>
      </c>
      <c r="E100">
        <v>182</v>
      </c>
      <c r="G100">
        <v>4.5</v>
      </c>
      <c r="H100">
        <v>6</v>
      </c>
      <c r="I100">
        <v>44</v>
      </c>
      <c r="AD100">
        <f t="shared" si="17"/>
        <v>9.3000000000000327</v>
      </c>
      <c r="AE100">
        <v>2.7894399999999999</v>
      </c>
      <c r="AF100">
        <f t="shared" si="16"/>
        <v>0.50209919999999997</v>
      </c>
    </row>
    <row r="101" spans="1:32" x14ac:dyDescent="0.25">
      <c r="A101" t="s">
        <v>103</v>
      </c>
      <c r="B101">
        <v>60.9</v>
      </c>
      <c r="C101">
        <v>8.6013000000000002</v>
      </c>
      <c r="D101" s="1">
        <v>6.6420000000000003E-7</v>
      </c>
      <c r="E101">
        <v>182</v>
      </c>
      <c r="G101">
        <v>2</v>
      </c>
      <c r="H101">
        <v>9</v>
      </c>
      <c r="I101">
        <v>28</v>
      </c>
      <c r="AD101">
        <f t="shared" si="17"/>
        <v>9.325000000000033</v>
      </c>
      <c r="AE101">
        <v>2.7104900000000001</v>
      </c>
      <c r="AF101">
        <f t="shared" si="16"/>
        <v>0.48788819999999999</v>
      </c>
    </row>
    <row r="102" spans="1:32" x14ac:dyDescent="0.25">
      <c r="A102" t="s">
        <v>104</v>
      </c>
      <c r="B102">
        <v>60.9</v>
      </c>
      <c r="C102">
        <v>8.6538000000000004</v>
      </c>
      <c r="D102" s="1">
        <v>6.6349999999999998E-7</v>
      </c>
      <c r="E102">
        <v>182</v>
      </c>
      <c r="G102">
        <v>4.5</v>
      </c>
      <c r="H102">
        <v>1.5</v>
      </c>
      <c r="I102">
        <v>4.5</v>
      </c>
      <c r="AD102">
        <f t="shared" si="17"/>
        <v>9.3500000000000334</v>
      </c>
      <c r="AE102">
        <v>2.7858200000000002</v>
      </c>
      <c r="AF102">
        <f t="shared" si="16"/>
        <v>0.50144759999999999</v>
      </c>
    </row>
    <row r="103" spans="1:32" x14ac:dyDescent="0.25">
      <c r="A103" t="s">
        <v>105</v>
      </c>
      <c r="B103">
        <v>60</v>
      </c>
      <c r="C103">
        <v>8.6978000000000009</v>
      </c>
      <c r="D103" s="1">
        <v>6.6079999999999999E-7</v>
      </c>
      <c r="E103">
        <v>182</v>
      </c>
      <c r="G103">
        <v>-4.5</v>
      </c>
      <c r="H103">
        <v>-1</v>
      </c>
      <c r="I103">
        <v>5.5</v>
      </c>
      <c r="AD103">
        <f t="shared" si="17"/>
        <v>9.3750000000000338</v>
      </c>
      <c r="AE103">
        <v>2.8720400000000001</v>
      </c>
      <c r="AF103">
        <f t="shared" si="16"/>
        <v>0.51696719999999996</v>
      </c>
    </row>
    <row r="104" spans="1:32" x14ac:dyDescent="0.25">
      <c r="A104" t="s">
        <v>106</v>
      </c>
      <c r="B104">
        <v>60</v>
      </c>
      <c r="C104">
        <v>8.7514000000000003</v>
      </c>
      <c r="D104" s="1">
        <v>6.6039999999999996E-7</v>
      </c>
      <c r="E104">
        <v>182</v>
      </c>
      <c r="G104">
        <v>-0.5</v>
      </c>
      <c r="H104">
        <v>2</v>
      </c>
      <c r="I104">
        <v>37.5</v>
      </c>
      <c r="AD104">
        <f t="shared" si="17"/>
        <v>9.4000000000000341</v>
      </c>
      <c r="AE104">
        <v>2.83474</v>
      </c>
      <c r="AF104">
        <f t="shared" si="16"/>
        <v>0.51025319999999996</v>
      </c>
    </row>
    <row r="105" spans="1:32" x14ac:dyDescent="0.25">
      <c r="A105" t="s">
        <v>107</v>
      </c>
      <c r="B105">
        <v>60.9</v>
      </c>
      <c r="C105">
        <v>8.8018000000000001</v>
      </c>
      <c r="D105" s="1">
        <v>6.61E-7</v>
      </c>
      <c r="E105">
        <v>182</v>
      </c>
      <c r="G105">
        <v>0.5</v>
      </c>
      <c r="H105">
        <v>2</v>
      </c>
      <c r="I105">
        <v>4</v>
      </c>
      <c r="AD105">
        <f t="shared" si="17"/>
        <v>9.4250000000000345</v>
      </c>
      <c r="AE105">
        <v>2.8061500000000001</v>
      </c>
      <c r="AF105">
        <f t="shared" si="16"/>
        <v>0.50510699999999997</v>
      </c>
    </row>
    <row r="106" spans="1:32" x14ac:dyDescent="0.25">
      <c r="A106" t="s">
        <v>108</v>
      </c>
      <c r="B106">
        <v>60.9</v>
      </c>
      <c r="C106">
        <v>8.8506999999999998</v>
      </c>
      <c r="D106" s="1">
        <v>6.5899999999999996E-7</v>
      </c>
      <c r="E106">
        <v>182</v>
      </c>
      <c r="G106">
        <v>1.5</v>
      </c>
      <c r="H106">
        <v>8.5</v>
      </c>
      <c r="I106">
        <v>39.5</v>
      </c>
      <c r="AD106">
        <f t="shared" si="17"/>
        <v>9.4500000000000348</v>
      </c>
      <c r="AE106">
        <v>2.9813200000000002</v>
      </c>
      <c r="AF106">
        <f t="shared" si="16"/>
        <v>0.53663760000000005</v>
      </c>
    </row>
    <row r="107" spans="1:32" x14ac:dyDescent="0.25">
      <c r="A107" t="s">
        <v>109</v>
      </c>
      <c r="B107">
        <v>60.9</v>
      </c>
      <c r="C107">
        <v>8.9016999999999999</v>
      </c>
      <c r="D107" s="1">
        <v>6.5629999999999997E-7</v>
      </c>
      <c r="E107">
        <v>182</v>
      </c>
      <c r="G107">
        <v>-3.5</v>
      </c>
      <c r="H107">
        <v>-1.5</v>
      </c>
      <c r="I107">
        <v>32.5</v>
      </c>
      <c r="AD107">
        <f t="shared" si="17"/>
        <v>9.4750000000000352</v>
      </c>
      <c r="AE107">
        <v>2.9224299999999999</v>
      </c>
      <c r="AF107">
        <f t="shared" si="16"/>
        <v>0.52603739999999999</v>
      </c>
    </row>
    <row r="108" spans="1:32" x14ac:dyDescent="0.25">
      <c r="A108" t="s">
        <v>110</v>
      </c>
      <c r="B108">
        <v>60.9</v>
      </c>
      <c r="C108">
        <v>8.9515999999999991</v>
      </c>
      <c r="D108" s="1">
        <v>6.5740000000000005E-7</v>
      </c>
      <c r="E108">
        <v>182</v>
      </c>
      <c r="G108">
        <v>5</v>
      </c>
      <c r="H108">
        <v>9</v>
      </c>
      <c r="I108">
        <v>53</v>
      </c>
      <c r="AD108">
        <f t="shared" si="17"/>
        <v>9.5000000000000355</v>
      </c>
      <c r="AE108">
        <v>2.88706</v>
      </c>
      <c r="AF108">
        <f t="shared" si="16"/>
        <v>0.51967079999999999</v>
      </c>
    </row>
    <row r="109" spans="1:32" x14ac:dyDescent="0.25">
      <c r="A109" t="s">
        <v>111</v>
      </c>
      <c r="B109">
        <v>60.9</v>
      </c>
      <c r="C109">
        <v>8.9994999999999994</v>
      </c>
      <c r="D109" s="1">
        <v>6.553E-7</v>
      </c>
      <c r="E109">
        <v>181</v>
      </c>
      <c r="G109">
        <v>4</v>
      </c>
      <c r="H109">
        <v>8</v>
      </c>
      <c r="I109">
        <v>38.5</v>
      </c>
      <c r="AD109">
        <f t="shared" si="17"/>
        <v>9.5250000000000359</v>
      </c>
      <c r="AE109">
        <v>2.9907300000000001</v>
      </c>
      <c r="AF109">
        <f t="shared" si="16"/>
        <v>0.53833140000000002</v>
      </c>
    </row>
    <row r="110" spans="1:32" x14ac:dyDescent="0.25">
      <c r="A110" t="s">
        <v>112</v>
      </c>
      <c r="B110">
        <v>60</v>
      </c>
      <c r="C110">
        <v>9.0433000000000003</v>
      </c>
      <c r="D110" s="1">
        <v>6.5619999999999996E-7</v>
      </c>
      <c r="E110">
        <v>181</v>
      </c>
      <c r="G110">
        <v>2.5</v>
      </c>
      <c r="H110">
        <v>0</v>
      </c>
      <c r="I110">
        <v>5.5</v>
      </c>
      <c r="AD110">
        <f t="shared" si="17"/>
        <v>9.5500000000000362</v>
      </c>
      <c r="AE110">
        <v>3.1376200000000001</v>
      </c>
      <c r="AF110">
        <f t="shared" si="16"/>
        <v>0.56477160000000004</v>
      </c>
    </row>
    <row r="111" spans="1:32" x14ac:dyDescent="0.25">
      <c r="A111" t="s">
        <v>113</v>
      </c>
      <c r="B111">
        <v>60.9</v>
      </c>
      <c r="C111">
        <v>9.1018000000000008</v>
      </c>
      <c r="D111" s="1">
        <v>6.5300000000000004E-7</v>
      </c>
      <c r="E111">
        <v>181</v>
      </c>
      <c r="G111">
        <v>0</v>
      </c>
      <c r="H111">
        <v>10</v>
      </c>
      <c r="I111">
        <v>48</v>
      </c>
      <c r="AD111">
        <f t="shared" si="17"/>
        <v>9.5750000000000366</v>
      </c>
      <c r="AE111">
        <v>3.14323</v>
      </c>
      <c r="AF111">
        <f t="shared" si="16"/>
        <v>0.56578139999999999</v>
      </c>
    </row>
    <row r="112" spans="1:32" x14ac:dyDescent="0.25">
      <c r="A112" t="s">
        <v>114</v>
      </c>
      <c r="B112">
        <v>60.9</v>
      </c>
      <c r="C112">
        <v>9.1523000000000003</v>
      </c>
      <c r="D112" s="1">
        <v>6.5369999999999998E-7</v>
      </c>
      <c r="E112">
        <v>181</v>
      </c>
      <c r="G112">
        <v>-1</v>
      </c>
      <c r="H112">
        <v>11.5</v>
      </c>
      <c r="I112">
        <v>21.5</v>
      </c>
      <c r="AD112">
        <f t="shared" si="17"/>
        <v>9.6000000000000369</v>
      </c>
      <c r="AE112">
        <v>3.1284800000000001</v>
      </c>
      <c r="AF112">
        <f t="shared" si="16"/>
        <v>0.56312640000000003</v>
      </c>
    </row>
    <row r="113" spans="1:32" x14ac:dyDescent="0.25">
      <c r="A113" t="s">
        <v>115</v>
      </c>
      <c r="B113">
        <v>60</v>
      </c>
      <c r="C113">
        <v>9.2034000000000002</v>
      </c>
      <c r="D113" s="1">
        <v>6.5280000000000002E-7</v>
      </c>
      <c r="E113">
        <v>181</v>
      </c>
      <c r="G113">
        <v>0.5</v>
      </c>
      <c r="H113">
        <v>7</v>
      </c>
      <c r="I113">
        <v>32.5</v>
      </c>
      <c r="AD113">
        <f t="shared" si="17"/>
        <v>9.6250000000000373</v>
      </c>
      <c r="AE113">
        <v>3.2254900000000002</v>
      </c>
      <c r="AF113">
        <f t="shared" si="16"/>
        <v>0.5805882</v>
      </c>
    </row>
    <row r="114" spans="1:32" x14ac:dyDescent="0.25">
      <c r="A114" t="s">
        <v>116</v>
      </c>
      <c r="B114">
        <v>60.9</v>
      </c>
      <c r="C114">
        <v>9.2517999999999994</v>
      </c>
      <c r="D114" s="1">
        <v>6.5239999999999999E-7</v>
      </c>
      <c r="E114">
        <v>181</v>
      </c>
      <c r="G114">
        <v>8</v>
      </c>
      <c r="H114">
        <v>-14</v>
      </c>
      <c r="I114">
        <v>-5.5</v>
      </c>
      <c r="AD114">
        <f t="shared" si="17"/>
        <v>9.6500000000000377</v>
      </c>
      <c r="AE114">
        <v>3.27725</v>
      </c>
      <c r="AF114">
        <f t="shared" si="16"/>
        <v>0.58990500000000001</v>
      </c>
    </row>
    <row r="115" spans="1:32" x14ac:dyDescent="0.25">
      <c r="A115" t="s">
        <v>117</v>
      </c>
      <c r="B115">
        <v>60.9</v>
      </c>
      <c r="C115">
        <v>9.2987000000000002</v>
      </c>
      <c r="D115" s="1">
        <v>6.4990000000000002E-7</v>
      </c>
      <c r="E115">
        <v>181</v>
      </c>
      <c r="G115">
        <v>9.5</v>
      </c>
      <c r="H115">
        <v>27</v>
      </c>
      <c r="I115">
        <v>58.5</v>
      </c>
      <c r="AD115">
        <f t="shared" si="17"/>
        <v>9.675000000000038</v>
      </c>
      <c r="AE115">
        <v>3.2746</v>
      </c>
      <c r="AF115">
        <f t="shared" si="16"/>
        <v>0.58942799999999995</v>
      </c>
    </row>
    <row r="116" spans="1:32" x14ac:dyDescent="0.25">
      <c r="A116" t="s">
        <v>118</v>
      </c>
      <c r="B116">
        <v>60.9</v>
      </c>
      <c r="C116">
        <v>9.3504000000000005</v>
      </c>
      <c r="D116" s="1">
        <v>6.5039999999999995E-7</v>
      </c>
      <c r="E116">
        <v>181</v>
      </c>
      <c r="G116">
        <v>-6</v>
      </c>
      <c r="H116">
        <v>-0.5</v>
      </c>
      <c r="I116">
        <v>2</v>
      </c>
      <c r="AD116">
        <f t="shared" si="17"/>
        <v>9.7000000000000384</v>
      </c>
      <c r="AE116">
        <v>3.36463</v>
      </c>
      <c r="AF116">
        <f t="shared" si="16"/>
        <v>0.60563339999999999</v>
      </c>
    </row>
    <row r="117" spans="1:32" x14ac:dyDescent="0.25">
      <c r="A117" t="s">
        <v>119</v>
      </c>
      <c r="B117">
        <v>60.9</v>
      </c>
      <c r="C117">
        <v>9.3994999999999997</v>
      </c>
      <c r="D117" s="1">
        <v>6.4819999999999999E-7</v>
      </c>
      <c r="E117">
        <v>181</v>
      </c>
      <c r="G117">
        <v>-8</v>
      </c>
      <c r="H117">
        <v>6.5</v>
      </c>
      <c r="I117">
        <v>10.5</v>
      </c>
      <c r="AD117">
        <f>AD116+0.025</f>
        <v>9.7250000000000387</v>
      </c>
      <c r="AE117">
        <v>3.48664</v>
      </c>
      <c r="AF117">
        <f t="shared" si="16"/>
        <v>0.62759520000000002</v>
      </c>
    </row>
    <row r="118" spans="1:32" x14ac:dyDescent="0.25">
      <c r="A118" t="s">
        <v>120</v>
      </c>
      <c r="B118">
        <v>60.9</v>
      </c>
      <c r="C118">
        <v>9.4480000000000004</v>
      </c>
      <c r="D118" s="1">
        <v>6.4629999999999996E-7</v>
      </c>
      <c r="E118">
        <v>180</v>
      </c>
      <c r="G118">
        <v>1</v>
      </c>
      <c r="H118">
        <v>21.5</v>
      </c>
      <c r="I118">
        <v>73</v>
      </c>
      <c r="AD118">
        <f t="shared" ref="AD118:AD124" si="18">AD117+0.025</f>
        <v>9.7500000000000391</v>
      </c>
      <c r="AE118">
        <v>3.3001999999999998</v>
      </c>
      <c r="AF118">
        <f t="shared" si="16"/>
        <v>0.5940359999999999</v>
      </c>
    </row>
    <row r="119" spans="1:32" x14ac:dyDescent="0.25">
      <c r="A119" t="s">
        <v>121</v>
      </c>
      <c r="B119">
        <v>60.9</v>
      </c>
      <c r="C119">
        <v>9.4983000000000004</v>
      </c>
      <c r="D119" s="1">
        <v>6.4519999999999998E-7</v>
      </c>
      <c r="E119">
        <v>180</v>
      </c>
      <c r="G119">
        <v>-1</v>
      </c>
      <c r="H119">
        <v>8.5</v>
      </c>
      <c r="I119">
        <v>30.5</v>
      </c>
      <c r="AD119">
        <f t="shared" si="18"/>
        <v>9.7750000000000394</v>
      </c>
      <c r="AE119">
        <v>3.47879</v>
      </c>
      <c r="AF119">
        <f t="shared" si="16"/>
        <v>0.62618220000000002</v>
      </c>
    </row>
    <row r="120" spans="1:32" x14ac:dyDescent="0.25">
      <c r="A120" t="s">
        <v>122</v>
      </c>
      <c r="B120">
        <v>61</v>
      </c>
      <c r="C120">
        <v>9.5505999999999993</v>
      </c>
      <c r="D120" s="1">
        <v>6.4489999999999996E-7</v>
      </c>
      <c r="E120">
        <v>180</v>
      </c>
      <c r="G120">
        <v>11</v>
      </c>
      <c r="H120">
        <v>-3.5</v>
      </c>
      <c r="I120">
        <v>74.5</v>
      </c>
      <c r="AD120">
        <f t="shared" si="18"/>
        <v>9.8000000000000398</v>
      </c>
      <c r="AE120">
        <v>3.6067900000000002</v>
      </c>
      <c r="AF120">
        <f t="shared" si="16"/>
        <v>0.64922219999999997</v>
      </c>
    </row>
    <row r="121" spans="1:32" x14ac:dyDescent="0.25">
      <c r="A121" t="s">
        <v>123</v>
      </c>
      <c r="B121">
        <v>60.9</v>
      </c>
      <c r="C121">
        <v>9.5993999999999993</v>
      </c>
      <c r="D121" s="1">
        <v>6.4310000000000003E-7</v>
      </c>
      <c r="E121">
        <v>180</v>
      </c>
      <c r="G121">
        <v>3.5</v>
      </c>
      <c r="H121">
        <v>-7</v>
      </c>
      <c r="I121">
        <v>19.5</v>
      </c>
      <c r="AD121">
        <f t="shared" si="18"/>
        <v>9.8250000000000401</v>
      </c>
      <c r="AE121">
        <v>3.74858</v>
      </c>
      <c r="AF121">
        <f t="shared" si="16"/>
        <v>0.67474440000000002</v>
      </c>
    </row>
    <row r="122" spans="1:32" x14ac:dyDescent="0.25">
      <c r="A122" t="s">
        <v>124</v>
      </c>
      <c r="B122">
        <v>60.9</v>
      </c>
      <c r="C122">
        <v>9.6478999999999999</v>
      </c>
      <c r="D122" s="1">
        <v>6.4300000000000003E-7</v>
      </c>
      <c r="E122">
        <v>180</v>
      </c>
      <c r="G122">
        <v>-11.5</v>
      </c>
      <c r="H122">
        <v>4.5</v>
      </c>
      <c r="I122">
        <v>-14</v>
      </c>
      <c r="AD122">
        <f t="shared" si="18"/>
        <v>9.8500000000000405</v>
      </c>
      <c r="AE122">
        <v>3.7407599999999999</v>
      </c>
      <c r="AF122">
        <f t="shared" si="16"/>
        <v>0.67333679999999996</v>
      </c>
    </row>
    <row r="123" spans="1:32" x14ac:dyDescent="0.25">
      <c r="A123" t="s">
        <v>125</v>
      </c>
      <c r="B123">
        <v>60</v>
      </c>
      <c r="C123">
        <v>9.7014999999999993</v>
      </c>
      <c r="D123" s="1">
        <v>6.4130000000000001E-7</v>
      </c>
      <c r="E123">
        <v>180</v>
      </c>
      <c r="G123">
        <v>1.5</v>
      </c>
      <c r="H123">
        <v>-12.5</v>
      </c>
      <c r="I123">
        <v>21.5</v>
      </c>
      <c r="AD123">
        <f t="shared" si="18"/>
        <v>9.8750000000000409</v>
      </c>
      <c r="AE123">
        <v>3.9078300000000001</v>
      </c>
      <c r="AF123">
        <f t="shared" si="16"/>
        <v>0.70340939999999996</v>
      </c>
    </row>
    <row r="124" spans="1:32" x14ac:dyDescent="0.25">
      <c r="A124" t="s">
        <v>126</v>
      </c>
      <c r="B124">
        <v>60.9</v>
      </c>
      <c r="C124">
        <v>9.7487999999999992</v>
      </c>
      <c r="D124" s="1">
        <v>6.4020000000000003E-7</v>
      </c>
      <c r="E124">
        <v>180</v>
      </c>
      <c r="G124">
        <v>-5</v>
      </c>
      <c r="H124">
        <v>8</v>
      </c>
      <c r="I124">
        <v>16</v>
      </c>
      <c r="AD124">
        <f t="shared" si="18"/>
        <v>9.9000000000000412</v>
      </c>
      <c r="AE124">
        <v>4.08249</v>
      </c>
      <c r="AF124">
        <f t="shared" si="16"/>
        <v>0.73484819999999995</v>
      </c>
    </row>
    <row r="125" spans="1:32" x14ac:dyDescent="0.25">
      <c r="A125" t="s">
        <v>127</v>
      </c>
      <c r="B125">
        <v>60.9</v>
      </c>
      <c r="C125">
        <v>9.7992000000000008</v>
      </c>
      <c r="D125" s="1">
        <v>6.3890000000000004E-7</v>
      </c>
      <c r="E125">
        <v>180</v>
      </c>
      <c r="G125">
        <v>-10</v>
      </c>
      <c r="H125">
        <v>4</v>
      </c>
      <c r="I125">
        <v>-34.5</v>
      </c>
      <c r="AD125">
        <f>AD124+0.025</f>
        <v>9.9250000000000416</v>
      </c>
      <c r="AE125">
        <v>3.9906600000000001</v>
      </c>
      <c r="AF125">
        <f t="shared" si="16"/>
        <v>0.71831880000000004</v>
      </c>
    </row>
    <row r="126" spans="1:32" x14ac:dyDescent="0.25">
      <c r="A126" t="s">
        <v>128</v>
      </c>
      <c r="B126">
        <v>60.9</v>
      </c>
      <c r="C126">
        <v>9.8521000000000001</v>
      </c>
      <c r="D126" s="1">
        <v>6.3770000000000005E-7</v>
      </c>
      <c r="E126">
        <v>180</v>
      </c>
      <c r="G126">
        <v>5</v>
      </c>
      <c r="H126">
        <v>3</v>
      </c>
      <c r="I126">
        <v>-44.5</v>
      </c>
      <c r="AD126">
        <f t="shared" ref="AD126" si="19">AD125+0.025</f>
        <v>9.9500000000000419</v>
      </c>
      <c r="AE126">
        <v>4.3476400000000002</v>
      </c>
      <c r="AF126">
        <f t="shared" si="16"/>
        <v>0.78257520000000003</v>
      </c>
    </row>
    <row r="127" spans="1:32" x14ac:dyDescent="0.25">
      <c r="A127" t="s">
        <v>129</v>
      </c>
      <c r="B127">
        <v>60.9</v>
      </c>
      <c r="C127">
        <v>9.9021000000000008</v>
      </c>
      <c r="D127" s="1">
        <v>6.3740000000000003E-7</v>
      </c>
      <c r="E127">
        <v>180</v>
      </c>
      <c r="G127">
        <v>3</v>
      </c>
      <c r="H127">
        <v>7</v>
      </c>
      <c r="I127">
        <v>40</v>
      </c>
      <c r="AD127">
        <f>AD126+0.025</f>
        <v>9.9750000000000423</v>
      </c>
      <c r="AE127">
        <v>4.4962400000000002</v>
      </c>
      <c r="AF127">
        <f t="shared" si="16"/>
        <v>0.80932320000000002</v>
      </c>
    </row>
    <row r="128" spans="1:32" x14ac:dyDescent="0.25">
      <c r="A128" t="s">
        <v>130</v>
      </c>
      <c r="B128">
        <v>61</v>
      </c>
      <c r="C128">
        <v>9.9473000000000003</v>
      </c>
      <c r="D128" s="1">
        <v>6.3639999999999995E-7</v>
      </c>
      <c r="E128">
        <v>180</v>
      </c>
      <c r="G128">
        <v>7</v>
      </c>
      <c r="H128">
        <v>-8.5</v>
      </c>
      <c r="I128">
        <v>27</v>
      </c>
      <c r="AD128">
        <f>AD127+0.025</f>
        <v>10.000000000000043</v>
      </c>
      <c r="AE128">
        <v>4.4286500000000002</v>
      </c>
      <c r="AF128">
        <f t="shared" si="16"/>
        <v>0.797157</v>
      </c>
    </row>
    <row r="129" spans="1:9" x14ac:dyDescent="0.25">
      <c r="A129" t="s">
        <v>131</v>
      </c>
      <c r="B129">
        <v>60.9</v>
      </c>
      <c r="C129">
        <v>10.0014</v>
      </c>
      <c r="D129" s="1">
        <v>6.3580000000000002E-7</v>
      </c>
      <c r="E129">
        <v>179</v>
      </c>
      <c r="G129">
        <v>-3.5</v>
      </c>
      <c r="H129">
        <v>-5.5</v>
      </c>
      <c r="I129">
        <v>2</v>
      </c>
    </row>
    <row r="130" spans="1:9" x14ac:dyDescent="0.25">
      <c r="A130" t="s">
        <v>132</v>
      </c>
      <c r="B130">
        <v>61.1</v>
      </c>
      <c r="C130">
        <v>7.0006000000000004</v>
      </c>
      <c r="D130" s="1">
        <v>7.0729999999999999E-7</v>
      </c>
      <c r="E130">
        <v>151</v>
      </c>
      <c r="G130">
        <v>0</v>
      </c>
      <c r="H130">
        <v>2</v>
      </c>
      <c r="I130">
        <v>5</v>
      </c>
    </row>
    <row r="131" spans="1:9" x14ac:dyDescent="0.25">
      <c r="A131" t="s">
        <v>133</v>
      </c>
      <c r="B131">
        <v>60.9</v>
      </c>
      <c r="C131">
        <v>7.0494000000000003</v>
      </c>
      <c r="D131" s="1">
        <v>7.0100000000000004E-7</v>
      </c>
      <c r="E131">
        <v>151</v>
      </c>
      <c r="G131">
        <v>2</v>
      </c>
      <c r="H131">
        <v>-0.5</v>
      </c>
      <c r="I131">
        <v>5</v>
      </c>
    </row>
    <row r="132" spans="1:9" x14ac:dyDescent="0.25">
      <c r="A132" t="s">
        <v>134</v>
      </c>
      <c r="B132">
        <v>60.9</v>
      </c>
      <c r="C132">
        <v>7.1016000000000004</v>
      </c>
      <c r="D132" s="1">
        <v>6.9370000000000002E-7</v>
      </c>
      <c r="E132">
        <v>151</v>
      </c>
      <c r="G132">
        <v>0</v>
      </c>
      <c r="H132">
        <v>3.5</v>
      </c>
      <c r="I132">
        <v>9</v>
      </c>
    </row>
    <row r="133" spans="1:9" x14ac:dyDescent="0.25">
      <c r="A133" t="s">
        <v>135</v>
      </c>
      <c r="B133">
        <v>60.9</v>
      </c>
      <c r="C133">
        <v>7.1535000000000002</v>
      </c>
      <c r="D133" s="1">
        <v>6.8640000000000001E-7</v>
      </c>
      <c r="E133">
        <v>151</v>
      </c>
      <c r="G133">
        <v>1</v>
      </c>
      <c r="H133">
        <v>0</v>
      </c>
      <c r="I133">
        <v>2.5</v>
      </c>
    </row>
    <row r="134" spans="1:9" x14ac:dyDescent="0.25">
      <c r="A134" t="s">
        <v>136</v>
      </c>
      <c r="B134">
        <v>60.9</v>
      </c>
      <c r="C134">
        <v>7.1981999999999999</v>
      </c>
      <c r="D134" s="1">
        <v>6.8029999999999997E-7</v>
      </c>
      <c r="E134">
        <v>150</v>
      </c>
      <c r="G134">
        <v>3</v>
      </c>
      <c r="H134">
        <v>5</v>
      </c>
      <c r="I134">
        <v>11</v>
      </c>
    </row>
    <row r="135" spans="1:9" x14ac:dyDescent="0.25">
      <c r="A135" t="s">
        <v>137</v>
      </c>
      <c r="B135">
        <v>60.9</v>
      </c>
      <c r="C135">
        <v>7.2481</v>
      </c>
      <c r="D135" s="1">
        <v>6.7619999999999998E-7</v>
      </c>
      <c r="E135">
        <v>150</v>
      </c>
      <c r="G135">
        <v>2</v>
      </c>
      <c r="H135">
        <v>0.5</v>
      </c>
      <c r="I135">
        <v>4.5</v>
      </c>
    </row>
    <row r="136" spans="1:9" x14ac:dyDescent="0.25">
      <c r="A136" t="s">
        <v>138</v>
      </c>
      <c r="B136">
        <v>60.9</v>
      </c>
      <c r="C136">
        <v>7.3003</v>
      </c>
      <c r="D136" s="1">
        <v>6.7130000000000004E-7</v>
      </c>
      <c r="E136">
        <v>150</v>
      </c>
      <c r="G136">
        <v>2</v>
      </c>
      <c r="H136">
        <v>6</v>
      </c>
      <c r="I136">
        <v>15</v>
      </c>
    </row>
    <row r="137" spans="1:9" x14ac:dyDescent="0.25">
      <c r="A137" t="s">
        <v>139</v>
      </c>
      <c r="B137">
        <v>61</v>
      </c>
      <c r="C137">
        <v>7.3513000000000002</v>
      </c>
      <c r="D137" s="1">
        <v>6.6599999999999996E-7</v>
      </c>
      <c r="E137">
        <v>150</v>
      </c>
      <c r="G137">
        <v>2</v>
      </c>
      <c r="H137">
        <v>3</v>
      </c>
      <c r="I137">
        <v>13</v>
      </c>
    </row>
    <row r="138" spans="1:9" x14ac:dyDescent="0.25">
      <c r="A138" t="s">
        <v>140</v>
      </c>
      <c r="B138">
        <v>60</v>
      </c>
      <c r="C138">
        <v>7.3993000000000002</v>
      </c>
      <c r="D138" s="1">
        <v>6.6189999999999996E-7</v>
      </c>
      <c r="E138">
        <v>149</v>
      </c>
      <c r="G138">
        <v>5</v>
      </c>
      <c r="H138">
        <v>6</v>
      </c>
      <c r="I138">
        <v>17.5</v>
      </c>
    </row>
    <row r="139" spans="1:9" x14ac:dyDescent="0.25">
      <c r="A139" t="s">
        <v>141</v>
      </c>
      <c r="B139">
        <v>60</v>
      </c>
      <c r="C139">
        <v>7.4507000000000003</v>
      </c>
      <c r="D139" s="1">
        <v>6.5619999999999996E-7</v>
      </c>
      <c r="E139">
        <v>150</v>
      </c>
      <c r="G139">
        <v>2</v>
      </c>
      <c r="H139">
        <v>2</v>
      </c>
      <c r="I139">
        <v>11</v>
      </c>
    </row>
    <row r="140" spans="1:9" x14ac:dyDescent="0.25">
      <c r="A140" t="s">
        <v>142</v>
      </c>
      <c r="B140">
        <v>60.9</v>
      </c>
      <c r="C140">
        <v>7.5016999999999996</v>
      </c>
      <c r="D140" s="1">
        <v>6.5189999999999995E-7</v>
      </c>
      <c r="E140">
        <v>150</v>
      </c>
      <c r="G140">
        <v>6</v>
      </c>
      <c r="H140">
        <v>5</v>
      </c>
      <c r="I140">
        <v>11</v>
      </c>
    </row>
    <row r="141" spans="1:9" x14ac:dyDescent="0.25">
      <c r="A141" t="s">
        <v>143</v>
      </c>
      <c r="B141">
        <v>60.9</v>
      </c>
      <c r="C141">
        <v>7.5514000000000001</v>
      </c>
      <c r="D141" s="1">
        <v>6.4819999999999999E-7</v>
      </c>
      <c r="E141">
        <v>150</v>
      </c>
      <c r="G141">
        <v>3</v>
      </c>
      <c r="H141">
        <v>5</v>
      </c>
      <c r="I141">
        <v>21.5</v>
      </c>
    </row>
    <row r="142" spans="1:9" x14ac:dyDescent="0.25">
      <c r="A142" t="s">
        <v>144</v>
      </c>
      <c r="B142">
        <v>60.9</v>
      </c>
      <c r="C142">
        <v>7.6017000000000001</v>
      </c>
      <c r="D142" s="1">
        <v>6.4339999999999995E-7</v>
      </c>
      <c r="E142">
        <v>150</v>
      </c>
      <c r="G142">
        <v>6</v>
      </c>
      <c r="H142">
        <v>3</v>
      </c>
      <c r="I142">
        <v>25</v>
      </c>
    </row>
    <row r="143" spans="1:9" x14ac:dyDescent="0.25">
      <c r="A143" t="s">
        <v>145</v>
      </c>
      <c r="B143">
        <v>60.9</v>
      </c>
      <c r="C143">
        <v>7.6492000000000004</v>
      </c>
      <c r="D143" s="1">
        <v>6.3990000000000001E-7</v>
      </c>
      <c r="E143">
        <v>151</v>
      </c>
      <c r="G143">
        <v>4</v>
      </c>
      <c r="H143">
        <v>8</v>
      </c>
      <c r="I143">
        <v>29</v>
      </c>
    </row>
    <row r="144" spans="1:9" x14ac:dyDescent="0.25">
      <c r="A144" t="s">
        <v>146</v>
      </c>
      <c r="B144">
        <v>60.9</v>
      </c>
      <c r="C144">
        <v>7.7028999999999996</v>
      </c>
      <c r="D144" s="1">
        <v>6.3519999999999997E-7</v>
      </c>
      <c r="E144">
        <v>151</v>
      </c>
      <c r="G144">
        <v>7</v>
      </c>
      <c r="H144">
        <v>4</v>
      </c>
      <c r="I144">
        <v>30</v>
      </c>
    </row>
    <row r="145" spans="1:9" x14ac:dyDescent="0.25">
      <c r="A145" t="s">
        <v>147</v>
      </c>
      <c r="B145">
        <v>60.9</v>
      </c>
      <c r="C145">
        <v>7.7542</v>
      </c>
      <c r="D145" s="1">
        <v>6.3160000000000002E-7</v>
      </c>
      <c r="E145">
        <v>151</v>
      </c>
      <c r="G145">
        <v>5</v>
      </c>
      <c r="H145">
        <v>8.5</v>
      </c>
      <c r="I145">
        <v>36.5</v>
      </c>
    </row>
    <row r="146" spans="1:9" x14ac:dyDescent="0.25">
      <c r="A146" t="s">
        <v>148</v>
      </c>
      <c r="B146">
        <v>60.9</v>
      </c>
      <c r="C146">
        <v>7.8025000000000002</v>
      </c>
      <c r="D146" s="1">
        <v>6.2949999999999997E-7</v>
      </c>
      <c r="E146">
        <v>150</v>
      </c>
      <c r="G146">
        <v>6</v>
      </c>
      <c r="H146">
        <v>13</v>
      </c>
      <c r="I146">
        <v>47</v>
      </c>
    </row>
    <row r="147" spans="1:9" x14ac:dyDescent="0.25">
      <c r="A147" t="s">
        <v>149</v>
      </c>
      <c r="B147">
        <v>60.9</v>
      </c>
      <c r="C147">
        <v>7.8544</v>
      </c>
      <c r="D147" s="1">
        <v>6.2500000000000005E-7</v>
      </c>
      <c r="E147">
        <v>150</v>
      </c>
      <c r="G147">
        <v>4.5</v>
      </c>
      <c r="H147">
        <v>6</v>
      </c>
      <c r="I147">
        <v>41</v>
      </c>
    </row>
    <row r="148" spans="1:9" x14ac:dyDescent="0.25">
      <c r="A148" t="s">
        <v>150</v>
      </c>
      <c r="B148">
        <v>60.9</v>
      </c>
      <c r="C148">
        <v>7.9013999999999998</v>
      </c>
      <c r="D148" s="1">
        <v>6.1939999999999995E-7</v>
      </c>
      <c r="E148">
        <v>150</v>
      </c>
      <c r="G148">
        <v>14.5</v>
      </c>
      <c r="H148">
        <v>6</v>
      </c>
      <c r="I148">
        <v>52</v>
      </c>
    </row>
    <row r="149" spans="1:9" x14ac:dyDescent="0.25">
      <c r="A149" t="s">
        <v>151</v>
      </c>
      <c r="B149">
        <v>60.9</v>
      </c>
      <c r="C149">
        <v>7.9501999999999997</v>
      </c>
      <c r="D149" s="1">
        <v>6.145E-7</v>
      </c>
      <c r="E149">
        <v>150</v>
      </c>
      <c r="G149">
        <v>6</v>
      </c>
      <c r="H149">
        <v>12</v>
      </c>
      <c r="I149">
        <v>42</v>
      </c>
    </row>
    <row r="150" spans="1:9" x14ac:dyDescent="0.25">
      <c r="A150" t="s">
        <v>152</v>
      </c>
      <c r="B150">
        <v>60</v>
      </c>
      <c r="C150">
        <v>7.9992000000000001</v>
      </c>
      <c r="D150" s="1">
        <v>6.1289999999999999E-7</v>
      </c>
      <c r="E150">
        <v>150</v>
      </c>
      <c r="G150">
        <v>6</v>
      </c>
      <c r="H150">
        <v>16</v>
      </c>
      <c r="I150">
        <v>65</v>
      </c>
    </row>
    <row r="151" spans="1:9" x14ac:dyDescent="0.25">
      <c r="A151" t="s">
        <v>153</v>
      </c>
      <c r="B151">
        <v>60.9</v>
      </c>
      <c r="C151">
        <v>8.0507000000000009</v>
      </c>
      <c r="D151" s="1">
        <v>6.102E-7</v>
      </c>
      <c r="E151">
        <v>150</v>
      </c>
      <c r="G151">
        <v>10.5</v>
      </c>
      <c r="H151">
        <v>1.5</v>
      </c>
      <c r="I151">
        <v>68</v>
      </c>
    </row>
    <row r="152" spans="1:9" x14ac:dyDescent="0.25">
      <c r="A152" t="s">
        <v>154</v>
      </c>
      <c r="B152">
        <v>60</v>
      </c>
      <c r="C152">
        <v>8.0985999999999994</v>
      </c>
      <c r="D152" s="1">
        <v>6.0679999999999995E-7</v>
      </c>
      <c r="E152">
        <v>150</v>
      </c>
      <c r="G152">
        <v>9.5</v>
      </c>
      <c r="H152">
        <v>15.5</v>
      </c>
      <c r="I152">
        <v>73</v>
      </c>
    </row>
    <row r="153" spans="1:9" x14ac:dyDescent="0.25">
      <c r="A153" t="s">
        <v>155</v>
      </c>
      <c r="B153">
        <v>60</v>
      </c>
      <c r="C153">
        <v>8.1477000000000004</v>
      </c>
      <c r="D153" s="1">
        <v>6.0510000000000004E-7</v>
      </c>
      <c r="E153">
        <v>150</v>
      </c>
      <c r="G153">
        <v>3.5</v>
      </c>
      <c r="H153">
        <v>3.5</v>
      </c>
      <c r="I153">
        <v>57</v>
      </c>
    </row>
    <row r="154" spans="1:9" x14ac:dyDescent="0.25">
      <c r="A154" t="s">
        <v>156</v>
      </c>
      <c r="B154">
        <v>60.9</v>
      </c>
      <c r="C154">
        <v>8.1987000000000005</v>
      </c>
      <c r="D154" s="1">
        <v>6.0330000000000001E-7</v>
      </c>
      <c r="E154">
        <v>150</v>
      </c>
      <c r="G154">
        <v>7.5</v>
      </c>
      <c r="H154">
        <v>14.5</v>
      </c>
      <c r="I154">
        <v>91.5</v>
      </c>
    </row>
    <row r="155" spans="1:9" x14ac:dyDescent="0.25">
      <c r="A155" t="s">
        <v>157</v>
      </c>
      <c r="B155">
        <v>60.9</v>
      </c>
      <c r="C155">
        <v>8.2492000000000001</v>
      </c>
      <c r="D155" s="1">
        <v>5.9969999999999995E-7</v>
      </c>
      <c r="E155">
        <v>150</v>
      </c>
      <c r="G155">
        <v>14.5</v>
      </c>
      <c r="H155">
        <v>24</v>
      </c>
      <c r="I155">
        <v>105.5</v>
      </c>
    </row>
    <row r="156" spans="1:9" x14ac:dyDescent="0.25">
      <c r="A156" t="s">
        <v>158</v>
      </c>
      <c r="B156">
        <v>60.9</v>
      </c>
      <c r="C156">
        <v>8.2997999999999994</v>
      </c>
      <c r="D156" s="1">
        <v>5.9719999999999997E-7</v>
      </c>
      <c r="E156">
        <v>150</v>
      </c>
      <c r="G156">
        <v>3</v>
      </c>
      <c r="H156">
        <v>8.5</v>
      </c>
      <c r="I156">
        <v>62.5</v>
      </c>
    </row>
    <row r="157" spans="1:9" x14ac:dyDescent="0.25">
      <c r="A157" t="s">
        <v>159</v>
      </c>
      <c r="B157">
        <v>60.9</v>
      </c>
      <c r="C157">
        <v>8.3506</v>
      </c>
      <c r="D157" s="1">
        <v>5.9370000000000003E-7</v>
      </c>
      <c r="E157">
        <v>150</v>
      </c>
      <c r="G157">
        <v>5</v>
      </c>
      <c r="H157">
        <v>19.5</v>
      </c>
      <c r="I157">
        <v>88</v>
      </c>
    </row>
    <row r="158" spans="1:9" x14ac:dyDescent="0.25">
      <c r="A158" t="s">
        <v>160</v>
      </c>
      <c r="B158">
        <v>60.9</v>
      </c>
      <c r="C158">
        <v>8.4003999999999994</v>
      </c>
      <c r="D158" s="1">
        <v>5.9250000000000004E-7</v>
      </c>
      <c r="E158">
        <v>150</v>
      </c>
      <c r="G158">
        <v>-2</v>
      </c>
      <c r="H158">
        <v>11</v>
      </c>
      <c r="I158">
        <v>73.5</v>
      </c>
    </row>
    <row r="159" spans="1:9" x14ac:dyDescent="0.25">
      <c r="A159" t="s">
        <v>161</v>
      </c>
      <c r="B159">
        <v>60.9</v>
      </c>
      <c r="C159">
        <v>8.4507999999999992</v>
      </c>
      <c r="D159" s="1">
        <v>5.8899999999999999E-7</v>
      </c>
      <c r="E159">
        <v>150</v>
      </c>
      <c r="G159">
        <v>3.5</v>
      </c>
      <c r="H159">
        <v>5</v>
      </c>
      <c r="I159">
        <v>101.5</v>
      </c>
    </row>
    <row r="160" spans="1:9" x14ac:dyDescent="0.25">
      <c r="A160" t="s">
        <v>162</v>
      </c>
      <c r="B160">
        <v>60</v>
      </c>
      <c r="C160">
        <v>8.5020000000000007</v>
      </c>
      <c r="D160" s="1">
        <v>5.8709999999999996E-7</v>
      </c>
      <c r="E160">
        <v>150</v>
      </c>
      <c r="G160">
        <v>5</v>
      </c>
      <c r="H160">
        <v>12.5</v>
      </c>
      <c r="I160">
        <v>61</v>
      </c>
    </row>
    <row r="161" spans="1:9" x14ac:dyDescent="0.25">
      <c r="A161" t="s">
        <v>163</v>
      </c>
      <c r="B161">
        <v>60.9</v>
      </c>
      <c r="C161">
        <v>8.5533000000000001</v>
      </c>
      <c r="D161" s="1">
        <v>5.8449999999999997E-7</v>
      </c>
      <c r="E161">
        <v>150</v>
      </c>
      <c r="G161">
        <v>5.5</v>
      </c>
      <c r="H161">
        <v>16.5</v>
      </c>
      <c r="I161">
        <v>111</v>
      </c>
    </row>
    <row r="162" spans="1:9" x14ac:dyDescent="0.25">
      <c r="A162" t="s">
        <v>164</v>
      </c>
      <c r="B162">
        <v>60</v>
      </c>
      <c r="C162">
        <v>8.6006</v>
      </c>
      <c r="D162" s="1">
        <v>5.8309999999999997E-7</v>
      </c>
      <c r="E162">
        <v>150</v>
      </c>
      <c r="G162">
        <v>13</v>
      </c>
      <c r="H162">
        <v>19</v>
      </c>
      <c r="I162">
        <v>153</v>
      </c>
    </row>
    <row r="163" spans="1:9" x14ac:dyDescent="0.25">
      <c r="A163" t="s">
        <v>165</v>
      </c>
      <c r="B163">
        <v>60.9</v>
      </c>
      <c r="C163">
        <v>8.6509</v>
      </c>
      <c r="D163" s="1">
        <v>5.8049999999999999E-7</v>
      </c>
      <c r="E163">
        <v>150</v>
      </c>
      <c r="G163">
        <v>4</v>
      </c>
      <c r="H163">
        <v>31.5</v>
      </c>
      <c r="I163">
        <v>117</v>
      </c>
    </row>
    <row r="164" spans="1:9" x14ac:dyDescent="0.25">
      <c r="A164" t="s">
        <v>166</v>
      </c>
      <c r="B164">
        <v>60.9</v>
      </c>
      <c r="C164">
        <v>8.6986000000000008</v>
      </c>
      <c r="D164" s="1">
        <v>5.7889999999999998E-7</v>
      </c>
      <c r="E164">
        <v>150</v>
      </c>
      <c r="G164">
        <v>3</v>
      </c>
      <c r="H164">
        <v>7.5</v>
      </c>
      <c r="I164">
        <v>115</v>
      </c>
    </row>
    <row r="165" spans="1:9" x14ac:dyDescent="0.25">
      <c r="A165" t="s">
        <v>167</v>
      </c>
      <c r="B165">
        <v>60.9</v>
      </c>
      <c r="C165">
        <v>8.7512000000000008</v>
      </c>
      <c r="D165" s="1">
        <v>5.7710000000000005E-7</v>
      </c>
      <c r="E165">
        <v>150</v>
      </c>
      <c r="G165">
        <v>-1</v>
      </c>
      <c r="H165">
        <v>15</v>
      </c>
      <c r="I165">
        <v>133.5</v>
      </c>
    </row>
    <row r="166" spans="1:9" x14ac:dyDescent="0.25">
      <c r="A166" t="s">
        <v>168</v>
      </c>
      <c r="B166">
        <v>60.9</v>
      </c>
      <c r="C166">
        <v>8.8009000000000004</v>
      </c>
      <c r="D166" s="1">
        <v>5.7479999999999999E-7</v>
      </c>
      <c r="E166">
        <v>150</v>
      </c>
      <c r="G166">
        <v>-3</v>
      </c>
      <c r="H166">
        <v>7</v>
      </c>
      <c r="I166">
        <v>24.5</v>
      </c>
    </row>
    <row r="167" spans="1:9" x14ac:dyDescent="0.25">
      <c r="A167" t="s">
        <v>169</v>
      </c>
      <c r="B167">
        <v>60.9</v>
      </c>
      <c r="C167">
        <v>8.8490000000000002</v>
      </c>
      <c r="D167" s="1">
        <v>5.7390000000000002E-7</v>
      </c>
      <c r="E167">
        <v>150</v>
      </c>
      <c r="G167">
        <v>18</v>
      </c>
      <c r="H167">
        <v>12</v>
      </c>
      <c r="I167">
        <v>129.5</v>
      </c>
    </row>
    <row r="168" spans="1:9" x14ac:dyDescent="0.25">
      <c r="A168" t="s">
        <v>170</v>
      </c>
      <c r="B168">
        <v>60.9</v>
      </c>
      <c r="C168">
        <v>8.9032999999999998</v>
      </c>
      <c r="D168" s="1">
        <v>5.7169999999999996E-7</v>
      </c>
      <c r="E168">
        <v>150</v>
      </c>
      <c r="G168">
        <v>10</v>
      </c>
      <c r="H168">
        <v>29.5</v>
      </c>
      <c r="I168">
        <v>125.5</v>
      </c>
    </row>
    <row r="169" spans="1:9" x14ac:dyDescent="0.25">
      <c r="A169" t="s">
        <v>171</v>
      </c>
      <c r="B169">
        <v>60.9</v>
      </c>
      <c r="C169">
        <v>8.9504000000000001</v>
      </c>
      <c r="D169" s="1">
        <v>5.6960000000000002E-7</v>
      </c>
      <c r="E169">
        <v>150</v>
      </c>
      <c r="G169">
        <v>10.5</v>
      </c>
      <c r="H169">
        <v>11</v>
      </c>
      <c r="I169">
        <v>96.5</v>
      </c>
    </row>
    <row r="170" spans="1:9" x14ac:dyDescent="0.25">
      <c r="A170" t="s">
        <v>172</v>
      </c>
      <c r="B170">
        <v>60</v>
      </c>
      <c r="C170">
        <v>9.0017999999999994</v>
      </c>
      <c r="D170" s="1">
        <v>5.6850000000000004E-7</v>
      </c>
      <c r="E170">
        <v>150</v>
      </c>
      <c r="G170">
        <v>10</v>
      </c>
      <c r="H170">
        <v>20.5</v>
      </c>
      <c r="I170">
        <v>124</v>
      </c>
    </row>
    <row r="171" spans="1:9" x14ac:dyDescent="0.25">
      <c r="A171" t="s">
        <v>173</v>
      </c>
      <c r="B171">
        <v>60.9</v>
      </c>
      <c r="C171">
        <v>9.0509000000000004</v>
      </c>
      <c r="D171" s="1">
        <v>5.6670000000000001E-7</v>
      </c>
      <c r="E171">
        <v>150</v>
      </c>
      <c r="G171">
        <v>15</v>
      </c>
      <c r="H171">
        <v>3</v>
      </c>
      <c r="I171">
        <v>106.5</v>
      </c>
    </row>
    <row r="172" spans="1:9" x14ac:dyDescent="0.25">
      <c r="A172" t="s">
        <v>174</v>
      </c>
      <c r="B172">
        <v>60.9</v>
      </c>
      <c r="C172">
        <v>9.0996000000000006</v>
      </c>
      <c r="D172" s="1">
        <v>5.6550000000000003E-7</v>
      </c>
      <c r="E172">
        <v>150</v>
      </c>
      <c r="G172">
        <v>3.5</v>
      </c>
      <c r="H172">
        <v>-5</v>
      </c>
      <c r="I172">
        <v>133</v>
      </c>
    </row>
    <row r="173" spans="1:9" x14ac:dyDescent="0.25">
      <c r="A173" t="s">
        <v>175</v>
      </c>
      <c r="B173">
        <v>60.9</v>
      </c>
      <c r="C173">
        <v>9.1488999999999994</v>
      </c>
      <c r="D173" s="1">
        <v>5.6469999999999997E-7</v>
      </c>
      <c r="E173">
        <v>150</v>
      </c>
      <c r="G173">
        <v>7</v>
      </c>
      <c r="H173">
        <v>15</v>
      </c>
      <c r="I173">
        <v>72.5</v>
      </c>
    </row>
    <row r="174" spans="1:9" x14ac:dyDescent="0.25">
      <c r="A174" t="s">
        <v>176</v>
      </c>
      <c r="B174">
        <v>60</v>
      </c>
      <c r="C174">
        <v>9.1997</v>
      </c>
      <c r="D174" s="1">
        <v>5.6349999999999998E-7</v>
      </c>
      <c r="E174">
        <v>150</v>
      </c>
      <c r="G174">
        <v>4.5</v>
      </c>
      <c r="H174">
        <v>-4</v>
      </c>
      <c r="I174">
        <v>84.5</v>
      </c>
    </row>
    <row r="175" spans="1:9" x14ac:dyDescent="0.25">
      <c r="A175" t="s">
        <v>177</v>
      </c>
      <c r="B175">
        <v>60.9</v>
      </c>
      <c r="C175">
        <v>9.2513000000000005</v>
      </c>
      <c r="D175" s="1">
        <v>5.6189999999999997E-7</v>
      </c>
      <c r="E175">
        <v>150</v>
      </c>
      <c r="G175">
        <v>10</v>
      </c>
      <c r="H175">
        <v>10</v>
      </c>
      <c r="I175">
        <v>74</v>
      </c>
    </row>
    <row r="176" spans="1:9" x14ac:dyDescent="0.25">
      <c r="A176" t="s">
        <v>178</v>
      </c>
      <c r="B176">
        <v>60.9</v>
      </c>
      <c r="C176">
        <v>9.3018999999999998</v>
      </c>
      <c r="D176" s="1">
        <v>5.5939999999999999E-7</v>
      </c>
      <c r="E176">
        <v>150</v>
      </c>
      <c r="G176">
        <v>7.5</v>
      </c>
      <c r="H176">
        <v>-7</v>
      </c>
      <c r="I176">
        <v>72</v>
      </c>
    </row>
    <row r="177" spans="1:9" x14ac:dyDescent="0.25">
      <c r="A177" t="s">
        <v>179</v>
      </c>
      <c r="B177">
        <v>60.9</v>
      </c>
      <c r="C177">
        <v>9.3496000000000006</v>
      </c>
      <c r="D177" s="1">
        <v>5.5659999999999999E-7</v>
      </c>
      <c r="E177">
        <v>150</v>
      </c>
      <c r="G177">
        <v>3</v>
      </c>
      <c r="H177">
        <v>11.5</v>
      </c>
      <c r="I177">
        <v>167</v>
      </c>
    </row>
    <row r="178" spans="1:9" x14ac:dyDescent="0.25">
      <c r="A178" t="s">
        <v>180</v>
      </c>
      <c r="B178">
        <v>60.9</v>
      </c>
      <c r="C178">
        <v>9.4034999999999993</v>
      </c>
      <c r="D178" s="1">
        <v>5.5560000000000003E-7</v>
      </c>
      <c r="E178">
        <v>150</v>
      </c>
      <c r="G178">
        <v>5</v>
      </c>
      <c r="H178">
        <v>8.5</v>
      </c>
      <c r="I178">
        <v>107</v>
      </c>
    </row>
    <row r="179" spans="1:9" x14ac:dyDescent="0.25">
      <c r="A179" t="s">
        <v>181</v>
      </c>
      <c r="B179">
        <v>60.9</v>
      </c>
      <c r="C179">
        <v>9.4503000000000004</v>
      </c>
      <c r="D179" s="1">
        <v>5.5339999999999997E-7</v>
      </c>
      <c r="E179">
        <v>150</v>
      </c>
      <c r="G179">
        <v>0</v>
      </c>
      <c r="H179">
        <v>27.5</v>
      </c>
      <c r="I179">
        <v>91</v>
      </c>
    </row>
    <row r="180" spans="1:9" x14ac:dyDescent="0.25">
      <c r="A180" t="s">
        <v>182</v>
      </c>
      <c r="B180">
        <v>60.9</v>
      </c>
      <c r="C180">
        <v>9.4971999999999994</v>
      </c>
      <c r="D180" s="1">
        <v>5.4890000000000005E-7</v>
      </c>
      <c r="E180">
        <v>150</v>
      </c>
      <c r="G180">
        <v>9.5</v>
      </c>
      <c r="H180">
        <v>15.5</v>
      </c>
      <c r="I180">
        <v>120</v>
      </c>
    </row>
    <row r="181" spans="1:9" x14ac:dyDescent="0.25">
      <c r="A181" t="s">
        <v>183</v>
      </c>
      <c r="B181">
        <v>60.9</v>
      </c>
      <c r="C181">
        <v>9.5503999999999998</v>
      </c>
      <c r="D181" s="1">
        <v>5.4830000000000001E-7</v>
      </c>
      <c r="E181">
        <v>150</v>
      </c>
      <c r="G181">
        <v>10</v>
      </c>
      <c r="H181">
        <v>-1.5</v>
      </c>
      <c r="I181">
        <v>98</v>
      </c>
    </row>
    <row r="182" spans="1:9" x14ac:dyDescent="0.25">
      <c r="A182" t="s">
        <v>184</v>
      </c>
      <c r="B182">
        <v>60.9</v>
      </c>
      <c r="C182">
        <v>9.5975999999999999</v>
      </c>
      <c r="D182" s="1">
        <v>5.4659999999999998E-7</v>
      </c>
      <c r="E182">
        <v>150</v>
      </c>
      <c r="G182">
        <v>28.5</v>
      </c>
      <c r="H182">
        <v>21</v>
      </c>
      <c r="I182">
        <v>200.5</v>
      </c>
    </row>
    <row r="183" spans="1:9" x14ac:dyDescent="0.25">
      <c r="A183" t="s">
        <v>185</v>
      </c>
      <c r="B183">
        <v>60.9</v>
      </c>
      <c r="C183">
        <v>9.6477000000000004</v>
      </c>
      <c r="D183" s="1">
        <v>5.4570000000000002E-7</v>
      </c>
      <c r="E183">
        <v>150</v>
      </c>
      <c r="G183">
        <v>14</v>
      </c>
      <c r="H183">
        <v>34.5</v>
      </c>
      <c r="I183">
        <v>184</v>
      </c>
    </row>
    <row r="184" spans="1:9" x14ac:dyDescent="0.25">
      <c r="A184" t="s">
        <v>186</v>
      </c>
      <c r="B184">
        <v>60.9</v>
      </c>
      <c r="C184">
        <v>9.7005999999999997</v>
      </c>
      <c r="D184" s="1">
        <v>5.4440000000000003E-7</v>
      </c>
      <c r="E184">
        <v>150</v>
      </c>
      <c r="G184">
        <v>0</v>
      </c>
      <c r="H184">
        <v>15</v>
      </c>
      <c r="I184">
        <v>105.5</v>
      </c>
    </row>
    <row r="185" spans="1:9" x14ac:dyDescent="0.25">
      <c r="A185" t="s">
        <v>187</v>
      </c>
      <c r="B185">
        <v>60.9</v>
      </c>
      <c r="C185">
        <v>9.7494999999999994</v>
      </c>
      <c r="D185" s="1">
        <v>5.4389999999999999E-7</v>
      </c>
      <c r="E185">
        <v>150</v>
      </c>
      <c r="G185">
        <v>22.5</v>
      </c>
      <c r="H185">
        <v>25.5</v>
      </c>
      <c r="I185">
        <v>179</v>
      </c>
    </row>
    <row r="186" spans="1:9" x14ac:dyDescent="0.25">
      <c r="A186" t="s">
        <v>188</v>
      </c>
      <c r="B186">
        <v>60.9</v>
      </c>
      <c r="C186">
        <v>9.8005999999999993</v>
      </c>
      <c r="D186" s="1">
        <v>5.4280000000000002E-7</v>
      </c>
      <c r="E186">
        <v>150</v>
      </c>
      <c r="G186">
        <v>12</v>
      </c>
      <c r="H186">
        <v>16.5</v>
      </c>
      <c r="I186">
        <v>73</v>
      </c>
    </row>
    <row r="187" spans="1:9" x14ac:dyDescent="0.25">
      <c r="A187" t="s">
        <v>189</v>
      </c>
      <c r="B187">
        <v>60</v>
      </c>
      <c r="C187">
        <v>9.85</v>
      </c>
      <c r="D187" s="1">
        <v>5.4049999999999995E-7</v>
      </c>
      <c r="E187">
        <v>150</v>
      </c>
      <c r="G187">
        <v>13</v>
      </c>
      <c r="H187">
        <v>8.5</v>
      </c>
      <c r="I187">
        <v>128</v>
      </c>
    </row>
    <row r="188" spans="1:9" x14ac:dyDescent="0.25">
      <c r="A188" t="s">
        <v>190</v>
      </c>
      <c r="B188">
        <v>61</v>
      </c>
      <c r="C188">
        <v>9.9047000000000001</v>
      </c>
      <c r="D188" s="1">
        <v>5.3959999999999999E-7</v>
      </c>
      <c r="E188">
        <v>150</v>
      </c>
      <c r="G188">
        <v>-3.5</v>
      </c>
      <c r="H188">
        <v>26.5</v>
      </c>
      <c r="I188">
        <v>163</v>
      </c>
    </row>
    <row r="189" spans="1:9" x14ac:dyDescent="0.25">
      <c r="A189" t="s">
        <v>191</v>
      </c>
      <c r="B189">
        <v>60</v>
      </c>
      <c r="C189">
        <v>9.9498999999999995</v>
      </c>
      <c r="D189" s="1">
        <v>5.3880000000000003E-7</v>
      </c>
      <c r="E189">
        <v>150</v>
      </c>
      <c r="G189">
        <v>25</v>
      </c>
      <c r="H189">
        <v>11</v>
      </c>
      <c r="I189">
        <v>122.5</v>
      </c>
    </row>
    <row r="190" spans="1:9" x14ac:dyDescent="0.25">
      <c r="A190" t="s">
        <v>192</v>
      </c>
      <c r="B190">
        <v>60.9</v>
      </c>
      <c r="C190">
        <v>10.0009</v>
      </c>
      <c r="D190" s="1">
        <v>5.3679999999999999E-7</v>
      </c>
      <c r="E190">
        <v>150</v>
      </c>
      <c r="G190">
        <v>-2</v>
      </c>
      <c r="H190">
        <v>27</v>
      </c>
      <c r="I190">
        <v>121.5</v>
      </c>
    </row>
    <row r="191" spans="1:9" x14ac:dyDescent="0.25">
      <c r="A191" t="s">
        <v>193</v>
      </c>
      <c r="B191">
        <v>60.9</v>
      </c>
      <c r="C191">
        <v>7.0004</v>
      </c>
      <c r="D191" s="1">
        <v>5.3239999999999998E-7</v>
      </c>
      <c r="E191">
        <v>150</v>
      </c>
      <c r="G191">
        <v>0</v>
      </c>
      <c r="H191">
        <v>0</v>
      </c>
      <c r="I191">
        <v>2</v>
      </c>
    </row>
    <row r="192" spans="1:9" x14ac:dyDescent="0.25">
      <c r="A192" t="s">
        <v>194</v>
      </c>
      <c r="B192">
        <v>60.9</v>
      </c>
      <c r="C192">
        <v>7.0494000000000003</v>
      </c>
      <c r="D192" s="1">
        <v>5.3089999999999997E-7</v>
      </c>
      <c r="E192">
        <v>150</v>
      </c>
      <c r="G192">
        <v>2</v>
      </c>
      <c r="H192">
        <v>1</v>
      </c>
      <c r="I192">
        <v>4</v>
      </c>
    </row>
    <row r="193" spans="1:9" x14ac:dyDescent="0.25">
      <c r="A193" t="s">
        <v>195</v>
      </c>
      <c r="B193">
        <v>60</v>
      </c>
      <c r="C193">
        <v>7.0989000000000004</v>
      </c>
      <c r="D193" s="1">
        <v>5.2979999999999999E-7</v>
      </c>
      <c r="E193">
        <v>150</v>
      </c>
      <c r="G193">
        <v>0</v>
      </c>
      <c r="H193">
        <v>1</v>
      </c>
      <c r="I193">
        <v>1</v>
      </c>
    </row>
    <row r="194" spans="1:9" x14ac:dyDescent="0.25">
      <c r="A194" t="s">
        <v>196</v>
      </c>
      <c r="B194">
        <v>60.9</v>
      </c>
      <c r="C194">
        <v>7.1482000000000001</v>
      </c>
      <c r="D194" s="1">
        <v>5.2880000000000002E-7</v>
      </c>
      <c r="E194">
        <v>150</v>
      </c>
      <c r="G194">
        <v>0</v>
      </c>
      <c r="H194">
        <v>1</v>
      </c>
      <c r="I194">
        <v>5.5</v>
      </c>
    </row>
    <row r="195" spans="1:9" x14ac:dyDescent="0.25">
      <c r="A195" t="s">
        <v>197</v>
      </c>
      <c r="B195">
        <v>60</v>
      </c>
      <c r="C195">
        <v>7.1997999999999998</v>
      </c>
      <c r="D195" s="1">
        <v>5.2919999999999995E-7</v>
      </c>
      <c r="E195">
        <v>151</v>
      </c>
      <c r="G195">
        <v>1</v>
      </c>
      <c r="H195">
        <v>-0.5</v>
      </c>
      <c r="I195">
        <v>1.5</v>
      </c>
    </row>
    <row r="196" spans="1:9" x14ac:dyDescent="0.25">
      <c r="A196" t="s">
        <v>198</v>
      </c>
      <c r="B196">
        <v>61</v>
      </c>
      <c r="C196">
        <v>7.2511999999999999</v>
      </c>
      <c r="D196" s="1">
        <v>5.2699999999999999E-7</v>
      </c>
      <c r="E196">
        <v>151</v>
      </c>
      <c r="G196">
        <v>1</v>
      </c>
      <c r="H196">
        <v>1</v>
      </c>
      <c r="I196">
        <v>4</v>
      </c>
    </row>
    <row r="197" spans="1:9" x14ac:dyDescent="0.25">
      <c r="A197" t="s">
        <v>199</v>
      </c>
      <c r="B197">
        <v>60.9</v>
      </c>
      <c r="C197">
        <v>7.3009000000000004</v>
      </c>
      <c r="D197" s="1">
        <v>5.2699999999999999E-7</v>
      </c>
      <c r="E197">
        <v>150</v>
      </c>
      <c r="G197">
        <v>2</v>
      </c>
      <c r="H197">
        <v>2</v>
      </c>
      <c r="I197">
        <v>5.5</v>
      </c>
    </row>
    <row r="198" spans="1:9" x14ac:dyDescent="0.25">
      <c r="A198" t="s">
        <v>200</v>
      </c>
      <c r="B198">
        <v>60.9</v>
      </c>
      <c r="C198">
        <v>7.3501000000000003</v>
      </c>
      <c r="D198" s="1">
        <v>5.242E-7</v>
      </c>
      <c r="E198">
        <v>150</v>
      </c>
      <c r="G198">
        <v>1</v>
      </c>
      <c r="H198">
        <v>1</v>
      </c>
      <c r="I198">
        <v>5</v>
      </c>
    </row>
    <row r="199" spans="1:9" x14ac:dyDescent="0.25">
      <c r="A199" t="s">
        <v>201</v>
      </c>
      <c r="B199">
        <v>60.9</v>
      </c>
      <c r="C199">
        <v>7.3993000000000002</v>
      </c>
      <c r="D199" s="1">
        <v>5.243E-7</v>
      </c>
      <c r="E199">
        <v>150</v>
      </c>
      <c r="G199">
        <v>2</v>
      </c>
      <c r="H199">
        <v>2</v>
      </c>
      <c r="I199">
        <v>11</v>
      </c>
    </row>
    <row r="200" spans="1:9" x14ac:dyDescent="0.25">
      <c r="A200" t="s">
        <v>202</v>
      </c>
      <c r="B200">
        <v>60</v>
      </c>
      <c r="C200">
        <v>7.4512</v>
      </c>
      <c r="D200" s="1">
        <v>5.2399999999999998E-7</v>
      </c>
      <c r="E200">
        <v>150</v>
      </c>
      <c r="G200">
        <v>2</v>
      </c>
      <c r="H200">
        <v>4</v>
      </c>
      <c r="I200">
        <v>9.5</v>
      </c>
    </row>
    <row r="201" spans="1:9" x14ac:dyDescent="0.25">
      <c r="A201" t="s">
        <v>203</v>
      </c>
      <c r="B201">
        <v>60.9</v>
      </c>
      <c r="C201">
        <v>7.5015999999999998</v>
      </c>
      <c r="D201" s="1">
        <v>5.2190000000000003E-7</v>
      </c>
      <c r="E201">
        <v>150</v>
      </c>
      <c r="G201">
        <v>5</v>
      </c>
      <c r="H201">
        <v>4</v>
      </c>
      <c r="I201">
        <v>10.5</v>
      </c>
    </row>
    <row r="202" spans="1:9" x14ac:dyDescent="0.25">
      <c r="A202" t="s">
        <v>204</v>
      </c>
      <c r="B202">
        <v>60.9</v>
      </c>
      <c r="C202">
        <v>7.5484</v>
      </c>
      <c r="D202" s="1">
        <v>5.2109999999999997E-7</v>
      </c>
      <c r="E202">
        <v>150</v>
      </c>
      <c r="G202">
        <v>3</v>
      </c>
      <c r="H202">
        <v>3</v>
      </c>
      <c r="I202">
        <v>15.5</v>
      </c>
    </row>
    <row r="203" spans="1:9" x14ac:dyDescent="0.25">
      <c r="A203" t="s">
        <v>205</v>
      </c>
      <c r="B203">
        <v>60.9</v>
      </c>
      <c r="C203">
        <v>7.5998000000000001</v>
      </c>
      <c r="D203" s="1">
        <v>5.2050000000000004E-7</v>
      </c>
      <c r="E203">
        <v>150</v>
      </c>
      <c r="G203">
        <v>2</v>
      </c>
      <c r="H203">
        <v>9</v>
      </c>
      <c r="I203">
        <v>15.5</v>
      </c>
    </row>
    <row r="204" spans="1:9" x14ac:dyDescent="0.25">
      <c r="A204" t="s">
        <v>206</v>
      </c>
      <c r="B204">
        <v>60.9</v>
      </c>
      <c r="C204">
        <v>7.6482000000000001</v>
      </c>
      <c r="D204" s="1">
        <v>5.2040000000000003E-7</v>
      </c>
      <c r="E204">
        <v>150</v>
      </c>
      <c r="G204">
        <v>1</v>
      </c>
      <c r="H204">
        <v>4</v>
      </c>
      <c r="I204">
        <v>19</v>
      </c>
    </row>
    <row r="205" spans="1:9" x14ac:dyDescent="0.25">
      <c r="A205" t="s">
        <v>207</v>
      </c>
      <c r="B205">
        <v>60.9</v>
      </c>
      <c r="C205">
        <v>7.7000999999999999</v>
      </c>
      <c r="D205" s="1">
        <v>5.1989999999999999E-7</v>
      </c>
      <c r="E205">
        <v>150</v>
      </c>
      <c r="G205">
        <v>6</v>
      </c>
      <c r="H205">
        <v>3.5</v>
      </c>
      <c r="I205">
        <v>20</v>
      </c>
    </row>
    <row r="206" spans="1:9" x14ac:dyDescent="0.25">
      <c r="A206" t="s">
        <v>208</v>
      </c>
      <c r="B206">
        <v>60.9</v>
      </c>
      <c r="C206">
        <v>7.7515000000000001</v>
      </c>
      <c r="D206" s="1">
        <v>5.1590000000000001E-7</v>
      </c>
      <c r="E206">
        <v>150</v>
      </c>
      <c r="G206">
        <v>4.5</v>
      </c>
      <c r="H206">
        <v>4</v>
      </c>
      <c r="I206">
        <v>19</v>
      </c>
    </row>
    <row r="207" spans="1:9" x14ac:dyDescent="0.25">
      <c r="A207" t="s">
        <v>209</v>
      </c>
      <c r="B207">
        <v>60.9</v>
      </c>
      <c r="C207">
        <v>7.8022</v>
      </c>
      <c r="D207" s="1">
        <v>5.1509999999999995E-7</v>
      </c>
      <c r="E207">
        <v>150</v>
      </c>
      <c r="G207">
        <v>0</v>
      </c>
      <c r="H207">
        <v>11.5</v>
      </c>
      <c r="I207">
        <v>27</v>
      </c>
    </row>
    <row r="208" spans="1:9" x14ac:dyDescent="0.25">
      <c r="A208" t="s">
        <v>210</v>
      </c>
      <c r="B208">
        <v>60</v>
      </c>
      <c r="C208">
        <v>7.8484999999999996</v>
      </c>
      <c r="D208" s="1">
        <v>5.1480000000000003E-7</v>
      </c>
      <c r="E208">
        <v>150</v>
      </c>
      <c r="G208">
        <v>4</v>
      </c>
      <c r="H208">
        <v>13.5</v>
      </c>
      <c r="I208">
        <v>32.5</v>
      </c>
    </row>
    <row r="209" spans="1:9" x14ac:dyDescent="0.25">
      <c r="A209" t="s">
        <v>211</v>
      </c>
      <c r="B209">
        <v>61</v>
      </c>
      <c r="C209">
        <v>7.9015000000000004</v>
      </c>
      <c r="D209" s="1">
        <v>5.1320000000000002E-7</v>
      </c>
      <c r="E209">
        <v>150</v>
      </c>
      <c r="G209">
        <v>11.5</v>
      </c>
      <c r="H209">
        <v>15.5</v>
      </c>
      <c r="I209">
        <v>47</v>
      </c>
    </row>
    <row r="210" spans="1:9" x14ac:dyDescent="0.25">
      <c r="A210" t="s">
        <v>212</v>
      </c>
      <c r="B210">
        <v>60.9</v>
      </c>
      <c r="C210">
        <v>7.9520999999999997</v>
      </c>
      <c r="D210" s="1">
        <v>5.1369999999999995E-7</v>
      </c>
      <c r="E210">
        <v>151</v>
      </c>
      <c r="G210">
        <v>2.5</v>
      </c>
      <c r="H210">
        <v>15.5</v>
      </c>
      <c r="I210">
        <v>43.5</v>
      </c>
    </row>
    <row r="211" spans="1:9" x14ac:dyDescent="0.25">
      <c r="A211" t="s">
        <v>213</v>
      </c>
      <c r="B211">
        <v>60.9</v>
      </c>
      <c r="C211">
        <v>8.0025999999999993</v>
      </c>
      <c r="D211" s="1">
        <v>5.1310000000000001E-7</v>
      </c>
      <c r="E211">
        <v>151</v>
      </c>
      <c r="G211">
        <v>11</v>
      </c>
      <c r="H211">
        <v>5</v>
      </c>
      <c r="I211">
        <v>62.5</v>
      </c>
    </row>
    <row r="212" spans="1:9" x14ac:dyDescent="0.25">
      <c r="A212" t="s">
        <v>214</v>
      </c>
      <c r="B212">
        <v>60.9</v>
      </c>
      <c r="C212">
        <v>8.0520999999999994</v>
      </c>
      <c r="D212" s="1">
        <v>5.1060000000000003E-7</v>
      </c>
      <c r="E212">
        <v>151</v>
      </c>
      <c r="G212">
        <v>3.5</v>
      </c>
      <c r="H212">
        <v>12</v>
      </c>
      <c r="I212">
        <v>34</v>
      </c>
    </row>
    <row r="213" spans="1:9" x14ac:dyDescent="0.25">
      <c r="A213" t="s">
        <v>215</v>
      </c>
      <c r="B213">
        <v>60.9</v>
      </c>
      <c r="C213">
        <v>8.0991</v>
      </c>
      <c r="D213" s="1">
        <v>5.1050000000000003E-7</v>
      </c>
      <c r="E213">
        <v>150</v>
      </c>
      <c r="G213">
        <v>7.5</v>
      </c>
      <c r="H213">
        <v>10</v>
      </c>
      <c r="I213">
        <v>59.5</v>
      </c>
    </row>
    <row r="214" spans="1:9" x14ac:dyDescent="0.25">
      <c r="A214" t="s">
        <v>216</v>
      </c>
      <c r="B214">
        <v>60.9</v>
      </c>
      <c r="C214">
        <v>8.1484000000000005</v>
      </c>
      <c r="D214" s="1">
        <v>5.0969999999999996E-7</v>
      </c>
      <c r="E214">
        <v>150</v>
      </c>
      <c r="G214">
        <v>10</v>
      </c>
      <c r="H214">
        <v>5</v>
      </c>
      <c r="I214">
        <v>90</v>
      </c>
    </row>
    <row r="215" spans="1:9" x14ac:dyDescent="0.25">
      <c r="A215" t="s">
        <v>217</v>
      </c>
      <c r="B215">
        <v>60.9</v>
      </c>
      <c r="C215">
        <v>8.1999999999999993</v>
      </c>
      <c r="D215" s="1">
        <v>5.088E-7</v>
      </c>
      <c r="E215">
        <v>150</v>
      </c>
      <c r="G215">
        <v>8</v>
      </c>
      <c r="H215">
        <v>7</v>
      </c>
      <c r="I215">
        <v>48</v>
      </c>
    </row>
    <row r="216" spans="1:9" x14ac:dyDescent="0.25">
      <c r="A216" t="s">
        <v>218</v>
      </c>
      <c r="B216">
        <v>60.9</v>
      </c>
      <c r="C216">
        <v>8.2493999999999996</v>
      </c>
      <c r="D216" s="1">
        <v>5.0780000000000003E-7</v>
      </c>
      <c r="E216">
        <v>150</v>
      </c>
      <c r="G216">
        <v>1.5</v>
      </c>
      <c r="H216">
        <v>20</v>
      </c>
      <c r="I216">
        <v>56.5</v>
      </c>
    </row>
    <row r="217" spans="1:9" x14ac:dyDescent="0.25">
      <c r="A217" t="s">
        <v>219</v>
      </c>
      <c r="B217">
        <v>60</v>
      </c>
      <c r="C217">
        <v>8.3003</v>
      </c>
      <c r="D217" s="1">
        <v>5.088E-7</v>
      </c>
      <c r="E217">
        <v>150</v>
      </c>
      <c r="G217">
        <v>6</v>
      </c>
      <c r="H217">
        <v>15</v>
      </c>
      <c r="I217">
        <v>72.5</v>
      </c>
    </row>
    <row r="218" spans="1:9" x14ac:dyDescent="0.25">
      <c r="A218" t="s">
        <v>220</v>
      </c>
      <c r="B218">
        <v>60.9</v>
      </c>
      <c r="C218">
        <v>8.3506</v>
      </c>
      <c r="D218" s="1">
        <v>5.0689999999999997E-7</v>
      </c>
      <c r="E218">
        <v>150</v>
      </c>
      <c r="G218">
        <v>6.5</v>
      </c>
      <c r="H218">
        <v>23</v>
      </c>
      <c r="I218">
        <v>89</v>
      </c>
    </row>
    <row r="219" spans="1:9" x14ac:dyDescent="0.25">
      <c r="A219" t="s">
        <v>221</v>
      </c>
      <c r="B219">
        <v>60.9</v>
      </c>
      <c r="C219">
        <v>8.4001000000000001</v>
      </c>
      <c r="D219" s="1">
        <v>5.0679999999999996E-7</v>
      </c>
      <c r="E219">
        <v>150</v>
      </c>
      <c r="G219">
        <v>7.5</v>
      </c>
      <c r="H219">
        <v>12</v>
      </c>
      <c r="I219">
        <v>49.5</v>
      </c>
    </row>
    <row r="220" spans="1:9" x14ac:dyDescent="0.25">
      <c r="A220" t="s">
        <v>222</v>
      </c>
      <c r="B220">
        <v>60.9</v>
      </c>
      <c r="C220">
        <v>8.4505999999999997</v>
      </c>
      <c r="D220" s="1">
        <v>5.059E-7</v>
      </c>
      <c r="E220">
        <v>150</v>
      </c>
      <c r="G220">
        <v>5.5</v>
      </c>
      <c r="H220">
        <v>1.5</v>
      </c>
      <c r="I220">
        <v>72.5</v>
      </c>
    </row>
    <row r="221" spans="1:9" x14ac:dyDescent="0.25">
      <c r="A221" t="s">
        <v>223</v>
      </c>
      <c r="B221">
        <v>60</v>
      </c>
      <c r="C221">
        <v>8.5012000000000008</v>
      </c>
      <c r="D221" s="1">
        <v>5.0289999999999998E-7</v>
      </c>
      <c r="E221">
        <v>150</v>
      </c>
      <c r="G221">
        <v>1</v>
      </c>
      <c r="H221">
        <v>19.5</v>
      </c>
      <c r="I221">
        <v>92.5</v>
      </c>
    </row>
    <row r="222" spans="1:9" x14ac:dyDescent="0.25">
      <c r="A222" t="s">
        <v>224</v>
      </c>
      <c r="B222">
        <v>60.9</v>
      </c>
      <c r="C222">
        <v>8.5507000000000009</v>
      </c>
      <c r="D222" s="1">
        <v>5.0159999999999999E-7</v>
      </c>
      <c r="E222">
        <v>150</v>
      </c>
      <c r="G222">
        <v>6.5</v>
      </c>
      <c r="H222">
        <v>5.5</v>
      </c>
      <c r="I222">
        <v>94</v>
      </c>
    </row>
    <row r="223" spans="1:9" x14ac:dyDescent="0.25">
      <c r="A223" t="s">
        <v>225</v>
      </c>
      <c r="B223">
        <v>60.9</v>
      </c>
      <c r="C223">
        <v>8.5983000000000001</v>
      </c>
      <c r="D223" s="1">
        <v>5.0050000000000001E-7</v>
      </c>
      <c r="E223">
        <v>150</v>
      </c>
      <c r="G223">
        <v>10</v>
      </c>
      <c r="H223">
        <v>12.5</v>
      </c>
      <c r="I223">
        <v>66.5</v>
      </c>
    </row>
    <row r="224" spans="1:9" x14ac:dyDescent="0.25">
      <c r="A224" t="s">
        <v>226</v>
      </c>
      <c r="B224">
        <v>60.9</v>
      </c>
      <c r="C224">
        <v>8.6503999999999994</v>
      </c>
      <c r="D224" s="1">
        <v>5.0070000000000003E-7</v>
      </c>
      <c r="E224">
        <v>150</v>
      </c>
      <c r="G224">
        <v>12.5</v>
      </c>
      <c r="H224">
        <v>16.5</v>
      </c>
      <c r="I224">
        <v>111.5</v>
      </c>
    </row>
    <row r="225" spans="1:9" x14ac:dyDescent="0.25">
      <c r="A225" t="s">
        <v>227</v>
      </c>
      <c r="B225">
        <v>60.9</v>
      </c>
      <c r="C225">
        <v>8.7021999999999995</v>
      </c>
      <c r="D225" s="1">
        <v>4.9910000000000002E-7</v>
      </c>
      <c r="E225">
        <v>150</v>
      </c>
      <c r="G225">
        <v>6.5</v>
      </c>
      <c r="H225">
        <v>-13.5</v>
      </c>
      <c r="I225">
        <v>62.5</v>
      </c>
    </row>
    <row r="226" spans="1:9" x14ac:dyDescent="0.25">
      <c r="A226" t="s">
        <v>228</v>
      </c>
      <c r="B226">
        <v>60.9</v>
      </c>
      <c r="C226">
        <v>8.7516999999999996</v>
      </c>
      <c r="D226" s="1">
        <v>4.9969999999999995E-7</v>
      </c>
      <c r="E226">
        <v>150</v>
      </c>
      <c r="G226">
        <v>27.5</v>
      </c>
      <c r="H226">
        <v>8.5</v>
      </c>
      <c r="I226">
        <v>136.5</v>
      </c>
    </row>
    <row r="227" spans="1:9" x14ac:dyDescent="0.25">
      <c r="A227" t="s">
        <v>229</v>
      </c>
      <c r="B227">
        <v>60.9</v>
      </c>
      <c r="C227">
        <v>8.7981999999999996</v>
      </c>
      <c r="D227" s="1">
        <v>4.9719999999999998E-7</v>
      </c>
      <c r="E227">
        <v>150</v>
      </c>
      <c r="G227">
        <v>2.5</v>
      </c>
      <c r="H227">
        <v>20</v>
      </c>
      <c r="I227">
        <v>87.5</v>
      </c>
    </row>
    <row r="228" spans="1:9" x14ac:dyDescent="0.25">
      <c r="A228" t="s">
        <v>230</v>
      </c>
      <c r="B228">
        <v>60.9</v>
      </c>
      <c r="C228">
        <v>8.8504000000000005</v>
      </c>
      <c r="D228" s="1">
        <v>4.975E-7</v>
      </c>
      <c r="E228">
        <v>150</v>
      </c>
      <c r="G228">
        <v>6</v>
      </c>
      <c r="H228">
        <v>14.5</v>
      </c>
      <c r="I228">
        <v>132.5</v>
      </c>
    </row>
    <row r="229" spans="1:9" x14ac:dyDescent="0.25">
      <c r="A229" t="s">
        <v>231</v>
      </c>
      <c r="B229">
        <v>60.9</v>
      </c>
      <c r="C229">
        <v>8.8983000000000008</v>
      </c>
      <c r="D229" s="1">
        <v>4.9709999999999997E-7</v>
      </c>
      <c r="E229">
        <v>150</v>
      </c>
      <c r="G229">
        <v>7.5</v>
      </c>
      <c r="H229">
        <v>9</v>
      </c>
      <c r="I229">
        <v>147</v>
      </c>
    </row>
    <row r="230" spans="1:9" x14ac:dyDescent="0.25">
      <c r="A230" t="s">
        <v>232</v>
      </c>
      <c r="B230">
        <v>60.9</v>
      </c>
      <c r="C230">
        <v>8.9482999999999997</v>
      </c>
      <c r="D230" s="1">
        <v>4.9530000000000005E-7</v>
      </c>
      <c r="E230">
        <v>150</v>
      </c>
      <c r="G230">
        <v>0</v>
      </c>
      <c r="H230">
        <v>25</v>
      </c>
      <c r="I230">
        <v>137.5</v>
      </c>
    </row>
    <row r="231" spans="1:9" x14ac:dyDescent="0.25">
      <c r="A231" t="s">
        <v>233</v>
      </c>
      <c r="B231">
        <v>60</v>
      </c>
      <c r="C231">
        <v>8.9999000000000002</v>
      </c>
      <c r="D231" s="1">
        <v>4.9620000000000001E-7</v>
      </c>
      <c r="E231">
        <v>150</v>
      </c>
      <c r="G231">
        <v>17</v>
      </c>
      <c r="H231">
        <v>30</v>
      </c>
      <c r="I231">
        <v>155.5</v>
      </c>
    </row>
    <row r="232" spans="1:9" x14ac:dyDescent="0.25">
      <c r="A232" t="s">
        <v>234</v>
      </c>
      <c r="B232">
        <v>60.9</v>
      </c>
      <c r="C232">
        <v>9.0485000000000007</v>
      </c>
      <c r="D232" s="1">
        <v>4.9360000000000003E-7</v>
      </c>
      <c r="E232">
        <v>150</v>
      </c>
      <c r="G232">
        <v>5.5</v>
      </c>
      <c r="H232">
        <v>13.5</v>
      </c>
      <c r="I232">
        <v>94.5</v>
      </c>
    </row>
    <row r="233" spans="1:9" x14ac:dyDescent="0.25">
      <c r="A233" t="s">
        <v>235</v>
      </c>
      <c r="B233">
        <v>60.9</v>
      </c>
      <c r="C233">
        <v>9.0974000000000004</v>
      </c>
      <c r="D233" s="1">
        <v>4.9340000000000001E-7</v>
      </c>
      <c r="E233">
        <v>150</v>
      </c>
      <c r="G233">
        <v>24</v>
      </c>
      <c r="H233">
        <v>14.5</v>
      </c>
      <c r="I233">
        <v>144</v>
      </c>
    </row>
    <row r="234" spans="1:9" x14ac:dyDescent="0.25">
      <c r="A234" t="s">
        <v>236</v>
      </c>
      <c r="B234">
        <v>60.9</v>
      </c>
      <c r="C234">
        <v>9.1523000000000003</v>
      </c>
      <c r="D234" s="1">
        <v>4.9439999999999998E-7</v>
      </c>
      <c r="E234">
        <v>150</v>
      </c>
      <c r="G234">
        <v>-3</v>
      </c>
      <c r="H234">
        <v>7</v>
      </c>
      <c r="I234">
        <v>69.5</v>
      </c>
    </row>
    <row r="235" spans="1:9" x14ac:dyDescent="0.25">
      <c r="A235" t="s">
        <v>237</v>
      </c>
      <c r="B235">
        <v>60</v>
      </c>
      <c r="C235">
        <v>9.2029999999999994</v>
      </c>
      <c r="D235" s="1">
        <v>4.9250000000000005E-7</v>
      </c>
      <c r="E235">
        <v>150</v>
      </c>
      <c r="G235">
        <v>7.5</v>
      </c>
      <c r="H235">
        <v>5</v>
      </c>
      <c r="I235">
        <v>93.5</v>
      </c>
    </row>
    <row r="236" spans="1:9" x14ac:dyDescent="0.25">
      <c r="A236" t="s">
        <v>238</v>
      </c>
      <c r="B236">
        <v>60.9</v>
      </c>
      <c r="C236">
        <v>9.2523999999999997</v>
      </c>
      <c r="D236" s="1">
        <v>4.918E-7</v>
      </c>
      <c r="E236">
        <v>150</v>
      </c>
      <c r="G236">
        <v>-4</v>
      </c>
      <c r="H236">
        <v>6</v>
      </c>
      <c r="I236">
        <v>43.5</v>
      </c>
    </row>
    <row r="237" spans="1:9" x14ac:dyDescent="0.25">
      <c r="A237" t="s">
        <v>239</v>
      </c>
      <c r="B237">
        <v>60.9</v>
      </c>
      <c r="C237">
        <v>9.3002000000000002</v>
      </c>
      <c r="D237" s="1">
        <v>4.9029999999999999E-7</v>
      </c>
      <c r="E237">
        <v>150</v>
      </c>
      <c r="G237">
        <v>-1.5</v>
      </c>
      <c r="H237">
        <v>3</v>
      </c>
      <c r="I237">
        <v>45.5</v>
      </c>
    </row>
    <row r="238" spans="1:9" x14ac:dyDescent="0.25">
      <c r="A238" t="s">
        <v>240</v>
      </c>
      <c r="B238">
        <v>60</v>
      </c>
      <c r="C238">
        <v>9.3484999999999996</v>
      </c>
      <c r="D238" s="1">
        <v>4.8950000000000004E-7</v>
      </c>
      <c r="E238">
        <v>150</v>
      </c>
      <c r="G238">
        <v>20</v>
      </c>
      <c r="H238">
        <v>0</v>
      </c>
      <c r="I238">
        <v>156</v>
      </c>
    </row>
    <row r="239" spans="1:9" x14ac:dyDescent="0.25">
      <c r="A239" t="s">
        <v>241</v>
      </c>
      <c r="B239">
        <v>60.9</v>
      </c>
      <c r="C239">
        <v>9.3979999999999997</v>
      </c>
      <c r="D239" s="1">
        <v>4.8950000000000004E-7</v>
      </c>
      <c r="E239">
        <v>150</v>
      </c>
      <c r="G239">
        <v>-7.5</v>
      </c>
      <c r="H239">
        <v>15</v>
      </c>
      <c r="I239">
        <v>144.5</v>
      </c>
    </row>
    <row r="240" spans="1:9" x14ac:dyDescent="0.25">
      <c r="A240" t="s">
        <v>242</v>
      </c>
      <c r="B240">
        <v>60.9</v>
      </c>
      <c r="C240">
        <v>9.4486000000000008</v>
      </c>
      <c r="D240" s="1">
        <v>4.8749999999999999E-7</v>
      </c>
      <c r="E240">
        <v>150</v>
      </c>
      <c r="G240">
        <v>12.5</v>
      </c>
      <c r="H240">
        <v>2</v>
      </c>
      <c r="I240">
        <v>76.5</v>
      </c>
    </row>
    <row r="241" spans="1:9" x14ac:dyDescent="0.25">
      <c r="A241" t="s">
        <v>243</v>
      </c>
      <c r="B241">
        <v>60.9</v>
      </c>
      <c r="C241">
        <v>9.5007000000000001</v>
      </c>
      <c r="D241" s="1">
        <v>4.8729999999999998E-7</v>
      </c>
      <c r="E241">
        <v>150</v>
      </c>
      <c r="G241">
        <v>7</v>
      </c>
      <c r="H241">
        <v>12</v>
      </c>
      <c r="I241">
        <v>101</v>
      </c>
    </row>
    <row r="242" spans="1:9" x14ac:dyDescent="0.25">
      <c r="A242" t="s">
        <v>244</v>
      </c>
      <c r="B242">
        <v>60</v>
      </c>
      <c r="C242">
        <v>9.5497999999999994</v>
      </c>
      <c r="D242" s="1">
        <v>4.8530000000000004E-7</v>
      </c>
      <c r="E242">
        <v>150</v>
      </c>
      <c r="G242">
        <v>7</v>
      </c>
      <c r="H242">
        <v>5.5</v>
      </c>
      <c r="I242">
        <v>114.5</v>
      </c>
    </row>
    <row r="243" spans="1:9" x14ac:dyDescent="0.25">
      <c r="A243" t="s">
        <v>245</v>
      </c>
      <c r="B243">
        <v>60.9</v>
      </c>
      <c r="C243">
        <v>9.6022999999999996</v>
      </c>
      <c r="D243" s="1">
        <v>4.8419999999999996E-7</v>
      </c>
      <c r="E243">
        <v>150</v>
      </c>
      <c r="G243">
        <v>-2</v>
      </c>
      <c r="H243">
        <v>6.5</v>
      </c>
      <c r="I243">
        <v>138.5</v>
      </c>
    </row>
    <row r="244" spans="1:9" x14ac:dyDescent="0.25">
      <c r="A244" t="s">
        <v>246</v>
      </c>
      <c r="B244">
        <v>60.9</v>
      </c>
      <c r="C244">
        <v>9.6506000000000007</v>
      </c>
      <c r="D244" s="1">
        <v>4.8380000000000003E-7</v>
      </c>
      <c r="E244">
        <v>150</v>
      </c>
      <c r="G244">
        <v>19.5</v>
      </c>
      <c r="H244">
        <v>33.5</v>
      </c>
      <c r="I244">
        <v>160.5</v>
      </c>
    </row>
    <row r="245" spans="1:9" x14ac:dyDescent="0.25">
      <c r="A245" t="s">
        <v>247</v>
      </c>
      <c r="B245">
        <v>60.9</v>
      </c>
      <c r="C245">
        <v>9.6997</v>
      </c>
      <c r="D245" s="1">
        <v>4.8360000000000002E-7</v>
      </c>
      <c r="E245">
        <v>150</v>
      </c>
      <c r="G245">
        <v>8</v>
      </c>
      <c r="H245">
        <v>32.5</v>
      </c>
      <c r="I245">
        <v>128</v>
      </c>
    </row>
    <row r="246" spans="1:9" x14ac:dyDescent="0.25">
      <c r="A246" t="s">
        <v>248</v>
      </c>
      <c r="B246">
        <v>60.9</v>
      </c>
      <c r="C246">
        <v>9.7514000000000003</v>
      </c>
      <c r="D246" s="1">
        <v>4.8419999999999996E-7</v>
      </c>
      <c r="E246">
        <v>150</v>
      </c>
      <c r="G246">
        <v>16</v>
      </c>
      <c r="H246">
        <v>6</v>
      </c>
      <c r="I246">
        <v>104.5</v>
      </c>
    </row>
    <row r="247" spans="1:9" x14ac:dyDescent="0.25">
      <c r="A247" t="s">
        <v>249</v>
      </c>
      <c r="B247">
        <v>60.9</v>
      </c>
      <c r="C247">
        <v>9.7988999999999997</v>
      </c>
      <c r="D247" s="1">
        <v>4.8110000000000004E-7</v>
      </c>
      <c r="E247">
        <v>150</v>
      </c>
      <c r="G247">
        <v>2</v>
      </c>
      <c r="H247">
        <v>33.5</v>
      </c>
      <c r="I247">
        <v>149</v>
      </c>
    </row>
    <row r="248" spans="1:9" x14ac:dyDescent="0.25">
      <c r="A248" t="s">
        <v>250</v>
      </c>
      <c r="B248">
        <v>60.9</v>
      </c>
      <c r="C248">
        <v>9.8508999999999993</v>
      </c>
      <c r="D248" s="1">
        <v>4.8149999999999996E-7</v>
      </c>
      <c r="E248">
        <v>150</v>
      </c>
      <c r="G248">
        <v>-9</v>
      </c>
      <c r="H248">
        <v>37</v>
      </c>
      <c r="I248">
        <v>161</v>
      </c>
    </row>
    <row r="249" spans="1:9" x14ac:dyDescent="0.25">
      <c r="A249" t="s">
        <v>251</v>
      </c>
      <c r="B249">
        <v>60.9</v>
      </c>
      <c r="C249">
        <v>9.9030000000000005</v>
      </c>
      <c r="D249" s="1">
        <v>4.792E-7</v>
      </c>
      <c r="E249">
        <v>150</v>
      </c>
      <c r="G249">
        <v>9.5</v>
      </c>
      <c r="H249">
        <v>43.5</v>
      </c>
      <c r="I249">
        <v>218.5</v>
      </c>
    </row>
    <row r="250" spans="1:9" x14ac:dyDescent="0.25">
      <c r="A250" t="s">
        <v>252</v>
      </c>
      <c r="B250">
        <v>61</v>
      </c>
      <c r="C250">
        <v>9.9474999999999998</v>
      </c>
      <c r="D250" s="1">
        <v>4.8039999999999999E-7</v>
      </c>
      <c r="E250">
        <v>150</v>
      </c>
      <c r="G250">
        <v>-0.5</v>
      </c>
      <c r="H250">
        <v>14</v>
      </c>
      <c r="I250">
        <v>80.5</v>
      </c>
    </row>
    <row r="251" spans="1:9" x14ac:dyDescent="0.25">
      <c r="A251" t="s">
        <v>253</v>
      </c>
      <c r="B251">
        <v>60.9</v>
      </c>
      <c r="C251">
        <v>9.9992000000000001</v>
      </c>
      <c r="D251" s="1">
        <v>4.7889999999999998E-7</v>
      </c>
      <c r="E251">
        <v>150</v>
      </c>
      <c r="G251">
        <v>18.5</v>
      </c>
      <c r="H251">
        <v>18</v>
      </c>
      <c r="I251">
        <v>47.5</v>
      </c>
    </row>
    <row r="252" spans="1:9" x14ac:dyDescent="0.25">
      <c r="A252" t="s">
        <v>254</v>
      </c>
      <c r="B252">
        <v>60.9</v>
      </c>
      <c r="C252">
        <v>7.0019</v>
      </c>
      <c r="D252" s="1">
        <v>4.777E-7</v>
      </c>
      <c r="E252">
        <v>150</v>
      </c>
      <c r="G252">
        <v>0</v>
      </c>
      <c r="H252">
        <v>1</v>
      </c>
      <c r="I252">
        <v>4</v>
      </c>
    </row>
    <row r="253" spans="1:9" x14ac:dyDescent="0.25">
      <c r="A253" t="s">
        <v>255</v>
      </c>
      <c r="B253">
        <v>60.9</v>
      </c>
      <c r="C253">
        <v>7.0487000000000002</v>
      </c>
      <c r="D253" s="1">
        <v>4.7759999999999999E-7</v>
      </c>
      <c r="E253">
        <v>150</v>
      </c>
      <c r="G253">
        <v>0</v>
      </c>
      <c r="H253">
        <v>0</v>
      </c>
      <c r="I253">
        <v>1</v>
      </c>
    </row>
    <row r="254" spans="1:9" x14ac:dyDescent="0.25">
      <c r="A254" t="s">
        <v>256</v>
      </c>
      <c r="B254">
        <v>60.9</v>
      </c>
      <c r="C254">
        <v>7.1003999999999996</v>
      </c>
      <c r="D254" s="1">
        <v>4.756E-7</v>
      </c>
      <c r="E254">
        <v>150</v>
      </c>
      <c r="G254">
        <v>1</v>
      </c>
      <c r="H254">
        <v>1</v>
      </c>
      <c r="I254">
        <v>1.5</v>
      </c>
    </row>
    <row r="255" spans="1:9" x14ac:dyDescent="0.25">
      <c r="A255" t="s">
        <v>257</v>
      </c>
      <c r="B255">
        <v>60.9</v>
      </c>
      <c r="C255">
        <v>7.1494</v>
      </c>
      <c r="D255" s="1">
        <v>4.749E-7</v>
      </c>
      <c r="E255">
        <v>150</v>
      </c>
      <c r="G255">
        <v>0</v>
      </c>
      <c r="H255">
        <v>1</v>
      </c>
      <c r="I255">
        <v>1.5</v>
      </c>
    </row>
    <row r="256" spans="1:9" x14ac:dyDescent="0.25">
      <c r="A256" t="s">
        <v>258</v>
      </c>
      <c r="B256">
        <v>60.9</v>
      </c>
      <c r="C256">
        <v>7.2022000000000004</v>
      </c>
      <c r="D256" s="1">
        <v>4.7469999999999998E-7</v>
      </c>
      <c r="E256">
        <v>150</v>
      </c>
      <c r="G256">
        <v>0</v>
      </c>
      <c r="H256">
        <v>0</v>
      </c>
      <c r="I256">
        <v>2</v>
      </c>
    </row>
    <row r="257" spans="1:9" x14ac:dyDescent="0.25">
      <c r="A257" t="s">
        <v>259</v>
      </c>
      <c r="B257">
        <v>60.9</v>
      </c>
      <c r="C257">
        <v>7.2523999999999997</v>
      </c>
      <c r="D257" s="1">
        <v>4.7370000000000001E-7</v>
      </c>
      <c r="E257">
        <v>150</v>
      </c>
      <c r="G257">
        <v>1</v>
      </c>
      <c r="H257">
        <v>1</v>
      </c>
      <c r="I257">
        <v>6</v>
      </c>
    </row>
    <row r="258" spans="1:9" x14ac:dyDescent="0.25">
      <c r="A258" t="s">
        <v>260</v>
      </c>
      <c r="B258">
        <v>60.9</v>
      </c>
      <c r="C258">
        <v>7.2981999999999996</v>
      </c>
      <c r="D258" s="1">
        <v>4.707E-7</v>
      </c>
      <c r="E258">
        <v>150</v>
      </c>
      <c r="G258">
        <v>1</v>
      </c>
      <c r="H258">
        <v>0</v>
      </c>
      <c r="I258">
        <v>2.5</v>
      </c>
    </row>
    <row r="259" spans="1:9" x14ac:dyDescent="0.25">
      <c r="A259" t="s">
        <v>261</v>
      </c>
      <c r="B259">
        <v>60</v>
      </c>
      <c r="C259">
        <v>7.3501000000000003</v>
      </c>
      <c r="D259" s="1">
        <v>4.6979999999999998E-7</v>
      </c>
      <c r="E259">
        <v>150</v>
      </c>
      <c r="G259">
        <v>1</v>
      </c>
      <c r="H259">
        <v>0</v>
      </c>
      <c r="I259">
        <v>3</v>
      </c>
    </row>
    <row r="260" spans="1:9" x14ac:dyDescent="0.25">
      <c r="A260" t="s">
        <v>262</v>
      </c>
      <c r="B260">
        <v>60.9</v>
      </c>
      <c r="C260">
        <v>7.3994</v>
      </c>
      <c r="D260" s="1">
        <v>4.6989999999999999E-7</v>
      </c>
      <c r="E260">
        <v>150</v>
      </c>
      <c r="G260">
        <v>2</v>
      </c>
      <c r="H260">
        <v>2</v>
      </c>
      <c r="I260">
        <v>9</v>
      </c>
    </row>
    <row r="261" spans="1:9" x14ac:dyDescent="0.25">
      <c r="A261" t="s">
        <v>263</v>
      </c>
      <c r="B261">
        <v>61</v>
      </c>
      <c r="C261">
        <v>7.4504999999999999</v>
      </c>
      <c r="D261" s="1">
        <v>4.7030000000000002E-7</v>
      </c>
      <c r="E261">
        <v>150</v>
      </c>
      <c r="G261">
        <v>0</v>
      </c>
      <c r="H261">
        <v>2</v>
      </c>
      <c r="I261">
        <v>7.5</v>
      </c>
    </row>
    <row r="262" spans="1:9" x14ac:dyDescent="0.25">
      <c r="A262" t="s">
        <v>264</v>
      </c>
      <c r="B262">
        <v>60.9</v>
      </c>
      <c r="C262">
        <v>7.4992999999999999</v>
      </c>
      <c r="D262" s="1">
        <v>4.6800000000000001E-7</v>
      </c>
      <c r="E262">
        <v>150</v>
      </c>
      <c r="G262">
        <v>2</v>
      </c>
      <c r="H262">
        <v>3</v>
      </c>
      <c r="I262">
        <v>15</v>
      </c>
    </row>
    <row r="263" spans="1:9" x14ac:dyDescent="0.25">
      <c r="A263" t="s">
        <v>265</v>
      </c>
      <c r="B263">
        <v>60.9</v>
      </c>
      <c r="C263">
        <v>7.5514999999999999</v>
      </c>
      <c r="D263" s="1">
        <v>4.6849999999999999E-7</v>
      </c>
      <c r="E263">
        <v>150</v>
      </c>
      <c r="G263">
        <v>1.5</v>
      </c>
      <c r="H263">
        <v>2</v>
      </c>
      <c r="I263">
        <v>8</v>
      </c>
    </row>
    <row r="264" spans="1:9" x14ac:dyDescent="0.25">
      <c r="A264" t="s">
        <v>266</v>
      </c>
      <c r="B264">
        <v>60</v>
      </c>
      <c r="C264">
        <v>7.6016000000000004</v>
      </c>
      <c r="D264" s="1">
        <v>4.6759999999999998E-7</v>
      </c>
      <c r="E264">
        <v>150</v>
      </c>
      <c r="G264">
        <v>2</v>
      </c>
      <c r="H264">
        <v>3</v>
      </c>
      <c r="I264">
        <v>8</v>
      </c>
    </row>
    <row r="265" spans="1:9" x14ac:dyDescent="0.25">
      <c r="A265" t="s">
        <v>267</v>
      </c>
      <c r="B265">
        <v>60.9</v>
      </c>
      <c r="C265">
        <v>7.6492000000000004</v>
      </c>
      <c r="D265" s="1">
        <v>4.6660000000000001E-7</v>
      </c>
      <c r="E265">
        <v>150</v>
      </c>
      <c r="G265">
        <v>5</v>
      </c>
      <c r="H265">
        <v>6</v>
      </c>
      <c r="I265">
        <v>21</v>
      </c>
    </row>
    <row r="266" spans="1:9" x14ac:dyDescent="0.25">
      <c r="A266" t="s">
        <v>268</v>
      </c>
      <c r="B266">
        <v>60.9</v>
      </c>
      <c r="C266">
        <v>7.7028999999999996</v>
      </c>
      <c r="D266" s="1">
        <v>4.6590000000000001E-7</v>
      </c>
      <c r="E266">
        <v>150</v>
      </c>
      <c r="G266">
        <v>5</v>
      </c>
      <c r="H266">
        <v>2</v>
      </c>
      <c r="I266">
        <v>16</v>
      </c>
    </row>
    <row r="267" spans="1:9" x14ac:dyDescent="0.25">
      <c r="A267" t="s">
        <v>269</v>
      </c>
      <c r="B267">
        <v>61</v>
      </c>
      <c r="C267">
        <v>7.7503000000000002</v>
      </c>
      <c r="D267" s="1">
        <v>4.644E-7</v>
      </c>
      <c r="E267">
        <v>150</v>
      </c>
      <c r="G267">
        <v>3</v>
      </c>
      <c r="H267">
        <v>7.5</v>
      </c>
      <c r="I267">
        <v>22</v>
      </c>
    </row>
    <row r="268" spans="1:9" x14ac:dyDescent="0.25">
      <c r="A268" t="s">
        <v>270</v>
      </c>
      <c r="B268">
        <v>60.9</v>
      </c>
      <c r="C268">
        <v>7.8022</v>
      </c>
      <c r="D268" s="1">
        <v>4.6349999999999999E-7</v>
      </c>
      <c r="E268">
        <v>150</v>
      </c>
      <c r="G268">
        <v>5</v>
      </c>
      <c r="H268">
        <v>4</v>
      </c>
      <c r="I268">
        <v>21</v>
      </c>
    </row>
    <row r="269" spans="1:9" x14ac:dyDescent="0.25">
      <c r="A269" t="s">
        <v>271</v>
      </c>
      <c r="B269">
        <v>60.9</v>
      </c>
      <c r="C269">
        <v>7.8517999999999999</v>
      </c>
      <c r="D269" s="1">
        <v>4.6380000000000001E-7</v>
      </c>
      <c r="E269">
        <v>150</v>
      </c>
      <c r="G269">
        <v>8.5</v>
      </c>
      <c r="H269">
        <v>12.5</v>
      </c>
      <c r="I269">
        <v>43.5</v>
      </c>
    </row>
    <row r="270" spans="1:9" x14ac:dyDescent="0.25">
      <c r="A270" t="s">
        <v>272</v>
      </c>
      <c r="B270">
        <v>60</v>
      </c>
      <c r="C270">
        <v>7.9005000000000001</v>
      </c>
      <c r="D270" s="1">
        <v>4.6269999999999998E-7</v>
      </c>
      <c r="E270">
        <v>150</v>
      </c>
      <c r="G270">
        <v>8</v>
      </c>
      <c r="H270">
        <v>10</v>
      </c>
      <c r="I270">
        <v>34.5</v>
      </c>
    </row>
    <row r="271" spans="1:9" x14ac:dyDescent="0.25">
      <c r="A271" t="s">
        <v>273</v>
      </c>
      <c r="B271">
        <v>61</v>
      </c>
      <c r="C271">
        <v>7.9522000000000004</v>
      </c>
      <c r="D271" s="1">
        <v>4.629E-7</v>
      </c>
      <c r="E271">
        <v>150</v>
      </c>
      <c r="G271">
        <v>8</v>
      </c>
      <c r="H271">
        <v>9</v>
      </c>
      <c r="I271">
        <v>38</v>
      </c>
    </row>
    <row r="272" spans="1:9" x14ac:dyDescent="0.25">
      <c r="A272" t="s">
        <v>274</v>
      </c>
      <c r="B272">
        <v>60</v>
      </c>
      <c r="C272">
        <v>8.0002999999999993</v>
      </c>
      <c r="D272" s="1">
        <v>4.6279999999999999E-7</v>
      </c>
      <c r="E272">
        <v>150</v>
      </c>
      <c r="G272">
        <v>5.5</v>
      </c>
      <c r="H272">
        <v>9.5</v>
      </c>
      <c r="I272">
        <v>56.5</v>
      </c>
    </row>
    <row r="273" spans="1:9" x14ac:dyDescent="0.25">
      <c r="A273" t="s">
        <v>275</v>
      </c>
      <c r="B273">
        <v>60.9</v>
      </c>
      <c r="C273">
        <v>8.0495000000000001</v>
      </c>
      <c r="D273" s="1">
        <v>4.6189999999999997E-7</v>
      </c>
      <c r="E273">
        <v>150</v>
      </c>
      <c r="G273">
        <v>0</v>
      </c>
      <c r="H273">
        <v>9.5</v>
      </c>
      <c r="I273">
        <v>43</v>
      </c>
    </row>
    <row r="274" spans="1:9" x14ac:dyDescent="0.25">
      <c r="A274" t="s">
        <v>276</v>
      </c>
      <c r="B274">
        <v>61</v>
      </c>
      <c r="C274">
        <v>8.0985999999999994</v>
      </c>
      <c r="D274" s="1">
        <v>4.5909999999999998E-7</v>
      </c>
      <c r="E274">
        <v>150</v>
      </c>
      <c r="G274">
        <v>10</v>
      </c>
      <c r="H274">
        <v>17.5</v>
      </c>
      <c r="I274">
        <v>51</v>
      </c>
    </row>
    <row r="275" spans="1:9" x14ac:dyDescent="0.25">
      <c r="A275" t="s">
        <v>277</v>
      </c>
      <c r="B275">
        <v>60</v>
      </c>
      <c r="C275">
        <v>8.1489999999999991</v>
      </c>
      <c r="D275" s="1">
        <v>4.5960000000000001E-7</v>
      </c>
      <c r="E275">
        <v>150</v>
      </c>
      <c r="G275">
        <v>1</v>
      </c>
      <c r="H275">
        <v>6</v>
      </c>
      <c r="I275">
        <v>18.5</v>
      </c>
    </row>
    <row r="276" spans="1:9" x14ac:dyDescent="0.25">
      <c r="A276" t="s">
        <v>278</v>
      </c>
      <c r="B276">
        <v>60.9</v>
      </c>
      <c r="C276">
        <v>8.2006999999999994</v>
      </c>
      <c r="D276" s="1">
        <v>4.5820000000000001E-7</v>
      </c>
      <c r="E276">
        <v>150</v>
      </c>
      <c r="G276">
        <v>11.5</v>
      </c>
      <c r="H276">
        <v>16</v>
      </c>
      <c r="I276">
        <v>56.5</v>
      </c>
    </row>
    <row r="277" spans="1:9" x14ac:dyDescent="0.25">
      <c r="A277" t="s">
        <v>279</v>
      </c>
      <c r="B277">
        <v>60.9</v>
      </c>
      <c r="C277">
        <v>8.2509999999999994</v>
      </c>
      <c r="D277" s="1">
        <v>4.5950000000000001E-7</v>
      </c>
      <c r="E277">
        <v>150</v>
      </c>
      <c r="G277">
        <v>8.5</v>
      </c>
      <c r="H277">
        <v>12</v>
      </c>
      <c r="I277">
        <v>54.5</v>
      </c>
    </row>
    <row r="278" spans="1:9" x14ac:dyDescent="0.25">
      <c r="A278" t="s">
        <v>280</v>
      </c>
      <c r="B278">
        <v>60.9</v>
      </c>
      <c r="C278">
        <v>8.3007000000000009</v>
      </c>
      <c r="D278" s="1">
        <v>4.573E-7</v>
      </c>
      <c r="E278">
        <v>150</v>
      </c>
      <c r="G278">
        <v>8.5</v>
      </c>
      <c r="H278">
        <v>-1</v>
      </c>
      <c r="I278">
        <v>46.5</v>
      </c>
    </row>
    <row r="279" spans="1:9" x14ac:dyDescent="0.25">
      <c r="A279" t="s">
        <v>281</v>
      </c>
      <c r="B279">
        <v>60.9</v>
      </c>
      <c r="C279">
        <v>8.3498999999999999</v>
      </c>
      <c r="D279" s="1">
        <v>4.5470000000000002E-7</v>
      </c>
      <c r="E279">
        <v>150</v>
      </c>
      <c r="G279">
        <v>3.5</v>
      </c>
      <c r="H279">
        <v>6</v>
      </c>
      <c r="I279">
        <v>36</v>
      </c>
    </row>
    <row r="280" spans="1:9" x14ac:dyDescent="0.25">
      <c r="A280" t="s">
        <v>282</v>
      </c>
      <c r="B280">
        <v>60.9</v>
      </c>
      <c r="C280">
        <v>8.4001999999999999</v>
      </c>
      <c r="D280" s="1">
        <v>4.5330000000000002E-7</v>
      </c>
      <c r="E280">
        <v>150</v>
      </c>
      <c r="G280">
        <v>5</v>
      </c>
      <c r="H280">
        <v>7</v>
      </c>
      <c r="I280">
        <v>49</v>
      </c>
    </row>
    <row r="281" spans="1:9" x14ac:dyDescent="0.25">
      <c r="A281" t="s">
        <v>283</v>
      </c>
      <c r="B281">
        <v>60.9</v>
      </c>
      <c r="C281">
        <v>8.4503000000000004</v>
      </c>
      <c r="D281" s="1">
        <v>4.5340000000000002E-7</v>
      </c>
      <c r="E281">
        <v>150</v>
      </c>
      <c r="G281">
        <v>7</v>
      </c>
      <c r="H281">
        <v>19.5</v>
      </c>
      <c r="I281">
        <v>89</v>
      </c>
    </row>
    <row r="282" spans="1:9" x14ac:dyDescent="0.25">
      <c r="A282" t="s">
        <v>284</v>
      </c>
      <c r="B282">
        <v>60</v>
      </c>
      <c r="C282">
        <v>8.5009999999999994</v>
      </c>
      <c r="D282" s="1">
        <v>4.5320000000000001E-7</v>
      </c>
      <c r="E282">
        <v>150</v>
      </c>
      <c r="G282">
        <v>8.5</v>
      </c>
      <c r="H282">
        <v>9</v>
      </c>
      <c r="I282">
        <v>78.5</v>
      </c>
    </row>
    <row r="283" spans="1:9" x14ac:dyDescent="0.25">
      <c r="A283" t="s">
        <v>285</v>
      </c>
      <c r="B283">
        <v>60</v>
      </c>
      <c r="C283">
        <v>8.5500000000000007</v>
      </c>
      <c r="D283" s="1">
        <v>4.5180000000000001E-7</v>
      </c>
      <c r="E283">
        <v>150</v>
      </c>
      <c r="G283">
        <v>10</v>
      </c>
      <c r="H283">
        <v>10.5</v>
      </c>
      <c r="I283">
        <v>69.5</v>
      </c>
    </row>
    <row r="284" spans="1:9" x14ac:dyDescent="0.25">
      <c r="A284" t="s">
        <v>286</v>
      </c>
      <c r="B284">
        <v>60.9</v>
      </c>
      <c r="C284">
        <v>8.5998999999999999</v>
      </c>
      <c r="D284" s="1">
        <v>4.5069999999999998E-7</v>
      </c>
      <c r="E284">
        <v>150</v>
      </c>
      <c r="G284">
        <v>4.5</v>
      </c>
      <c r="H284">
        <v>7.5</v>
      </c>
      <c r="I284">
        <v>97.5</v>
      </c>
    </row>
    <row r="285" spans="1:9" x14ac:dyDescent="0.25">
      <c r="A285" t="s">
        <v>287</v>
      </c>
      <c r="B285">
        <v>60.9</v>
      </c>
      <c r="C285">
        <v>8.6519999999999992</v>
      </c>
      <c r="D285" s="1">
        <v>4.5019999999999999E-7</v>
      </c>
      <c r="E285">
        <v>150</v>
      </c>
      <c r="G285">
        <v>12.5</v>
      </c>
      <c r="H285">
        <v>33</v>
      </c>
      <c r="I285">
        <v>100.5</v>
      </c>
    </row>
    <row r="286" spans="1:9" x14ac:dyDescent="0.25">
      <c r="A286" t="s">
        <v>288</v>
      </c>
      <c r="B286">
        <v>60.9</v>
      </c>
      <c r="C286">
        <v>8.6999999999999993</v>
      </c>
      <c r="D286" s="1">
        <v>4.496E-7</v>
      </c>
      <c r="E286">
        <v>150</v>
      </c>
      <c r="G286">
        <v>-2.5</v>
      </c>
      <c r="H286">
        <v>7</v>
      </c>
      <c r="I286">
        <v>93</v>
      </c>
    </row>
    <row r="287" spans="1:9" x14ac:dyDescent="0.25">
      <c r="A287" t="s">
        <v>289</v>
      </c>
      <c r="B287">
        <v>60.9</v>
      </c>
      <c r="C287">
        <v>8.7507999999999999</v>
      </c>
      <c r="D287" s="1">
        <v>4.4719999999999998E-7</v>
      </c>
      <c r="E287">
        <v>150</v>
      </c>
      <c r="G287">
        <v>13.5</v>
      </c>
      <c r="H287">
        <v>12.5</v>
      </c>
      <c r="I287">
        <v>71</v>
      </c>
    </row>
    <row r="288" spans="1:9" x14ac:dyDescent="0.25">
      <c r="A288" t="s">
        <v>290</v>
      </c>
      <c r="B288">
        <v>60.9</v>
      </c>
      <c r="C288">
        <v>8.8004999999999995</v>
      </c>
      <c r="D288" s="1">
        <v>4.4770000000000002E-7</v>
      </c>
      <c r="E288">
        <v>150</v>
      </c>
      <c r="G288">
        <v>10</v>
      </c>
      <c r="H288">
        <v>32.5</v>
      </c>
      <c r="I288">
        <v>118.5</v>
      </c>
    </row>
    <row r="289" spans="1:9" x14ac:dyDescent="0.25">
      <c r="A289" t="s">
        <v>291</v>
      </c>
      <c r="B289">
        <v>61</v>
      </c>
      <c r="C289">
        <v>8.8504000000000005</v>
      </c>
      <c r="D289" s="1">
        <v>4.4719999999999998E-7</v>
      </c>
      <c r="E289">
        <v>150</v>
      </c>
      <c r="G289">
        <v>20.5</v>
      </c>
      <c r="H289">
        <v>3</v>
      </c>
      <c r="I289">
        <v>89</v>
      </c>
    </row>
    <row r="290" spans="1:9" x14ac:dyDescent="0.25">
      <c r="A290" t="s">
        <v>292</v>
      </c>
      <c r="B290">
        <v>60.9</v>
      </c>
      <c r="C290">
        <v>8.9016000000000002</v>
      </c>
      <c r="D290" s="1">
        <v>4.4589999999999999E-7</v>
      </c>
      <c r="E290">
        <v>150</v>
      </c>
      <c r="G290">
        <v>7.5</v>
      </c>
      <c r="H290">
        <v>14</v>
      </c>
      <c r="I290">
        <v>84.5</v>
      </c>
    </row>
    <row r="291" spans="1:9" x14ac:dyDescent="0.25">
      <c r="A291" t="s">
        <v>293</v>
      </c>
      <c r="B291">
        <v>60.9</v>
      </c>
      <c r="C291">
        <v>8.9532000000000007</v>
      </c>
      <c r="D291" s="1">
        <v>4.4579999999999998E-7</v>
      </c>
      <c r="E291">
        <v>150</v>
      </c>
      <c r="G291">
        <v>4.5</v>
      </c>
      <c r="H291">
        <v>3</v>
      </c>
      <c r="I291">
        <v>79</v>
      </c>
    </row>
    <row r="292" spans="1:9" x14ac:dyDescent="0.25">
      <c r="A292" t="s">
        <v>294</v>
      </c>
      <c r="B292">
        <v>60.9</v>
      </c>
      <c r="C292">
        <v>9.0013000000000005</v>
      </c>
      <c r="D292" s="1">
        <v>4.454E-7</v>
      </c>
      <c r="E292">
        <v>150</v>
      </c>
      <c r="G292">
        <v>6</v>
      </c>
      <c r="H292">
        <v>1.5</v>
      </c>
      <c r="I292">
        <v>70.5</v>
      </c>
    </row>
    <row r="293" spans="1:9" x14ac:dyDescent="0.25">
      <c r="A293" t="s">
        <v>295</v>
      </c>
      <c r="B293">
        <v>60.9</v>
      </c>
      <c r="C293">
        <v>9.0457000000000001</v>
      </c>
      <c r="D293" s="1">
        <v>4.4260000000000001E-7</v>
      </c>
      <c r="E293">
        <v>150</v>
      </c>
      <c r="G293">
        <v>9</v>
      </c>
      <c r="H293">
        <v>12</v>
      </c>
      <c r="I293">
        <v>93.5</v>
      </c>
    </row>
    <row r="294" spans="1:9" x14ac:dyDescent="0.25">
      <c r="A294" t="s">
        <v>296</v>
      </c>
      <c r="B294">
        <v>60</v>
      </c>
      <c r="C294">
        <v>9.1018000000000008</v>
      </c>
      <c r="D294" s="1">
        <v>4.4299999999999998E-7</v>
      </c>
      <c r="E294">
        <v>150</v>
      </c>
      <c r="G294">
        <v>-2.5</v>
      </c>
      <c r="H294">
        <v>23.5</v>
      </c>
      <c r="I294">
        <v>87</v>
      </c>
    </row>
    <row r="295" spans="1:9" x14ac:dyDescent="0.25">
      <c r="A295" t="s">
        <v>297</v>
      </c>
      <c r="B295">
        <v>60.9</v>
      </c>
      <c r="C295">
        <v>9.1491000000000007</v>
      </c>
      <c r="D295" s="1">
        <v>4.4280000000000002E-7</v>
      </c>
      <c r="E295">
        <v>150</v>
      </c>
      <c r="G295">
        <v>14.5</v>
      </c>
      <c r="H295">
        <v>4.5</v>
      </c>
      <c r="I295">
        <v>98</v>
      </c>
    </row>
    <row r="296" spans="1:9" x14ac:dyDescent="0.25">
      <c r="A296" t="s">
        <v>298</v>
      </c>
      <c r="B296">
        <v>60.9</v>
      </c>
      <c r="C296">
        <v>9.1987000000000005</v>
      </c>
      <c r="D296" s="1">
        <v>4.4200000000000001E-7</v>
      </c>
      <c r="E296">
        <v>150</v>
      </c>
      <c r="G296">
        <v>5</v>
      </c>
      <c r="H296">
        <v>8.5</v>
      </c>
      <c r="I296">
        <v>91.5</v>
      </c>
    </row>
    <row r="297" spans="1:9" x14ac:dyDescent="0.25">
      <c r="A297" t="s">
        <v>299</v>
      </c>
      <c r="B297">
        <v>60.9</v>
      </c>
      <c r="C297">
        <v>9.2517999999999994</v>
      </c>
      <c r="D297" s="1">
        <v>4.4079999999999998E-7</v>
      </c>
      <c r="E297">
        <v>150</v>
      </c>
      <c r="G297">
        <v>9.5</v>
      </c>
      <c r="H297">
        <v>21</v>
      </c>
      <c r="I297">
        <v>99.5</v>
      </c>
    </row>
    <row r="298" spans="1:9" x14ac:dyDescent="0.25">
      <c r="A298" t="s">
        <v>300</v>
      </c>
      <c r="B298">
        <v>60.9</v>
      </c>
      <c r="C298">
        <v>9.3003999999999998</v>
      </c>
      <c r="D298" s="1">
        <v>4.4009999999999998E-7</v>
      </c>
      <c r="E298">
        <v>150</v>
      </c>
      <c r="G298">
        <v>-1</v>
      </c>
      <c r="H298">
        <v>7.5</v>
      </c>
      <c r="I298">
        <v>58.5</v>
      </c>
    </row>
    <row r="299" spans="1:9" x14ac:dyDescent="0.25">
      <c r="A299" t="s">
        <v>301</v>
      </c>
      <c r="B299">
        <v>60</v>
      </c>
      <c r="C299">
        <v>9.3483000000000001</v>
      </c>
      <c r="D299" s="1">
        <v>4.3920000000000002E-7</v>
      </c>
      <c r="E299">
        <v>150</v>
      </c>
      <c r="G299">
        <v>-0.5</v>
      </c>
      <c r="H299">
        <v>8.5</v>
      </c>
      <c r="I299">
        <v>59.5</v>
      </c>
    </row>
    <row r="300" spans="1:9" x14ac:dyDescent="0.25">
      <c r="A300" t="s">
        <v>302</v>
      </c>
      <c r="B300">
        <v>60.9</v>
      </c>
      <c r="C300">
        <v>9.3981999999999992</v>
      </c>
      <c r="D300" s="1">
        <v>4.3879999999999999E-7</v>
      </c>
      <c r="E300">
        <v>150</v>
      </c>
      <c r="G300">
        <v>0.5</v>
      </c>
      <c r="H300">
        <v>10.5</v>
      </c>
      <c r="I300">
        <v>87</v>
      </c>
    </row>
    <row r="301" spans="1:9" x14ac:dyDescent="0.25">
      <c r="A301" t="s">
        <v>303</v>
      </c>
      <c r="B301">
        <v>60.9</v>
      </c>
      <c r="C301">
        <v>9.4473000000000003</v>
      </c>
      <c r="D301" s="1">
        <v>4.3790000000000002E-7</v>
      </c>
      <c r="E301">
        <v>150</v>
      </c>
      <c r="G301">
        <v>17.5</v>
      </c>
      <c r="H301">
        <v>7.5</v>
      </c>
      <c r="I301">
        <v>122.5</v>
      </c>
    </row>
    <row r="302" spans="1:9" x14ac:dyDescent="0.25">
      <c r="A302" t="s">
        <v>304</v>
      </c>
      <c r="B302">
        <v>61</v>
      </c>
      <c r="C302">
        <v>9.5008999999999997</v>
      </c>
      <c r="D302" s="1">
        <v>4.3650000000000002E-7</v>
      </c>
      <c r="E302">
        <v>150</v>
      </c>
      <c r="G302">
        <v>-2</v>
      </c>
      <c r="H302">
        <v>10</v>
      </c>
      <c r="I302">
        <v>96</v>
      </c>
    </row>
    <row r="303" spans="1:9" x14ac:dyDescent="0.25">
      <c r="A303" t="s">
        <v>305</v>
      </c>
      <c r="B303">
        <v>60.9</v>
      </c>
      <c r="C303">
        <v>9.5541999999999998</v>
      </c>
      <c r="D303" s="1">
        <v>4.3500000000000002E-7</v>
      </c>
      <c r="E303">
        <v>150</v>
      </c>
      <c r="G303">
        <v>-2</v>
      </c>
      <c r="H303">
        <v>5.5</v>
      </c>
      <c r="I303">
        <v>86</v>
      </c>
    </row>
    <row r="304" spans="1:9" x14ac:dyDescent="0.25">
      <c r="A304" t="s">
        <v>306</v>
      </c>
      <c r="B304">
        <v>60.9</v>
      </c>
      <c r="C304">
        <v>9.6</v>
      </c>
      <c r="D304" s="1">
        <v>4.34E-7</v>
      </c>
      <c r="E304">
        <v>150</v>
      </c>
      <c r="G304">
        <v>-4</v>
      </c>
      <c r="H304">
        <v>28</v>
      </c>
      <c r="I304">
        <v>89.5</v>
      </c>
    </row>
    <row r="305" spans="1:9" x14ac:dyDescent="0.25">
      <c r="A305" t="s">
        <v>307</v>
      </c>
      <c r="B305">
        <v>60.9</v>
      </c>
      <c r="C305">
        <v>9.65</v>
      </c>
      <c r="D305" s="1">
        <v>4.3089999999999997E-7</v>
      </c>
      <c r="E305">
        <v>150</v>
      </c>
      <c r="G305">
        <v>9</v>
      </c>
      <c r="H305">
        <v>6</v>
      </c>
      <c r="I305">
        <v>135</v>
      </c>
    </row>
    <row r="306" spans="1:9" x14ac:dyDescent="0.25">
      <c r="A306" t="s">
        <v>308</v>
      </c>
      <c r="B306">
        <v>61</v>
      </c>
      <c r="C306">
        <v>9.7004000000000001</v>
      </c>
      <c r="D306" s="1">
        <v>4.3070000000000001E-7</v>
      </c>
      <c r="E306">
        <v>150</v>
      </c>
      <c r="G306">
        <v>11</v>
      </c>
      <c r="H306">
        <v>9</v>
      </c>
      <c r="I306">
        <v>97.5</v>
      </c>
    </row>
    <row r="307" spans="1:9" x14ac:dyDescent="0.25">
      <c r="A307" t="s">
        <v>309</v>
      </c>
      <c r="B307">
        <v>61</v>
      </c>
      <c r="C307">
        <v>9.7482000000000006</v>
      </c>
      <c r="D307" s="1">
        <v>4.306E-7</v>
      </c>
      <c r="E307">
        <v>150</v>
      </c>
      <c r="G307">
        <v>3</v>
      </c>
      <c r="H307">
        <v>-8.5</v>
      </c>
      <c r="I307">
        <v>54.5</v>
      </c>
    </row>
    <row r="308" spans="1:9" x14ac:dyDescent="0.25">
      <c r="A308" t="s">
        <v>310</v>
      </c>
      <c r="B308">
        <v>60</v>
      </c>
      <c r="C308">
        <v>9.7994000000000003</v>
      </c>
      <c r="D308" s="1">
        <v>4.2889999999999998E-7</v>
      </c>
      <c r="E308">
        <v>150</v>
      </c>
      <c r="G308">
        <v>0.5</v>
      </c>
      <c r="H308">
        <v>33</v>
      </c>
      <c r="I308">
        <v>158</v>
      </c>
    </row>
    <row r="309" spans="1:9" x14ac:dyDescent="0.25">
      <c r="A309" t="s">
        <v>311</v>
      </c>
      <c r="B309">
        <v>60.9</v>
      </c>
      <c r="C309">
        <v>9.8495000000000008</v>
      </c>
      <c r="D309" s="1">
        <v>4.298E-7</v>
      </c>
      <c r="E309">
        <v>150</v>
      </c>
      <c r="G309">
        <v>-2</v>
      </c>
      <c r="H309">
        <v>3</v>
      </c>
      <c r="I309">
        <v>88</v>
      </c>
    </row>
    <row r="310" spans="1:9" x14ac:dyDescent="0.25">
      <c r="A310" t="s">
        <v>312</v>
      </c>
      <c r="B310">
        <v>60</v>
      </c>
      <c r="C310">
        <v>9.8985000000000003</v>
      </c>
      <c r="D310" s="1">
        <v>4.284E-7</v>
      </c>
      <c r="E310">
        <v>150</v>
      </c>
      <c r="G310">
        <v>5.5</v>
      </c>
      <c r="H310">
        <v>7</v>
      </c>
      <c r="I310">
        <v>65.5</v>
      </c>
    </row>
    <row r="311" spans="1:9" x14ac:dyDescent="0.25">
      <c r="A311" t="s">
        <v>313</v>
      </c>
      <c r="B311">
        <v>61</v>
      </c>
      <c r="C311">
        <v>9.9463000000000008</v>
      </c>
      <c r="D311" s="1">
        <v>4.277E-7</v>
      </c>
      <c r="E311">
        <v>150</v>
      </c>
      <c r="G311">
        <v>2</v>
      </c>
      <c r="H311">
        <v>11.5</v>
      </c>
      <c r="I311">
        <v>57</v>
      </c>
    </row>
    <row r="312" spans="1:9" x14ac:dyDescent="0.25">
      <c r="A312" t="s">
        <v>314</v>
      </c>
      <c r="B312">
        <v>60.9</v>
      </c>
      <c r="C312">
        <v>10.0002</v>
      </c>
      <c r="D312" s="1">
        <v>4.2500000000000001E-7</v>
      </c>
      <c r="E312">
        <v>150</v>
      </c>
      <c r="G312">
        <v>10.5</v>
      </c>
      <c r="H312">
        <v>29</v>
      </c>
      <c r="I312">
        <v>126</v>
      </c>
    </row>
    <row r="313" spans="1:9" x14ac:dyDescent="0.25">
      <c r="A313" t="s">
        <v>315</v>
      </c>
      <c r="B313">
        <v>60.9</v>
      </c>
      <c r="C313">
        <v>6.9976000000000003</v>
      </c>
      <c r="D313" s="1">
        <v>4.2360000000000001E-7</v>
      </c>
      <c r="E313">
        <v>150</v>
      </c>
      <c r="G313">
        <v>0</v>
      </c>
      <c r="H313">
        <v>2</v>
      </c>
      <c r="I313">
        <v>4</v>
      </c>
    </row>
    <row r="314" spans="1:9" x14ac:dyDescent="0.25">
      <c r="A314" t="s">
        <v>316</v>
      </c>
      <c r="B314">
        <v>60</v>
      </c>
      <c r="C314">
        <v>7.0490000000000004</v>
      </c>
      <c r="D314" s="1">
        <v>4.2240000000000002E-7</v>
      </c>
      <c r="E314">
        <v>150</v>
      </c>
      <c r="G314">
        <v>0</v>
      </c>
      <c r="H314">
        <v>1</v>
      </c>
      <c r="I314">
        <v>2</v>
      </c>
    </row>
    <row r="315" spans="1:9" x14ac:dyDescent="0.25">
      <c r="A315" t="s">
        <v>317</v>
      </c>
      <c r="B315">
        <v>60.9</v>
      </c>
      <c r="C315">
        <v>7.0991999999999997</v>
      </c>
      <c r="D315" s="1">
        <v>4.2220000000000001E-7</v>
      </c>
      <c r="E315">
        <v>150</v>
      </c>
      <c r="G315">
        <v>1</v>
      </c>
      <c r="H315">
        <v>0</v>
      </c>
      <c r="I315">
        <v>3</v>
      </c>
    </row>
    <row r="316" spans="1:9" x14ac:dyDescent="0.25">
      <c r="A316" t="s">
        <v>318</v>
      </c>
      <c r="B316">
        <v>60.9</v>
      </c>
      <c r="C316">
        <v>7.1497999999999999</v>
      </c>
      <c r="D316" s="1">
        <v>4.2119999999999999E-7</v>
      </c>
      <c r="E316">
        <v>150</v>
      </c>
      <c r="G316">
        <v>0</v>
      </c>
      <c r="H316">
        <v>0</v>
      </c>
      <c r="I316">
        <v>2</v>
      </c>
    </row>
    <row r="317" spans="1:9" x14ac:dyDescent="0.25">
      <c r="A317" t="s">
        <v>319</v>
      </c>
      <c r="B317">
        <v>60</v>
      </c>
      <c r="C317">
        <v>7.1993</v>
      </c>
      <c r="D317" s="1">
        <v>4.2030000000000002E-7</v>
      </c>
      <c r="E317">
        <v>150</v>
      </c>
      <c r="G317">
        <v>0</v>
      </c>
      <c r="H317">
        <v>2</v>
      </c>
      <c r="I317">
        <v>4</v>
      </c>
    </row>
    <row r="318" spans="1:9" x14ac:dyDescent="0.25">
      <c r="A318" t="s">
        <v>320</v>
      </c>
      <c r="B318">
        <v>60.9</v>
      </c>
      <c r="C318">
        <v>7.2515999999999998</v>
      </c>
      <c r="D318" s="1">
        <v>4.1839999999999999E-7</v>
      </c>
      <c r="E318">
        <v>150</v>
      </c>
      <c r="G318">
        <v>0</v>
      </c>
      <c r="H318">
        <v>2</v>
      </c>
      <c r="I318">
        <v>5</v>
      </c>
    </row>
    <row r="319" spans="1:9" x14ac:dyDescent="0.25">
      <c r="A319" t="s">
        <v>321</v>
      </c>
      <c r="B319">
        <v>60</v>
      </c>
      <c r="C319">
        <v>7.3011999999999997</v>
      </c>
      <c r="D319" s="1">
        <v>4.179E-7</v>
      </c>
      <c r="E319">
        <v>150</v>
      </c>
      <c r="G319">
        <v>1</v>
      </c>
      <c r="H319">
        <v>2</v>
      </c>
      <c r="I319">
        <v>4</v>
      </c>
    </row>
    <row r="320" spans="1:9" x14ac:dyDescent="0.25">
      <c r="A320" t="s">
        <v>322</v>
      </c>
      <c r="B320">
        <v>60.9</v>
      </c>
      <c r="C320">
        <v>7.3502999999999998</v>
      </c>
      <c r="D320" s="1">
        <v>4.1759999999999998E-7</v>
      </c>
      <c r="E320">
        <v>150</v>
      </c>
      <c r="G320">
        <v>0</v>
      </c>
      <c r="H320">
        <v>4</v>
      </c>
      <c r="I320">
        <v>7</v>
      </c>
    </row>
    <row r="321" spans="1:9" x14ac:dyDescent="0.25">
      <c r="A321" t="s">
        <v>323</v>
      </c>
      <c r="B321">
        <v>60.9</v>
      </c>
      <c r="C321">
        <v>7.3997000000000002</v>
      </c>
      <c r="D321" s="1">
        <v>4.1699999999999999E-7</v>
      </c>
      <c r="E321">
        <v>150</v>
      </c>
      <c r="G321">
        <v>1</v>
      </c>
      <c r="H321">
        <v>0</v>
      </c>
      <c r="I321">
        <v>2</v>
      </c>
    </row>
    <row r="322" spans="1:9" x14ac:dyDescent="0.25">
      <c r="A322" t="s">
        <v>324</v>
      </c>
      <c r="B322">
        <v>60.9</v>
      </c>
      <c r="C322">
        <v>7.4516</v>
      </c>
      <c r="D322" s="1">
        <v>4.1590000000000001E-7</v>
      </c>
      <c r="E322">
        <v>150</v>
      </c>
      <c r="G322">
        <v>2</v>
      </c>
      <c r="H322">
        <v>2</v>
      </c>
      <c r="I322">
        <v>7.5</v>
      </c>
    </row>
    <row r="323" spans="1:9" x14ac:dyDescent="0.25">
      <c r="A323" t="s">
        <v>325</v>
      </c>
      <c r="B323">
        <v>60.9</v>
      </c>
      <c r="C323">
        <v>7.5029000000000003</v>
      </c>
      <c r="D323" s="1">
        <v>4.1489999999999999E-7</v>
      </c>
      <c r="E323">
        <v>150</v>
      </c>
      <c r="G323">
        <v>2</v>
      </c>
      <c r="H323">
        <v>3</v>
      </c>
      <c r="I323">
        <v>8.5</v>
      </c>
    </row>
    <row r="324" spans="1:9" x14ac:dyDescent="0.25">
      <c r="A324" t="s">
        <v>326</v>
      </c>
      <c r="B324">
        <v>60.9</v>
      </c>
      <c r="C324">
        <v>7.5510999999999999</v>
      </c>
      <c r="D324" s="1">
        <v>4.1300000000000001E-7</v>
      </c>
      <c r="E324">
        <v>150</v>
      </c>
      <c r="G324">
        <v>1</v>
      </c>
      <c r="H324">
        <v>6</v>
      </c>
      <c r="I324">
        <v>12.5</v>
      </c>
    </row>
    <row r="325" spans="1:9" x14ac:dyDescent="0.25">
      <c r="A325" t="s">
        <v>327</v>
      </c>
      <c r="B325">
        <v>60.9</v>
      </c>
      <c r="C325">
        <v>7.6002999999999998</v>
      </c>
      <c r="D325" s="1">
        <v>4.122E-7</v>
      </c>
      <c r="E325">
        <v>150</v>
      </c>
      <c r="G325">
        <v>3.5</v>
      </c>
      <c r="H325">
        <v>1</v>
      </c>
      <c r="I325">
        <v>10</v>
      </c>
    </row>
    <row r="326" spans="1:9" x14ac:dyDescent="0.25">
      <c r="A326" t="s">
        <v>328</v>
      </c>
      <c r="B326">
        <v>60.9</v>
      </c>
      <c r="C326">
        <v>7.6509</v>
      </c>
      <c r="D326" s="1">
        <v>4.1090000000000001E-7</v>
      </c>
      <c r="E326">
        <v>150</v>
      </c>
      <c r="G326">
        <v>1</v>
      </c>
      <c r="H326">
        <v>4</v>
      </c>
      <c r="I326">
        <v>13.5</v>
      </c>
    </row>
    <row r="327" spans="1:9" x14ac:dyDescent="0.25">
      <c r="A327" t="s">
        <v>329</v>
      </c>
      <c r="B327">
        <v>60.9</v>
      </c>
      <c r="C327">
        <v>7.7012999999999998</v>
      </c>
      <c r="D327" s="1">
        <v>4.0950000000000001E-7</v>
      </c>
      <c r="E327">
        <v>150</v>
      </c>
      <c r="G327">
        <v>3</v>
      </c>
      <c r="H327">
        <v>5</v>
      </c>
      <c r="I327">
        <v>17</v>
      </c>
    </row>
    <row r="328" spans="1:9" x14ac:dyDescent="0.25">
      <c r="A328" t="s">
        <v>330</v>
      </c>
      <c r="B328">
        <v>60.9</v>
      </c>
      <c r="C328">
        <v>7.7484000000000002</v>
      </c>
      <c r="D328" s="1">
        <v>4.0919999999999998E-7</v>
      </c>
      <c r="E328">
        <v>150</v>
      </c>
      <c r="G328">
        <v>4</v>
      </c>
      <c r="H328">
        <v>3.5</v>
      </c>
      <c r="I328">
        <v>18</v>
      </c>
    </row>
    <row r="329" spans="1:9" x14ac:dyDescent="0.25">
      <c r="A329" t="s">
        <v>331</v>
      </c>
      <c r="B329">
        <v>60.9</v>
      </c>
      <c r="C329">
        <v>7.8010999999999999</v>
      </c>
      <c r="D329" s="1">
        <v>4.0699999999999998E-7</v>
      </c>
      <c r="E329">
        <v>150</v>
      </c>
      <c r="G329">
        <v>3.5</v>
      </c>
      <c r="H329">
        <v>5</v>
      </c>
      <c r="I329">
        <v>23</v>
      </c>
    </row>
    <row r="330" spans="1:9" x14ac:dyDescent="0.25">
      <c r="A330" t="s">
        <v>332</v>
      </c>
      <c r="B330">
        <v>60.9</v>
      </c>
      <c r="C330">
        <v>7.8516000000000004</v>
      </c>
      <c r="D330" s="1">
        <v>4.0789999999999999E-7</v>
      </c>
      <c r="E330">
        <v>150</v>
      </c>
      <c r="G330">
        <v>2.5</v>
      </c>
      <c r="H330">
        <v>2.5</v>
      </c>
      <c r="I330">
        <v>25.5</v>
      </c>
    </row>
    <row r="331" spans="1:9" x14ac:dyDescent="0.25">
      <c r="A331" t="s">
        <v>333</v>
      </c>
      <c r="B331">
        <v>60.9</v>
      </c>
      <c r="C331">
        <v>7.9013999999999998</v>
      </c>
      <c r="D331" s="1">
        <v>4.0719999999999999E-7</v>
      </c>
      <c r="E331">
        <v>150</v>
      </c>
      <c r="G331">
        <v>4</v>
      </c>
      <c r="H331">
        <v>7</v>
      </c>
      <c r="I331">
        <v>18.5</v>
      </c>
    </row>
    <row r="332" spans="1:9" x14ac:dyDescent="0.25">
      <c r="A332" t="s">
        <v>334</v>
      </c>
      <c r="B332">
        <v>60</v>
      </c>
      <c r="C332">
        <v>7.9508000000000001</v>
      </c>
      <c r="D332" s="1">
        <v>4.0390000000000001E-7</v>
      </c>
      <c r="E332">
        <v>150</v>
      </c>
      <c r="G332">
        <v>-0.5</v>
      </c>
      <c r="H332">
        <v>8</v>
      </c>
      <c r="I332">
        <v>34</v>
      </c>
    </row>
    <row r="333" spans="1:9" x14ac:dyDescent="0.25">
      <c r="A333" t="s">
        <v>335</v>
      </c>
      <c r="B333">
        <v>60.9</v>
      </c>
      <c r="C333">
        <v>8.0008999999999997</v>
      </c>
      <c r="D333" s="1">
        <v>4.0139999999999998E-7</v>
      </c>
      <c r="E333">
        <v>150</v>
      </c>
      <c r="G333">
        <v>3</v>
      </c>
      <c r="H333">
        <v>10</v>
      </c>
      <c r="I333">
        <v>29</v>
      </c>
    </row>
    <row r="334" spans="1:9" x14ac:dyDescent="0.25">
      <c r="A334" t="s">
        <v>336</v>
      </c>
      <c r="B334">
        <v>60.9</v>
      </c>
      <c r="C334">
        <v>8.0526</v>
      </c>
      <c r="D334" s="1">
        <v>3.9989999999999997E-7</v>
      </c>
      <c r="E334">
        <v>150</v>
      </c>
      <c r="G334">
        <v>3.5</v>
      </c>
      <c r="H334">
        <v>6</v>
      </c>
      <c r="I334">
        <v>48.5</v>
      </c>
    </row>
    <row r="335" spans="1:9" x14ac:dyDescent="0.25">
      <c r="A335" t="s">
        <v>337</v>
      </c>
      <c r="B335">
        <v>60.9</v>
      </c>
      <c r="C335">
        <v>8.1005000000000003</v>
      </c>
      <c r="D335" s="1">
        <v>3.9980000000000002E-7</v>
      </c>
      <c r="E335">
        <v>150</v>
      </c>
      <c r="G335">
        <v>8.5</v>
      </c>
      <c r="H335">
        <v>11</v>
      </c>
      <c r="I335">
        <v>25.5</v>
      </c>
    </row>
    <row r="336" spans="1:9" x14ac:dyDescent="0.25">
      <c r="A336" t="s">
        <v>338</v>
      </c>
      <c r="B336">
        <v>60.9</v>
      </c>
      <c r="C336">
        <v>8.1489999999999991</v>
      </c>
      <c r="D336" s="1">
        <v>3.9919999999999997E-7</v>
      </c>
      <c r="E336">
        <v>150</v>
      </c>
      <c r="G336">
        <v>8</v>
      </c>
      <c r="H336">
        <v>6.5</v>
      </c>
      <c r="I336">
        <v>31.5</v>
      </c>
    </row>
    <row r="337" spans="1:9" x14ac:dyDescent="0.25">
      <c r="A337" t="s">
        <v>339</v>
      </c>
      <c r="B337">
        <v>60.9</v>
      </c>
      <c r="C337">
        <v>8.1991999999999994</v>
      </c>
      <c r="D337" s="1">
        <v>3.9760000000000001E-7</v>
      </c>
      <c r="E337">
        <v>150</v>
      </c>
      <c r="G337">
        <v>1.5</v>
      </c>
      <c r="H337">
        <v>7.5</v>
      </c>
      <c r="I337">
        <v>40</v>
      </c>
    </row>
    <row r="338" spans="1:9" x14ac:dyDescent="0.25">
      <c r="A338" t="s">
        <v>340</v>
      </c>
      <c r="B338">
        <v>60.9</v>
      </c>
      <c r="C338">
        <v>8.2494999999999994</v>
      </c>
      <c r="D338" s="1">
        <v>3.9649999999999998E-7</v>
      </c>
      <c r="E338">
        <v>150</v>
      </c>
      <c r="G338">
        <v>3.5</v>
      </c>
      <c r="H338">
        <v>4.5</v>
      </c>
      <c r="I338">
        <v>45</v>
      </c>
    </row>
    <row r="339" spans="1:9" x14ac:dyDescent="0.25">
      <c r="A339" t="s">
        <v>341</v>
      </c>
      <c r="B339">
        <v>60.9</v>
      </c>
      <c r="C339">
        <v>8.3002000000000002</v>
      </c>
      <c r="D339" s="1">
        <v>3.967E-7</v>
      </c>
      <c r="E339">
        <v>150</v>
      </c>
      <c r="G339">
        <v>13</v>
      </c>
      <c r="H339">
        <v>10.5</v>
      </c>
      <c r="I339">
        <v>60</v>
      </c>
    </row>
    <row r="340" spans="1:9" x14ac:dyDescent="0.25">
      <c r="A340" t="s">
        <v>342</v>
      </c>
      <c r="B340">
        <v>60</v>
      </c>
      <c r="C340">
        <v>8.3504000000000005</v>
      </c>
      <c r="D340" s="1">
        <v>3.9470000000000001E-7</v>
      </c>
      <c r="E340">
        <v>150</v>
      </c>
      <c r="G340">
        <v>7</v>
      </c>
      <c r="H340">
        <v>5.5</v>
      </c>
      <c r="I340">
        <v>45</v>
      </c>
    </row>
    <row r="341" spans="1:9" x14ac:dyDescent="0.25">
      <c r="A341" t="s">
        <v>343</v>
      </c>
      <c r="B341">
        <v>60</v>
      </c>
      <c r="C341">
        <v>8.4003999999999994</v>
      </c>
      <c r="D341" s="1">
        <v>3.9299999999999999E-7</v>
      </c>
      <c r="E341">
        <v>150</v>
      </c>
      <c r="G341">
        <v>0</v>
      </c>
      <c r="H341">
        <v>2.5</v>
      </c>
      <c r="I341">
        <v>31.5</v>
      </c>
    </row>
    <row r="342" spans="1:9" x14ac:dyDescent="0.25">
      <c r="A342" t="s">
        <v>344</v>
      </c>
      <c r="B342">
        <v>60.9</v>
      </c>
      <c r="C342">
        <v>8.4507999999999992</v>
      </c>
      <c r="D342" s="1">
        <v>3.9200000000000002E-7</v>
      </c>
      <c r="E342">
        <v>150</v>
      </c>
      <c r="G342">
        <v>1</v>
      </c>
      <c r="H342">
        <v>4.5</v>
      </c>
      <c r="I342">
        <v>51.5</v>
      </c>
    </row>
    <row r="343" spans="1:9" x14ac:dyDescent="0.25">
      <c r="A343" t="s">
        <v>345</v>
      </c>
      <c r="B343">
        <v>60.9</v>
      </c>
      <c r="C343">
        <v>8.5036000000000005</v>
      </c>
      <c r="D343" s="1">
        <v>3.9149999999999998E-7</v>
      </c>
      <c r="E343">
        <v>150</v>
      </c>
      <c r="G343">
        <v>12.5</v>
      </c>
      <c r="H343">
        <v>21</v>
      </c>
      <c r="I343">
        <v>49.5</v>
      </c>
    </row>
    <row r="344" spans="1:9" x14ac:dyDescent="0.25">
      <c r="A344" t="s">
        <v>346</v>
      </c>
      <c r="B344">
        <v>60.9</v>
      </c>
      <c r="C344">
        <v>8.5518999999999998</v>
      </c>
      <c r="D344" s="1">
        <v>3.9000000000000002E-7</v>
      </c>
      <c r="E344">
        <v>150</v>
      </c>
      <c r="G344">
        <v>-1.5</v>
      </c>
      <c r="H344">
        <v>6.5</v>
      </c>
      <c r="I344">
        <v>27.5</v>
      </c>
    </row>
    <row r="345" spans="1:9" x14ac:dyDescent="0.25">
      <c r="A345" t="s">
        <v>347</v>
      </c>
      <c r="B345">
        <v>60.9</v>
      </c>
      <c r="C345">
        <v>8.5991999999999997</v>
      </c>
      <c r="D345" s="1">
        <v>3.882E-7</v>
      </c>
      <c r="E345">
        <v>150</v>
      </c>
      <c r="G345">
        <v>7</v>
      </c>
      <c r="H345">
        <v>13</v>
      </c>
      <c r="I345">
        <v>114</v>
      </c>
    </row>
    <row r="346" spans="1:9" x14ac:dyDescent="0.25">
      <c r="A346" t="s">
        <v>348</v>
      </c>
      <c r="B346">
        <v>60.9</v>
      </c>
      <c r="C346">
        <v>8.6563999999999997</v>
      </c>
      <c r="D346" s="1">
        <v>3.8790000000000003E-7</v>
      </c>
      <c r="E346">
        <v>150</v>
      </c>
      <c r="G346">
        <v>4.5</v>
      </c>
      <c r="H346">
        <v>6</v>
      </c>
      <c r="I346">
        <v>64.5</v>
      </c>
    </row>
    <row r="347" spans="1:9" x14ac:dyDescent="0.25">
      <c r="A347" t="s">
        <v>349</v>
      </c>
      <c r="B347">
        <v>60.9</v>
      </c>
      <c r="C347">
        <v>8.7036999999999995</v>
      </c>
      <c r="D347" s="1">
        <v>3.8589999999999998E-7</v>
      </c>
      <c r="E347">
        <v>150</v>
      </c>
      <c r="G347">
        <v>0</v>
      </c>
      <c r="H347">
        <v>6</v>
      </c>
      <c r="I347">
        <v>68</v>
      </c>
    </row>
    <row r="348" spans="1:9" x14ac:dyDescent="0.25">
      <c r="A348" t="s">
        <v>350</v>
      </c>
      <c r="B348">
        <v>60.9</v>
      </c>
      <c r="C348">
        <v>8.7491000000000003</v>
      </c>
      <c r="D348" s="1">
        <v>3.8490000000000001E-7</v>
      </c>
      <c r="E348">
        <v>150</v>
      </c>
      <c r="G348">
        <v>6</v>
      </c>
      <c r="H348">
        <v>15.5</v>
      </c>
      <c r="I348">
        <v>63</v>
      </c>
    </row>
    <row r="349" spans="1:9" x14ac:dyDescent="0.25">
      <c r="A349" t="s">
        <v>351</v>
      </c>
      <c r="B349">
        <v>60.9</v>
      </c>
      <c r="C349">
        <v>8.7992000000000008</v>
      </c>
      <c r="D349" s="1">
        <v>3.848E-7</v>
      </c>
      <c r="E349">
        <v>150</v>
      </c>
      <c r="G349">
        <v>2</v>
      </c>
      <c r="H349">
        <v>19</v>
      </c>
      <c r="I349">
        <v>100</v>
      </c>
    </row>
    <row r="350" spans="1:9" x14ac:dyDescent="0.25">
      <c r="A350" t="s">
        <v>352</v>
      </c>
      <c r="B350">
        <v>60.9</v>
      </c>
      <c r="C350">
        <v>8.8496000000000006</v>
      </c>
      <c r="D350" s="1">
        <v>3.819E-7</v>
      </c>
      <c r="E350">
        <v>150</v>
      </c>
      <c r="G350">
        <v>5</v>
      </c>
      <c r="H350">
        <v>-8.5</v>
      </c>
      <c r="I350">
        <v>32.5</v>
      </c>
    </row>
    <row r="351" spans="1:9" x14ac:dyDescent="0.25">
      <c r="A351" t="s">
        <v>353</v>
      </c>
      <c r="B351">
        <v>60.9</v>
      </c>
      <c r="C351">
        <v>8.9026999999999994</v>
      </c>
      <c r="D351" s="1">
        <v>3.8060000000000001E-7</v>
      </c>
      <c r="E351">
        <v>150</v>
      </c>
      <c r="G351">
        <v>5</v>
      </c>
      <c r="H351">
        <v>4.5</v>
      </c>
      <c r="I351">
        <v>81</v>
      </c>
    </row>
    <row r="352" spans="1:9" x14ac:dyDescent="0.25">
      <c r="A352" t="s">
        <v>354</v>
      </c>
      <c r="B352">
        <v>60.9</v>
      </c>
      <c r="C352">
        <v>8.9524000000000008</v>
      </c>
      <c r="D352" s="1">
        <v>3.791E-7</v>
      </c>
      <c r="E352">
        <v>150</v>
      </c>
      <c r="G352">
        <v>14.5</v>
      </c>
      <c r="H352">
        <v>7</v>
      </c>
      <c r="I352">
        <v>48.5</v>
      </c>
    </row>
    <row r="353" spans="1:9" x14ac:dyDescent="0.25">
      <c r="A353" t="s">
        <v>355</v>
      </c>
      <c r="B353">
        <v>61</v>
      </c>
      <c r="C353">
        <v>8.9999000000000002</v>
      </c>
      <c r="D353" s="1">
        <v>3.7780000000000001E-7</v>
      </c>
      <c r="E353">
        <v>150</v>
      </c>
      <c r="G353">
        <v>-1.5</v>
      </c>
      <c r="H353">
        <v>4.5</v>
      </c>
      <c r="I353">
        <v>50</v>
      </c>
    </row>
    <row r="354" spans="1:9" x14ac:dyDescent="0.25">
      <c r="A354" t="s">
        <v>356</v>
      </c>
      <c r="B354">
        <v>60.9</v>
      </c>
      <c r="C354">
        <v>9.0434999999999999</v>
      </c>
      <c r="D354" s="1">
        <v>3.7749999999999999E-7</v>
      </c>
      <c r="E354">
        <v>150</v>
      </c>
      <c r="G354">
        <v>5</v>
      </c>
      <c r="H354">
        <v>5</v>
      </c>
      <c r="I354">
        <v>96</v>
      </c>
    </row>
    <row r="355" spans="1:9" x14ac:dyDescent="0.25">
      <c r="A355" t="s">
        <v>357</v>
      </c>
      <c r="B355">
        <v>60.9</v>
      </c>
      <c r="C355">
        <v>9.0991999999999997</v>
      </c>
      <c r="D355" s="1">
        <v>3.7679999999999999E-7</v>
      </c>
      <c r="E355">
        <v>150</v>
      </c>
      <c r="G355">
        <v>0</v>
      </c>
      <c r="H355">
        <v>12</v>
      </c>
      <c r="I355">
        <v>51.5</v>
      </c>
    </row>
    <row r="356" spans="1:9" x14ac:dyDescent="0.25">
      <c r="A356" t="s">
        <v>358</v>
      </c>
      <c r="B356">
        <v>60.9</v>
      </c>
      <c r="C356">
        <v>9.1509</v>
      </c>
      <c r="D356" s="1">
        <v>3.7409999999999999E-7</v>
      </c>
      <c r="E356">
        <v>150</v>
      </c>
      <c r="G356">
        <v>2</v>
      </c>
      <c r="H356">
        <v>1</v>
      </c>
      <c r="I356">
        <v>39</v>
      </c>
    </row>
    <row r="357" spans="1:9" x14ac:dyDescent="0.25">
      <c r="A357" t="s">
        <v>359</v>
      </c>
      <c r="B357">
        <v>60</v>
      </c>
      <c r="C357">
        <v>9.1987000000000005</v>
      </c>
      <c r="D357" s="1">
        <v>3.7300000000000002E-7</v>
      </c>
      <c r="E357">
        <v>150</v>
      </c>
      <c r="G357">
        <v>0.5</v>
      </c>
      <c r="H357">
        <v>9.5</v>
      </c>
      <c r="I357">
        <v>79.5</v>
      </c>
    </row>
    <row r="358" spans="1:9" x14ac:dyDescent="0.25">
      <c r="A358" t="s">
        <v>360</v>
      </c>
      <c r="B358">
        <v>60.9</v>
      </c>
      <c r="C358">
        <v>9.2499000000000002</v>
      </c>
      <c r="D358" s="1">
        <v>3.7230000000000002E-7</v>
      </c>
      <c r="E358">
        <v>150</v>
      </c>
      <c r="G358">
        <v>8</v>
      </c>
      <c r="H358">
        <v>12.5</v>
      </c>
      <c r="I358">
        <v>98.5</v>
      </c>
    </row>
    <row r="359" spans="1:9" x14ac:dyDescent="0.25">
      <c r="A359" t="s">
        <v>361</v>
      </c>
      <c r="B359">
        <v>60.9</v>
      </c>
      <c r="C359">
        <v>9.3025000000000002</v>
      </c>
      <c r="D359" s="1">
        <v>3.7090000000000002E-7</v>
      </c>
      <c r="E359">
        <v>150</v>
      </c>
      <c r="G359">
        <v>0.5</v>
      </c>
      <c r="H359">
        <v>0</v>
      </c>
      <c r="I359">
        <v>115.5</v>
      </c>
    </row>
    <row r="360" spans="1:9" x14ac:dyDescent="0.25">
      <c r="A360" t="s">
        <v>362</v>
      </c>
      <c r="B360">
        <v>60.9</v>
      </c>
      <c r="C360">
        <v>9.3507999999999996</v>
      </c>
      <c r="D360" s="1">
        <v>3.6950000000000002E-7</v>
      </c>
      <c r="E360">
        <v>150</v>
      </c>
      <c r="G360">
        <v>1.5</v>
      </c>
      <c r="H360">
        <v>22.5</v>
      </c>
      <c r="I360">
        <v>95</v>
      </c>
    </row>
    <row r="361" spans="1:9" x14ac:dyDescent="0.25">
      <c r="A361" t="s">
        <v>363</v>
      </c>
      <c r="B361">
        <v>61</v>
      </c>
      <c r="C361">
        <v>9.3999000000000006</v>
      </c>
      <c r="D361" s="1">
        <v>3.6889999999999997E-7</v>
      </c>
      <c r="E361">
        <v>150</v>
      </c>
      <c r="G361">
        <v>-3.5</v>
      </c>
      <c r="H361">
        <v>8</v>
      </c>
      <c r="I361">
        <v>17.5</v>
      </c>
    </row>
    <row r="362" spans="1:9" x14ac:dyDescent="0.25">
      <c r="A362" t="s">
        <v>364</v>
      </c>
      <c r="B362">
        <v>60</v>
      </c>
      <c r="C362">
        <v>9.4488000000000003</v>
      </c>
      <c r="D362" s="1">
        <v>3.6749999999999998E-7</v>
      </c>
      <c r="E362">
        <v>150</v>
      </c>
      <c r="G362">
        <v>-3</v>
      </c>
      <c r="H362">
        <v>-9</v>
      </c>
      <c r="I362">
        <v>34</v>
      </c>
    </row>
    <row r="363" spans="1:9" x14ac:dyDescent="0.25">
      <c r="A363" t="s">
        <v>365</v>
      </c>
      <c r="B363">
        <v>61</v>
      </c>
      <c r="C363">
        <v>9.4959000000000007</v>
      </c>
      <c r="D363" s="1">
        <v>3.6549999999999998E-7</v>
      </c>
      <c r="E363">
        <v>150</v>
      </c>
      <c r="G363">
        <v>4</v>
      </c>
      <c r="H363">
        <v>-1</v>
      </c>
      <c r="I363">
        <v>82.5</v>
      </c>
    </row>
    <row r="364" spans="1:9" x14ac:dyDescent="0.25">
      <c r="A364" t="s">
        <v>366</v>
      </c>
      <c r="B364">
        <v>60.9</v>
      </c>
      <c r="C364">
        <v>9.5495000000000001</v>
      </c>
      <c r="D364" s="1">
        <v>3.6390000000000002E-7</v>
      </c>
      <c r="E364">
        <v>150</v>
      </c>
      <c r="G364">
        <v>3.5</v>
      </c>
      <c r="H364">
        <v>-1.5</v>
      </c>
      <c r="I364">
        <v>76</v>
      </c>
    </row>
    <row r="365" spans="1:9" x14ac:dyDescent="0.25">
      <c r="A365" t="s">
        <v>367</v>
      </c>
      <c r="B365">
        <v>60.9</v>
      </c>
      <c r="C365">
        <v>9.5975999999999999</v>
      </c>
      <c r="D365" s="1">
        <v>3.6250000000000002E-7</v>
      </c>
      <c r="E365">
        <v>150</v>
      </c>
      <c r="G365">
        <v>1</v>
      </c>
      <c r="H365">
        <v>-4.5</v>
      </c>
      <c r="I365">
        <v>34.5</v>
      </c>
    </row>
    <row r="366" spans="1:9" x14ac:dyDescent="0.25">
      <c r="A366" t="s">
        <v>368</v>
      </c>
      <c r="B366">
        <v>60.9</v>
      </c>
      <c r="C366">
        <v>9.6522000000000006</v>
      </c>
      <c r="D366" s="1">
        <v>3.6240000000000002E-7</v>
      </c>
      <c r="E366">
        <v>150</v>
      </c>
      <c r="G366">
        <v>1</v>
      </c>
      <c r="H366">
        <v>16.5</v>
      </c>
      <c r="I366">
        <v>112</v>
      </c>
    </row>
    <row r="367" spans="1:9" x14ac:dyDescent="0.25">
      <c r="A367" t="s">
        <v>369</v>
      </c>
      <c r="B367">
        <v>60.9</v>
      </c>
      <c r="C367">
        <v>9.7014999999999993</v>
      </c>
      <c r="D367" s="1">
        <v>3.6020000000000001E-7</v>
      </c>
      <c r="E367">
        <v>150</v>
      </c>
      <c r="G367">
        <v>0</v>
      </c>
      <c r="H367">
        <v>20.5</v>
      </c>
      <c r="I367">
        <v>51.5</v>
      </c>
    </row>
    <row r="368" spans="1:9" x14ac:dyDescent="0.25">
      <c r="A368" t="s">
        <v>370</v>
      </c>
      <c r="B368">
        <v>60.9</v>
      </c>
      <c r="C368">
        <v>9.7487999999999992</v>
      </c>
      <c r="D368" s="1">
        <v>3.5950000000000001E-7</v>
      </c>
      <c r="E368">
        <v>150</v>
      </c>
      <c r="G368">
        <v>1.5</v>
      </c>
      <c r="H368">
        <v>37.5</v>
      </c>
      <c r="I368">
        <v>76.5</v>
      </c>
    </row>
    <row r="369" spans="1:9" x14ac:dyDescent="0.25">
      <c r="A369" t="s">
        <v>371</v>
      </c>
      <c r="B369">
        <v>60.9</v>
      </c>
      <c r="C369">
        <v>9.7998999999999992</v>
      </c>
      <c r="D369" s="1">
        <v>3.5670000000000001E-7</v>
      </c>
      <c r="E369">
        <v>150</v>
      </c>
      <c r="G369">
        <v>7</v>
      </c>
      <c r="H369">
        <v>-2.5</v>
      </c>
      <c r="I369">
        <v>62</v>
      </c>
    </row>
    <row r="370" spans="1:9" x14ac:dyDescent="0.25">
      <c r="A370" t="s">
        <v>372</v>
      </c>
      <c r="B370">
        <v>60.9</v>
      </c>
      <c r="C370">
        <v>9.8508999999999993</v>
      </c>
      <c r="D370" s="1">
        <v>3.5610000000000002E-7</v>
      </c>
      <c r="E370">
        <v>150</v>
      </c>
      <c r="G370">
        <v>18</v>
      </c>
      <c r="H370">
        <v>1</v>
      </c>
      <c r="I370">
        <v>70.5</v>
      </c>
    </row>
    <row r="371" spans="1:9" x14ac:dyDescent="0.25">
      <c r="A371" t="s">
        <v>373</v>
      </c>
      <c r="B371">
        <v>60.9</v>
      </c>
      <c r="C371">
        <v>9.9007000000000005</v>
      </c>
      <c r="D371" s="1">
        <v>3.5460000000000001E-7</v>
      </c>
      <c r="E371">
        <v>150</v>
      </c>
      <c r="G371">
        <v>-0.5</v>
      </c>
      <c r="H371">
        <v>7</v>
      </c>
      <c r="I371">
        <v>80</v>
      </c>
    </row>
    <row r="372" spans="1:9" x14ac:dyDescent="0.25">
      <c r="A372" t="s">
        <v>374</v>
      </c>
      <c r="B372">
        <v>60</v>
      </c>
      <c r="C372">
        <v>9.9484999999999992</v>
      </c>
      <c r="D372" s="1">
        <v>3.5289999999999999E-7</v>
      </c>
      <c r="E372">
        <v>150</v>
      </c>
      <c r="G372">
        <v>5</v>
      </c>
      <c r="H372">
        <v>4.5</v>
      </c>
      <c r="I372">
        <v>75.5</v>
      </c>
    </row>
    <row r="373" spans="1:9" x14ac:dyDescent="0.25">
      <c r="A373" t="s">
        <v>375</v>
      </c>
      <c r="B373">
        <v>60.9</v>
      </c>
      <c r="C373">
        <v>10.0002</v>
      </c>
      <c r="D373" s="1">
        <v>3.5289999999999999E-7</v>
      </c>
      <c r="E373">
        <v>150</v>
      </c>
      <c r="G373">
        <v>-2</v>
      </c>
      <c r="H373">
        <v>20</v>
      </c>
      <c r="I373">
        <v>45</v>
      </c>
    </row>
    <row r="374" spans="1:9" x14ac:dyDescent="0.25">
      <c r="A374" t="s">
        <v>376</v>
      </c>
      <c r="B374">
        <v>60.9</v>
      </c>
      <c r="C374">
        <v>7.0008999999999997</v>
      </c>
      <c r="D374" s="1">
        <v>3.4659999999999999E-7</v>
      </c>
      <c r="E374">
        <v>150</v>
      </c>
      <c r="G374">
        <v>1</v>
      </c>
      <c r="H374">
        <v>0</v>
      </c>
      <c r="I374">
        <v>0.5</v>
      </c>
    </row>
    <row r="375" spans="1:9" x14ac:dyDescent="0.25">
      <c r="A375" t="s">
        <v>377</v>
      </c>
      <c r="B375">
        <v>60.9</v>
      </c>
      <c r="C375">
        <v>7.0496999999999996</v>
      </c>
      <c r="D375" s="1">
        <v>3.4569999999999998E-7</v>
      </c>
      <c r="E375">
        <v>150</v>
      </c>
      <c r="G375">
        <v>1</v>
      </c>
      <c r="H375">
        <v>0</v>
      </c>
      <c r="I375">
        <v>0.5</v>
      </c>
    </row>
    <row r="376" spans="1:9" x14ac:dyDescent="0.25">
      <c r="A376" t="s">
        <v>378</v>
      </c>
      <c r="B376">
        <v>60.9</v>
      </c>
      <c r="C376">
        <v>7.0980999999999996</v>
      </c>
      <c r="D376" s="1">
        <v>3.432E-7</v>
      </c>
      <c r="E376">
        <v>150</v>
      </c>
      <c r="G376">
        <v>0</v>
      </c>
      <c r="H376">
        <v>0</v>
      </c>
      <c r="I376">
        <v>1</v>
      </c>
    </row>
    <row r="377" spans="1:9" x14ac:dyDescent="0.25">
      <c r="A377" t="s">
        <v>379</v>
      </c>
      <c r="B377">
        <v>61</v>
      </c>
      <c r="C377">
        <v>7.1498999999999997</v>
      </c>
      <c r="D377" s="1">
        <v>3.404E-7</v>
      </c>
      <c r="E377">
        <v>150</v>
      </c>
      <c r="G377">
        <v>0</v>
      </c>
      <c r="H377">
        <v>3</v>
      </c>
      <c r="I377">
        <v>4</v>
      </c>
    </row>
    <row r="378" spans="1:9" x14ac:dyDescent="0.25">
      <c r="A378" t="s">
        <v>380</v>
      </c>
      <c r="B378">
        <v>60.9</v>
      </c>
      <c r="C378">
        <v>7.1999000000000004</v>
      </c>
      <c r="D378" s="1">
        <v>3.4009999999999998E-7</v>
      </c>
      <c r="E378">
        <v>150</v>
      </c>
      <c r="G378">
        <v>1</v>
      </c>
      <c r="H378">
        <v>0</v>
      </c>
      <c r="I378">
        <v>1</v>
      </c>
    </row>
    <row r="379" spans="1:9" x14ac:dyDescent="0.25">
      <c r="A379" t="s">
        <v>381</v>
      </c>
      <c r="B379">
        <v>60</v>
      </c>
      <c r="C379">
        <v>7.2506000000000004</v>
      </c>
      <c r="D379" s="1">
        <v>3.3799999999999998E-7</v>
      </c>
      <c r="E379">
        <v>150</v>
      </c>
      <c r="G379">
        <v>0</v>
      </c>
      <c r="H379">
        <v>0</v>
      </c>
      <c r="I379">
        <v>1</v>
      </c>
    </row>
    <row r="380" spans="1:9" x14ac:dyDescent="0.25">
      <c r="A380" t="s">
        <v>382</v>
      </c>
      <c r="B380">
        <v>60.9</v>
      </c>
      <c r="C380">
        <v>7.2998000000000003</v>
      </c>
      <c r="D380" s="1">
        <v>3.3729999999999998E-7</v>
      </c>
      <c r="E380">
        <v>150</v>
      </c>
      <c r="G380">
        <v>2</v>
      </c>
      <c r="H380">
        <v>0</v>
      </c>
      <c r="I380">
        <v>5</v>
      </c>
    </row>
    <row r="381" spans="1:9" x14ac:dyDescent="0.25">
      <c r="A381" t="s">
        <v>383</v>
      </c>
      <c r="B381">
        <v>60.9</v>
      </c>
      <c r="C381">
        <v>7.35</v>
      </c>
      <c r="D381" s="1">
        <v>3.3389999999999999E-7</v>
      </c>
      <c r="E381">
        <v>150</v>
      </c>
      <c r="G381">
        <v>1</v>
      </c>
      <c r="H381">
        <v>2</v>
      </c>
      <c r="I381">
        <v>4</v>
      </c>
    </row>
    <row r="382" spans="1:9" x14ac:dyDescent="0.25">
      <c r="A382" t="s">
        <v>384</v>
      </c>
      <c r="B382">
        <v>60.9</v>
      </c>
      <c r="C382">
        <v>7.3994999999999997</v>
      </c>
      <c r="D382" s="1">
        <v>3.3379999999999998E-7</v>
      </c>
      <c r="E382">
        <v>150</v>
      </c>
      <c r="G382">
        <v>3</v>
      </c>
      <c r="H382">
        <v>0</v>
      </c>
      <c r="I382">
        <v>2.5</v>
      </c>
    </row>
    <row r="383" spans="1:9" x14ac:dyDescent="0.25">
      <c r="A383" t="s">
        <v>385</v>
      </c>
      <c r="B383">
        <v>60.9</v>
      </c>
      <c r="C383">
        <v>7.45</v>
      </c>
      <c r="D383" s="1">
        <v>3.3290000000000002E-7</v>
      </c>
      <c r="E383">
        <v>150</v>
      </c>
      <c r="G383">
        <v>1</v>
      </c>
      <c r="H383">
        <v>3</v>
      </c>
      <c r="I383">
        <v>6</v>
      </c>
    </row>
    <row r="384" spans="1:9" x14ac:dyDescent="0.25">
      <c r="A384" t="s">
        <v>386</v>
      </c>
      <c r="B384">
        <v>60</v>
      </c>
      <c r="C384">
        <v>7.5011999999999999</v>
      </c>
      <c r="D384" s="1">
        <v>3.3179999999999999E-7</v>
      </c>
      <c r="E384">
        <v>150</v>
      </c>
      <c r="G384">
        <v>1</v>
      </c>
      <c r="H384">
        <v>1</v>
      </c>
      <c r="I384">
        <v>3.5</v>
      </c>
    </row>
    <row r="385" spans="1:9" x14ac:dyDescent="0.25">
      <c r="A385" t="s">
        <v>387</v>
      </c>
      <c r="B385">
        <v>60.9</v>
      </c>
      <c r="C385">
        <v>7.5517000000000003</v>
      </c>
      <c r="D385" s="1">
        <v>3.305E-7</v>
      </c>
      <c r="E385">
        <v>150</v>
      </c>
      <c r="G385">
        <v>3</v>
      </c>
      <c r="H385">
        <v>2</v>
      </c>
      <c r="I385">
        <v>10</v>
      </c>
    </row>
    <row r="386" spans="1:9" x14ac:dyDescent="0.25">
      <c r="A386" t="s">
        <v>388</v>
      </c>
      <c r="B386">
        <v>60.9</v>
      </c>
      <c r="C386">
        <v>7.6017000000000001</v>
      </c>
      <c r="D386" s="1">
        <v>3.2870000000000003E-7</v>
      </c>
      <c r="E386">
        <v>150</v>
      </c>
      <c r="G386">
        <v>2</v>
      </c>
      <c r="H386">
        <v>6</v>
      </c>
      <c r="I386">
        <v>11.5</v>
      </c>
    </row>
    <row r="387" spans="1:9" x14ac:dyDescent="0.25">
      <c r="A387" t="s">
        <v>389</v>
      </c>
      <c r="B387">
        <v>60.9</v>
      </c>
      <c r="C387">
        <v>7.6523000000000003</v>
      </c>
      <c r="D387" s="1">
        <v>3.256E-7</v>
      </c>
      <c r="E387">
        <v>150</v>
      </c>
      <c r="G387">
        <v>1</v>
      </c>
      <c r="H387">
        <v>5</v>
      </c>
      <c r="I387">
        <v>11</v>
      </c>
    </row>
    <row r="388" spans="1:9" x14ac:dyDescent="0.25">
      <c r="A388" t="s">
        <v>390</v>
      </c>
      <c r="B388">
        <v>60.9</v>
      </c>
      <c r="C388">
        <v>7.7020999999999997</v>
      </c>
      <c r="D388" s="1">
        <v>3.255E-7</v>
      </c>
      <c r="E388">
        <v>150</v>
      </c>
      <c r="G388">
        <v>2</v>
      </c>
      <c r="H388">
        <v>6</v>
      </c>
      <c r="I388">
        <v>17</v>
      </c>
    </row>
    <row r="389" spans="1:9" x14ac:dyDescent="0.25">
      <c r="A389" t="s">
        <v>391</v>
      </c>
      <c r="B389">
        <v>60.9</v>
      </c>
      <c r="C389">
        <v>7.7503000000000002</v>
      </c>
      <c r="D389" s="1">
        <v>3.2329999999999999E-7</v>
      </c>
      <c r="E389">
        <v>150</v>
      </c>
      <c r="G389">
        <v>5</v>
      </c>
      <c r="H389">
        <v>2</v>
      </c>
      <c r="I389">
        <v>13.5</v>
      </c>
    </row>
    <row r="390" spans="1:9" x14ac:dyDescent="0.25">
      <c r="A390" t="s">
        <v>392</v>
      </c>
      <c r="B390">
        <v>60</v>
      </c>
      <c r="C390">
        <v>7.8018999999999998</v>
      </c>
      <c r="D390" s="1">
        <v>3.2160000000000002E-7</v>
      </c>
      <c r="E390">
        <v>150</v>
      </c>
      <c r="G390">
        <v>0.5</v>
      </c>
      <c r="H390">
        <v>6</v>
      </c>
      <c r="I390">
        <v>19</v>
      </c>
    </row>
    <row r="391" spans="1:9" x14ac:dyDescent="0.25">
      <c r="A391" t="s">
        <v>393</v>
      </c>
      <c r="B391">
        <v>60.9</v>
      </c>
      <c r="C391">
        <v>7.8522999999999996</v>
      </c>
      <c r="D391" s="1">
        <v>3.2109999999999998E-7</v>
      </c>
      <c r="E391">
        <v>150</v>
      </c>
      <c r="G391">
        <v>0.5</v>
      </c>
      <c r="H391">
        <v>2</v>
      </c>
      <c r="I391">
        <v>9</v>
      </c>
    </row>
    <row r="392" spans="1:9" x14ac:dyDescent="0.25">
      <c r="A392" t="s">
        <v>394</v>
      </c>
      <c r="B392">
        <v>60.9</v>
      </c>
      <c r="C392">
        <v>7.9020000000000001</v>
      </c>
      <c r="D392" s="1">
        <v>3.2049999999999999E-7</v>
      </c>
      <c r="E392">
        <v>150</v>
      </c>
      <c r="G392">
        <v>3</v>
      </c>
      <c r="H392">
        <v>4</v>
      </c>
      <c r="I392">
        <v>14.5</v>
      </c>
    </row>
    <row r="393" spans="1:9" x14ac:dyDescent="0.25">
      <c r="A393" t="s">
        <v>395</v>
      </c>
      <c r="B393">
        <v>60.9</v>
      </c>
      <c r="C393">
        <v>7.9512999999999998</v>
      </c>
      <c r="D393" s="1">
        <v>3.1730000000000002E-7</v>
      </c>
      <c r="E393">
        <v>150</v>
      </c>
      <c r="G393">
        <v>5</v>
      </c>
      <c r="H393">
        <v>5</v>
      </c>
      <c r="I393">
        <v>36</v>
      </c>
    </row>
    <row r="394" spans="1:9" x14ac:dyDescent="0.25">
      <c r="A394" t="s">
        <v>396</v>
      </c>
      <c r="B394">
        <v>60.9</v>
      </c>
      <c r="C394">
        <v>8.0023</v>
      </c>
      <c r="D394" s="1">
        <v>3.1629999999999999E-7</v>
      </c>
      <c r="E394">
        <v>150</v>
      </c>
      <c r="G394">
        <v>2.5</v>
      </c>
      <c r="H394">
        <v>11</v>
      </c>
      <c r="I394">
        <v>33</v>
      </c>
    </row>
    <row r="395" spans="1:9" x14ac:dyDescent="0.25">
      <c r="A395" t="s">
        <v>397</v>
      </c>
      <c r="B395">
        <v>60</v>
      </c>
      <c r="C395">
        <v>8.0518000000000001</v>
      </c>
      <c r="D395" s="1">
        <v>3.1450000000000002E-7</v>
      </c>
      <c r="E395">
        <v>150</v>
      </c>
      <c r="G395">
        <v>1</v>
      </c>
      <c r="H395">
        <v>10</v>
      </c>
      <c r="I395">
        <v>29.5</v>
      </c>
    </row>
    <row r="396" spans="1:9" x14ac:dyDescent="0.25">
      <c r="A396" t="s">
        <v>398</v>
      </c>
      <c r="B396">
        <v>60.9</v>
      </c>
      <c r="C396">
        <v>8.1018000000000008</v>
      </c>
      <c r="D396" s="1">
        <v>3.1450000000000002E-7</v>
      </c>
      <c r="E396">
        <v>150</v>
      </c>
      <c r="G396">
        <v>0.5</v>
      </c>
      <c r="H396">
        <v>8.5</v>
      </c>
      <c r="I396">
        <v>44</v>
      </c>
    </row>
    <row r="397" spans="1:9" x14ac:dyDescent="0.25">
      <c r="A397" t="s">
        <v>399</v>
      </c>
      <c r="B397">
        <v>60.9</v>
      </c>
      <c r="C397">
        <v>8.1514000000000006</v>
      </c>
      <c r="D397" s="1">
        <v>3.1049999999999998E-7</v>
      </c>
      <c r="E397">
        <v>150</v>
      </c>
      <c r="G397">
        <v>3.5</v>
      </c>
      <c r="H397">
        <v>2</v>
      </c>
      <c r="I397">
        <v>27</v>
      </c>
    </row>
    <row r="398" spans="1:9" x14ac:dyDescent="0.25">
      <c r="A398" t="s">
        <v>400</v>
      </c>
      <c r="B398">
        <v>60.9</v>
      </c>
      <c r="C398">
        <v>8.2010000000000005</v>
      </c>
      <c r="D398" s="1">
        <v>3.093E-7</v>
      </c>
      <c r="E398">
        <v>150</v>
      </c>
      <c r="G398">
        <v>2.5</v>
      </c>
      <c r="H398">
        <v>14</v>
      </c>
      <c r="I398">
        <v>29</v>
      </c>
    </row>
    <row r="399" spans="1:9" x14ac:dyDescent="0.25">
      <c r="A399" t="s">
        <v>401</v>
      </c>
      <c r="B399">
        <v>60</v>
      </c>
      <c r="C399">
        <v>8.2505000000000006</v>
      </c>
      <c r="D399" s="1">
        <v>3.0960000000000002E-7</v>
      </c>
      <c r="E399">
        <v>150</v>
      </c>
      <c r="G399">
        <v>-1</v>
      </c>
      <c r="H399">
        <v>9</v>
      </c>
      <c r="I399">
        <v>33.5</v>
      </c>
    </row>
    <row r="400" spans="1:9" x14ac:dyDescent="0.25">
      <c r="A400" t="s">
        <v>402</v>
      </c>
      <c r="B400">
        <v>60.9</v>
      </c>
      <c r="C400">
        <v>8.3000000000000007</v>
      </c>
      <c r="D400" s="1">
        <v>3.0759999999999998E-7</v>
      </c>
      <c r="E400">
        <v>150</v>
      </c>
      <c r="G400">
        <v>5</v>
      </c>
      <c r="H400">
        <v>-2.5</v>
      </c>
      <c r="I400">
        <v>27</v>
      </c>
    </row>
    <row r="401" spans="1:9" x14ac:dyDescent="0.25">
      <c r="A401" t="s">
        <v>403</v>
      </c>
      <c r="B401">
        <v>60.9</v>
      </c>
      <c r="C401">
        <v>8.3501999999999992</v>
      </c>
      <c r="D401" s="1">
        <v>3.0660000000000001E-7</v>
      </c>
      <c r="E401">
        <v>150</v>
      </c>
      <c r="G401">
        <v>6</v>
      </c>
      <c r="H401">
        <v>1.5</v>
      </c>
      <c r="I401">
        <v>25</v>
      </c>
    </row>
    <row r="402" spans="1:9" x14ac:dyDescent="0.25">
      <c r="A402" t="s">
        <v>404</v>
      </c>
      <c r="B402">
        <v>60.9</v>
      </c>
      <c r="C402">
        <v>8.4006000000000007</v>
      </c>
      <c r="D402" s="1">
        <v>3.0320000000000002E-7</v>
      </c>
      <c r="E402">
        <v>150</v>
      </c>
      <c r="G402">
        <v>4</v>
      </c>
      <c r="H402">
        <v>0.5</v>
      </c>
      <c r="I402">
        <v>41.5</v>
      </c>
    </row>
    <row r="403" spans="1:9" x14ac:dyDescent="0.25">
      <c r="A403" t="s">
        <v>405</v>
      </c>
      <c r="B403">
        <v>60.9</v>
      </c>
      <c r="C403">
        <v>8.4504999999999999</v>
      </c>
      <c r="D403" s="1">
        <v>3.0190000000000002E-7</v>
      </c>
      <c r="E403">
        <v>150</v>
      </c>
      <c r="G403">
        <v>3</v>
      </c>
      <c r="H403">
        <v>7.5</v>
      </c>
      <c r="I403">
        <v>39.5</v>
      </c>
    </row>
    <row r="404" spans="1:9" x14ac:dyDescent="0.25">
      <c r="A404" t="s">
        <v>406</v>
      </c>
      <c r="B404">
        <v>60.9</v>
      </c>
      <c r="C404">
        <v>8.5007999999999999</v>
      </c>
      <c r="D404" s="1">
        <v>3.0079999999999999E-7</v>
      </c>
      <c r="E404">
        <v>150</v>
      </c>
      <c r="G404">
        <v>1</v>
      </c>
      <c r="H404">
        <v>-2</v>
      </c>
      <c r="I404">
        <v>26</v>
      </c>
    </row>
    <row r="405" spans="1:9" x14ac:dyDescent="0.25">
      <c r="A405" t="s">
        <v>407</v>
      </c>
      <c r="B405">
        <v>60.9</v>
      </c>
      <c r="C405">
        <v>8.5504999999999995</v>
      </c>
      <c r="D405" s="1">
        <v>3.0079999999999999E-7</v>
      </c>
      <c r="E405">
        <v>150</v>
      </c>
      <c r="G405">
        <v>0.5</v>
      </c>
      <c r="H405">
        <v>6</v>
      </c>
      <c r="I405">
        <v>45</v>
      </c>
    </row>
    <row r="406" spans="1:9" x14ac:dyDescent="0.25">
      <c r="A406" t="s">
        <v>408</v>
      </c>
      <c r="B406">
        <v>60.9</v>
      </c>
      <c r="C406">
        <v>8.6004000000000005</v>
      </c>
      <c r="D406" s="1">
        <v>2.9789999999999999E-7</v>
      </c>
      <c r="E406">
        <v>150</v>
      </c>
      <c r="G406">
        <v>2</v>
      </c>
      <c r="H406">
        <v>9</v>
      </c>
      <c r="I406">
        <v>55</v>
      </c>
    </row>
    <row r="407" spans="1:9" x14ac:dyDescent="0.25">
      <c r="A407" t="s">
        <v>409</v>
      </c>
      <c r="B407">
        <v>60.9</v>
      </c>
      <c r="C407">
        <v>8.6493000000000002</v>
      </c>
      <c r="D407" s="1">
        <v>2.9799999999999999E-7</v>
      </c>
      <c r="E407">
        <v>150</v>
      </c>
      <c r="G407">
        <v>-0.5</v>
      </c>
      <c r="H407">
        <v>5</v>
      </c>
      <c r="I407">
        <v>51</v>
      </c>
    </row>
    <row r="408" spans="1:9" x14ac:dyDescent="0.25">
      <c r="A408" t="s">
        <v>410</v>
      </c>
      <c r="B408">
        <v>60.9</v>
      </c>
      <c r="C408">
        <v>8.6999999999999993</v>
      </c>
      <c r="D408" s="1">
        <v>2.9499999999999998E-7</v>
      </c>
      <c r="E408">
        <v>150</v>
      </c>
      <c r="G408">
        <v>4.5</v>
      </c>
      <c r="H408">
        <v>4</v>
      </c>
      <c r="I408">
        <v>28</v>
      </c>
    </row>
    <row r="409" spans="1:9" x14ac:dyDescent="0.25">
      <c r="A409" t="s">
        <v>411</v>
      </c>
      <c r="B409">
        <v>60.9</v>
      </c>
      <c r="C409">
        <v>8.7507999999999999</v>
      </c>
      <c r="D409" s="1">
        <v>2.9260000000000001E-7</v>
      </c>
      <c r="E409">
        <v>150</v>
      </c>
      <c r="G409">
        <v>6</v>
      </c>
      <c r="H409">
        <v>2.5</v>
      </c>
      <c r="I409">
        <v>38</v>
      </c>
    </row>
    <row r="410" spans="1:9" x14ac:dyDescent="0.25">
      <c r="A410" t="s">
        <v>412</v>
      </c>
      <c r="B410">
        <v>60.9</v>
      </c>
      <c r="C410">
        <v>8.8004999999999995</v>
      </c>
      <c r="D410" s="1">
        <v>2.9190000000000001E-7</v>
      </c>
      <c r="E410">
        <v>150</v>
      </c>
      <c r="G410">
        <v>1.5</v>
      </c>
      <c r="H410">
        <v>0</v>
      </c>
      <c r="I410">
        <v>12</v>
      </c>
    </row>
    <row r="411" spans="1:9" x14ac:dyDescent="0.25">
      <c r="A411" t="s">
        <v>413</v>
      </c>
      <c r="B411">
        <v>60.9</v>
      </c>
      <c r="C411">
        <v>8.8528000000000002</v>
      </c>
      <c r="D411" s="1">
        <v>2.9050000000000001E-7</v>
      </c>
      <c r="E411">
        <v>150</v>
      </c>
      <c r="G411">
        <v>5</v>
      </c>
      <c r="H411">
        <v>1</v>
      </c>
      <c r="I411">
        <v>41</v>
      </c>
    </row>
    <row r="412" spans="1:9" x14ac:dyDescent="0.25">
      <c r="A412" t="s">
        <v>414</v>
      </c>
      <c r="B412">
        <v>60.9</v>
      </c>
      <c r="C412">
        <v>8.9003999999999994</v>
      </c>
      <c r="D412" s="1">
        <v>2.8859999999999998E-7</v>
      </c>
      <c r="E412">
        <v>150</v>
      </c>
      <c r="G412">
        <v>-1.5</v>
      </c>
      <c r="H412">
        <v>10</v>
      </c>
      <c r="I412">
        <v>74</v>
      </c>
    </row>
    <row r="413" spans="1:9" x14ac:dyDescent="0.25">
      <c r="A413" t="s">
        <v>415</v>
      </c>
      <c r="B413">
        <v>60.9</v>
      </c>
      <c r="C413">
        <v>8.9504000000000001</v>
      </c>
      <c r="D413" s="1">
        <v>2.8669999999999999E-7</v>
      </c>
      <c r="E413">
        <v>150</v>
      </c>
      <c r="G413">
        <v>6.5</v>
      </c>
      <c r="H413">
        <v>-3.5</v>
      </c>
      <c r="I413">
        <v>34</v>
      </c>
    </row>
    <row r="414" spans="1:9" x14ac:dyDescent="0.25">
      <c r="A414" t="s">
        <v>416</v>
      </c>
      <c r="B414">
        <v>60.9</v>
      </c>
      <c r="C414">
        <v>8.9989000000000008</v>
      </c>
      <c r="D414" s="1">
        <v>2.8529999999999999E-7</v>
      </c>
      <c r="E414">
        <v>150</v>
      </c>
      <c r="G414">
        <v>1</v>
      </c>
      <c r="H414">
        <v>5.5</v>
      </c>
      <c r="I414">
        <v>34.5</v>
      </c>
    </row>
    <row r="415" spans="1:9" x14ac:dyDescent="0.25">
      <c r="A415" t="s">
        <v>417</v>
      </c>
      <c r="B415">
        <v>60.9</v>
      </c>
      <c r="C415">
        <v>9.0479000000000003</v>
      </c>
      <c r="D415" s="1">
        <v>2.8439999999999998E-7</v>
      </c>
      <c r="E415">
        <v>150</v>
      </c>
      <c r="G415">
        <v>9</v>
      </c>
      <c r="H415">
        <v>11.5</v>
      </c>
      <c r="I415">
        <v>36</v>
      </c>
    </row>
    <row r="416" spans="1:9" x14ac:dyDescent="0.25">
      <c r="A416" t="s">
        <v>418</v>
      </c>
      <c r="B416">
        <v>60.9</v>
      </c>
      <c r="C416">
        <v>9.0980000000000008</v>
      </c>
      <c r="D416" s="1">
        <v>2.8319999999999999E-7</v>
      </c>
      <c r="E416">
        <v>150</v>
      </c>
      <c r="G416">
        <v>3</v>
      </c>
      <c r="H416">
        <v>5.5</v>
      </c>
      <c r="I416">
        <v>39.5</v>
      </c>
    </row>
    <row r="417" spans="1:9" x14ac:dyDescent="0.25">
      <c r="A417" t="s">
        <v>419</v>
      </c>
      <c r="B417">
        <v>60.9</v>
      </c>
      <c r="C417">
        <v>9.1507000000000005</v>
      </c>
      <c r="D417" s="1">
        <v>2.8089999999999998E-7</v>
      </c>
      <c r="E417">
        <v>150</v>
      </c>
      <c r="G417">
        <v>0.5</v>
      </c>
      <c r="H417">
        <v>2</v>
      </c>
      <c r="I417">
        <v>58.5</v>
      </c>
    </row>
    <row r="418" spans="1:9" x14ac:dyDescent="0.25">
      <c r="A418" t="s">
        <v>420</v>
      </c>
      <c r="B418">
        <v>60.9</v>
      </c>
      <c r="C418">
        <v>9.2029999999999994</v>
      </c>
      <c r="D418" s="1">
        <v>2.7959999999999999E-7</v>
      </c>
      <c r="E418">
        <v>150</v>
      </c>
      <c r="G418">
        <v>-1</v>
      </c>
      <c r="H418">
        <v>2.5</v>
      </c>
      <c r="I418">
        <v>49</v>
      </c>
    </row>
    <row r="419" spans="1:9" x14ac:dyDescent="0.25">
      <c r="A419" t="s">
        <v>421</v>
      </c>
      <c r="B419">
        <v>60</v>
      </c>
      <c r="C419">
        <v>9.2510999999999992</v>
      </c>
      <c r="D419" s="1">
        <v>2.7700000000000001E-7</v>
      </c>
      <c r="E419">
        <v>150</v>
      </c>
      <c r="G419">
        <v>-1.5</v>
      </c>
      <c r="H419">
        <v>1.5</v>
      </c>
      <c r="I419">
        <v>19</v>
      </c>
    </row>
    <row r="420" spans="1:9" x14ac:dyDescent="0.25">
      <c r="A420" t="s">
        <v>422</v>
      </c>
      <c r="B420">
        <v>60</v>
      </c>
      <c r="C420">
        <v>9.3011999999999997</v>
      </c>
      <c r="D420" s="1">
        <v>2.7459999999999998E-7</v>
      </c>
      <c r="E420">
        <v>150</v>
      </c>
      <c r="G420">
        <v>0</v>
      </c>
      <c r="H420">
        <v>7.5</v>
      </c>
      <c r="I420">
        <v>33.5</v>
      </c>
    </row>
    <row r="421" spans="1:9" x14ac:dyDescent="0.25">
      <c r="A421" t="s">
        <v>423</v>
      </c>
      <c r="B421">
        <v>60.9</v>
      </c>
      <c r="C421">
        <v>9.3484999999999996</v>
      </c>
      <c r="D421" s="1">
        <v>2.7329999999999999E-7</v>
      </c>
      <c r="E421">
        <v>150</v>
      </c>
      <c r="G421">
        <v>4</v>
      </c>
      <c r="H421">
        <v>10</v>
      </c>
      <c r="I421">
        <v>77</v>
      </c>
    </row>
    <row r="422" spans="1:9" x14ac:dyDescent="0.25">
      <c r="A422" t="s">
        <v>424</v>
      </c>
      <c r="B422">
        <v>60</v>
      </c>
      <c r="C422">
        <v>9.3981999999999992</v>
      </c>
      <c r="D422" s="1">
        <v>2.7440000000000002E-7</v>
      </c>
      <c r="E422">
        <v>150</v>
      </c>
      <c r="G422">
        <v>7</v>
      </c>
      <c r="H422">
        <v>2</v>
      </c>
      <c r="I422">
        <v>11.5</v>
      </c>
    </row>
    <row r="423" spans="1:9" x14ac:dyDescent="0.25">
      <c r="A423" t="s">
        <v>425</v>
      </c>
      <c r="B423">
        <v>60.9</v>
      </c>
      <c r="C423">
        <v>9.4471000000000007</v>
      </c>
      <c r="D423" s="1">
        <v>2.7119999999999999E-7</v>
      </c>
      <c r="E423">
        <v>150</v>
      </c>
      <c r="G423">
        <v>4.5</v>
      </c>
      <c r="H423">
        <v>1</v>
      </c>
      <c r="I423">
        <v>45</v>
      </c>
    </row>
    <row r="424" spans="1:9" x14ac:dyDescent="0.25">
      <c r="A424" t="s">
        <v>426</v>
      </c>
      <c r="B424">
        <v>60.9</v>
      </c>
      <c r="C424">
        <v>9.4991000000000003</v>
      </c>
      <c r="D424" s="1">
        <v>2.6689999999999999E-7</v>
      </c>
      <c r="E424">
        <v>150</v>
      </c>
      <c r="G424">
        <v>1.5</v>
      </c>
      <c r="H424">
        <v>-0.5</v>
      </c>
      <c r="I424">
        <v>42</v>
      </c>
    </row>
    <row r="425" spans="1:9" x14ac:dyDescent="0.25">
      <c r="A425" t="s">
        <v>427</v>
      </c>
      <c r="B425">
        <v>60.9</v>
      </c>
      <c r="C425">
        <v>9.5505999999999993</v>
      </c>
      <c r="D425" s="1">
        <v>2.6790000000000001E-7</v>
      </c>
      <c r="E425">
        <v>150</v>
      </c>
      <c r="G425">
        <v>5.5</v>
      </c>
      <c r="H425">
        <v>10</v>
      </c>
      <c r="I425">
        <v>52.5</v>
      </c>
    </row>
    <row r="426" spans="1:9" x14ac:dyDescent="0.25">
      <c r="A426" t="s">
        <v>428</v>
      </c>
      <c r="B426">
        <v>60</v>
      </c>
      <c r="C426">
        <v>9.5975999999999999</v>
      </c>
      <c r="D426" s="1">
        <v>2.664E-7</v>
      </c>
      <c r="E426">
        <v>150</v>
      </c>
      <c r="G426">
        <v>-0.5</v>
      </c>
      <c r="H426">
        <v>3.5</v>
      </c>
      <c r="I426">
        <v>33</v>
      </c>
    </row>
    <row r="427" spans="1:9" x14ac:dyDescent="0.25">
      <c r="A427" t="s">
        <v>429</v>
      </c>
      <c r="B427">
        <v>60.9</v>
      </c>
      <c r="C427">
        <v>9.65</v>
      </c>
      <c r="D427" s="1">
        <v>2.6479999999999999E-7</v>
      </c>
      <c r="E427">
        <v>150</v>
      </c>
      <c r="G427">
        <v>0</v>
      </c>
      <c r="H427">
        <v>5.5</v>
      </c>
      <c r="I427">
        <v>27</v>
      </c>
    </row>
    <row r="428" spans="1:9" x14ac:dyDescent="0.25">
      <c r="A428" t="s">
        <v>430</v>
      </c>
      <c r="B428">
        <v>60.9</v>
      </c>
      <c r="C428">
        <v>9.7014999999999993</v>
      </c>
      <c r="D428" s="1">
        <v>2.6310000000000002E-7</v>
      </c>
      <c r="E428">
        <v>150</v>
      </c>
      <c r="G428">
        <v>2.5</v>
      </c>
      <c r="H428">
        <v>12.5</v>
      </c>
      <c r="I428">
        <v>33.5</v>
      </c>
    </row>
    <row r="429" spans="1:9" x14ac:dyDescent="0.25">
      <c r="A429" t="s">
        <v>431</v>
      </c>
      <c r="B429">
        <v>61</v>
      </c>
      <c r="C429">
        <v>9.75</v>
      </c>
      <c r="D429" s="1">
        <v>2.6160000000000001E-7</v>
      </c>
      <c r="E429">
        <v>150</v>
      </c>
      <c r="G429">
        <v>3.5</v>
      </c>
      <c r="H429">
        <v>7</v>
      </c>
      <c r="I429">
        <v>65.5</v>
      </c>
    </row>
    <row r="430" spans="1:9" x14ac:dyDescent="0.25">
      <c r="A430" t="s">
        <v>432</v>
      </c>
      <c r="B430">
        <v>60.9</v>
      </c>
      <c r="C430">
        <v>9.8001000000000005</v>
      </c>
      <c r="D430" s="1">
        <v>2.6010000000000001E-7</v>
      </c>
      <c r="E430">
        <v>150</v>
      </c>
      <c r="G430">
        <v>10</v>
      </c>
      <c r="H430">
        <v>3</v>
      </c>
      <c r="I430">
        <v>56.5</v>
      </c>
    </row>
    <row r="431" spans="1:9" x14ac:dyDescent="0.25">
      <c r="A431" t="s">
        <v>433</v>
      </c>
      <c r="B431">
        <v>60.9</v>
      </c>
      <c r="C431">
        <v>9.8508999999999993</v>
      </c>
      <c r="D431" s="1">
        <v>2.5769999999999998E-7</v>
      </c>
      <c r="E431">
        <v>150</v>
      </c>
      <c r="G431">
        <v>5</v>
      </c>
      <c r="H431">
        <v>7</v>
      </c>
      <c r="I431">
        <v>66</v>
      </c>
    </row>
    <row r="432" spans="1:9" x14ac:dyDescent="0.25">
      <c r="A432" t="s">
        <v>434</v>
      </c>
      <c r="B432">
        <v>60.9</v>
      </c>
      <c r="C432">
        <v>9.8980999999999995</v>
      </c>
      <c r="D432" s="1">
        <v>2.5759999999999998E-7</v>
      </c>
      <c r="E432">
        <v>150</v>
      </c>
      <c r="G432">
        <v>0</v>
      </c>
      <c r="H432">
        <v>7.5</v>
      </c>
      <c r="I432">
        <v>29</v>
      </c>
    </row>
    <row r="433" spans="1:9" x14ac:dyDescent="0.25">
      <c r="A433" t="s">
        <v>435</v>
      </c>
      <c r="B433">
        <v>60.9</v>
      </c>
      <c r="C433">
        <v>9.9498999999999995</v>
      </c>
      <c r="D433" s="1">
        <v>2.5619999999999998E-7</v>
      </c>
      <c r="E433">
        <v>150</v>
      </c>
      <c r="G433">
        <v>1.5</v>
      </c>
      <c r="H433">
        <v>6.5</v>
      </c>
      <c r="I433">
        <v>40</v>
      </c>
    </row>
    <row r="434" spans="1:9" x14ac:dyDescent="0.25">
      <c r="A434" t="s">
        <v>436</v>
      </c>
      <c r="B434">
        <v>60</v>
      </c>
      <c r="C434">
        <v>10.000400000000001</v>
      </c>
      <c r="D434" s="1">
        <v>2.5419999999999999E-7</v>
      </c>
      <c r="E434">
        <v>150</v>
      </c>
      <c r="G434">
        <v>5.5</v>
      </c>
      <c r="H434">
        <v>4.5</v>
      </c>
      <c r="I434">
        <v>37.5</v>
      </c>
    </row>
    <row r="435" spans="1:9" x14ac:dyDescent="0.25">
      <c r="A435" t="s">
        <v>437</v>
      </c>
      <c r="B435">
        <v>60.9</v>
      </c>
      <c r="C435">
        <v>6.9993999999999996</v>
      </c>
      <c r="D435" s="1">
        <v>8.3139999999999999E-7</v>
      </c>
      <c r="E435">
        <v>156</v>
      </c>
      <c r="G435">
        <v>0.5</v>
      </c>
      <c r="H435">
        <v>0.5</v>
      </c>
      <c r="I435">
        <v>2</v>
      </c>
    </row>
    <row r="436" spans="1:9" x14ac:dyDescent="0.25">
      <c r="A436" t="s">
        <v>438</v>
      </c>
      <c r="B436">
        <v>61</v>
      </c>
      <c r="C436">
        <v>7.0509000000000004</v>
      </c>
      <c r="D436" s="1">
        <v>8.1999999999999998E-7</v>
      </c>
      <c r="E436">
        <v>156</v>
      </c>
      <c r="G436">
        <v>1</v>
      </c>
      <c r="H436">
        <v>1</v>
      </c>
      <c r="I436">
        <v>2.5</v>
      </c>
    </row>
    <row r="437" spans="1:9" x14ac:dyDescent="0.25">
      <c r="A437" t="s">
        <v>439</v>
      </c>
      <c r="B437">
        <v>60.9</v>
      </c>
      <c r="C437">
        <v>7.1006</v>
      </c>
      <c r="D437" s="1">
        <v>8.1159999999999999E-7</v>
      </c>
      <c r="E437">
        <v>155</v>
      </c>
      <c r="G437">
        <v>1</v>
      </c>
      <c r="H437">
        <v>1</v>
      </c>
      <c r="I437">
        <v>0.5</v>
      </c>
    </row>
    <row r="438" spans="1:9" x14ac:dyDescent="0.25">
      <c r="A438" t="s">
        <v>440</v>
      </c>
      <c r="B438">
        <v>60.9</v>
      </c>
      <c r="C438">
        <v>7.1471</v>
      </c>
      <c r="D438" s="1">
        <v>8.0169999999999999E-7</v>
      </c>
      <c r="E438">
        <v>155</v>
      </c>
      <c r="G438">
        <v>0.5</v>
      </c>
      <c r="H438">
        <v>2</v>
      </c>
      <c r="I438">
        <v>9</v>
      </c>
    </row>
    <row r="439" spans="1:9" x14ac:dyDescent="0.25">
      <c r="A439" t="s">
        <v>441</v>
      </c>
      <c r="B439">
        <v>60.9</v>
      </c>
      <c r="C439">
        <v>7.1997999999999998</v>
      </c>
      <c r="D439" s="1">
        <v>7.9410000000000005E-7</v>
      </c>
      <c r="E439">
        <v>154</v>
      </c>
      <c r="G439">
        <v>0</v>
      </c>
      <c r="H439">
        <v>2</v>
      </c>
      <c r="I439">
        <v>7.5</v>
      </c>
    </row>
    <row r="440" spans="1:9" x14ac:dyDescent="0.25">
      <c r="A440" t="s">
        <v>442</v>
      </c>
      <c r="B440">
        <v>60.9</v>
      </c>
      <c r="C440">
        <v>7.2485999999999997</v>
      </c>
      <c r="D440" s="1">
        <v>7.8670000000000002E-7</v>
      </c>
      <c r="E440">
        <v>154</v>
      </c>
      <c r="G440">
        <v>0</v>
      </c>
      <c r="H440">
        <v>2.5</v>
      </c>
      <c r="I440">
        <v>6</v>
      </c>
    </row>
    <row r="441" spans="1:9" x14ac:dyDescent="0.25">
      <c r="A441" t="s">
        <v>443</v>
      </c>
      <c r="B441">
        <v>60</v>
      </c>
      <c r="C441">
        <v>7.3003</v>
      </c>
      <c r="D441" s="1">
        <v>7.7899999999999997E-7</v>
      </c>
      <c r="E441">
        <v>153</v>
      </c>
      <c r="G441">
        <v>-0.5</v>
      </c>
      <c r="H441">
        <v>2</v>
      </c>
      <c r="I441">
        <v>8</v>
      </c>
    </row>
    <row r="442" spans="1:9" x14ac:dyDescent="0.25">
      <c r="A442" t="s">
        <v>444</v>
      </c>
      <c r="B442">
        <v>60.9</v>
      </c>
      <c r="C442">
        <v>7.3513999999999999</v>
      </c>
      <c r="D442" s="1">
        <v>7.7260000000000002E-7</v>
      </c>
      <c r="E442">
        <v>153</v>
      </c>
      <c r="G442">
        <v>5.5</v>
      </c>
      <c r="H442">
        <v>6</v>
      </c>
      <c r="I442">
        <v>18.5</v>
      </c>
    </row>
    <row r="443" spans="1:9" x14ac:dyDescent="0.25">
      <c r="A443" t="s">
        <v>445</v>
      </c>
      <c r="B443">
        <v>60</v>
      </c>
      <c r="C443">
        <v>7.3997000000000002</v>
      </c>
      <c r="D443" s="1">
        <v>7.6749999999999996E-7</v>
      </c>
      <c r="E443">
        <v>152</v>
      </c>
      <c r="G443">
        <v>1.5</v>
      </c>
      <c r="H443">
        <v>3.5</v>
      </c>
      <c r="I443">
        <v>12</v>
      </c>
    </row>
    <row r="444" spans="1:9" x14ac:dyDescent="0.25">
      <c r="A444" t="s">
        <v>446</v>
      </c>
      <c r="B444">
        <v>60.9</v>
      </c>
      <c r="C444">
        <v>7.4511000000000003</v>
      </c>
      <c r="D444" s="1">
        <v>7.6150000000000004E-7</v>
      </c>
      <c r="E444">
        <v>152</v>
      </c>
      <c r="G444">
        <v>5</v>
      </c>
      <c r="H444">
        <v>5</v>
      </c>
      <c r="I444">
        <v>12.5</v>
      </c>
    </row>
    <row r="445" spans="1:9" x14ac:dyDescent="0.25">
      <c r="A445" t="s">
        <v>447</v>
      </c>
      <c r="B445">
        <v>60</v>
      </c>
      <c r="C445">
        <v>7.4995000000000003</v>
      </c>
      <c r="D445" s="1">
        <v>7.5469999999999995E-7</v>
      </c>
      <c r="E445">
        <v>151</v>
      </c>
      <c r="G445">
        <v>5</v>
      </c>
      <c r="H445">
        <v>2</v>
      </c>
      <c r="I445">
        <v>10.5</v>
      </c>
    </row>
    <row r="446" spans="1:9" x14ac:dyDescent="0.25">
      <c r="A446" t="s">
        <v>448</v>
      </c>
      <c r="B446">
        <v>60.9</v>
      </c>
      <c r="C446">
        <v>7.5490000000000004</v>
      </c>
      <c r="D446" s="1">
        <v>7.4799999999999997E-7</v>
      </c>
      <c r="E446">
        <v>150</v>
      </c>
      <c r="G446">
        <v>2.5</v>
      </c>
      <c r="H446">
        <v>5</v>
      </c>
      <c r="I446">
        <v>22</v>
      </c>
    </row>
    <row r="447" spans="1:9" x14ac:dyDescent="0.25">
      <c r="A447" t="s">
        <v>449</v>
      </c>
      <c r="B447">
        <v>60.9</v>
      </c>
      <c r="C447">
        <v>7.6006999999999998</v>
      </c>
      <c r="D447" s="1">
        <v>7.4349999999999995E-7</v>
      </c>
      <c r="E447">
        <v>150</v>
      </c>
      <c r="G447">
        <v>6</v>
      </c>
      <c r="H447">
        <v>6.5</v>
      </c>
      <c r="I447">
        <v>25</v>
      </c>
    </row>
    <row r="448" spans="1:9" x14ac:dyDescent="0.25">
      <c r="A448" t="s">
        <v>450</v>
      </c>
      <c r="B448">
        <v>60.9</v>
      </c>
      <c r="C448">
        <v>7.6509</v>
      </c>
      <c r="D448" s="1">
        <v>7.4140000000000001E-7</v>
      </c>
      <c r="E448">
        <v>149</v>
      </c>
      <c r="G448">
        <v>4</v>
      </c>
      <c r="H448">
        <v>6</v>
      </c>
      <c r="I448">
        <v>18.5</v>
      </c>
    </row>
    <row r="449" spans="1:9" x14ac:dyDescent="0.25">
      <c r="A449" t="s">
        <v>451</v>
      </c>
      <c r="B449">
        <v>60.9</v>
      </c>
      <c r="C449">
        <v>7.7007000000000003</v>
      </c>
      <c r="D449" s="1">
        <v>7.3359999999999995E-7</v>
      </c>
      <c r="E449">
        <v>149</v>
      </c>
      <c r="G449">
        <v>5</v>
      </c>
      <c r="H449">
        <v>1</v>
      </c>
      <c r="I449">
        <v>25</v>
      </c>
    </row>
    <row r="450" spans="1:9" x14ac:dyDescent="0.25">
      <c r="A450" t="s">
        <v>452</v>
      </c>
      <c r="B450">
        <v>60.9</v>
      </c>
      <c r="C450">
        <v>7.7523</v>
      </c>
      <c r="D450" s="1">
        <v>7.2920000000000004E-7</v>
      </c>
      <c r="E450">
        <v>149</v>
      </c>
      <c r="G450">
        <v>3</v>
      </c>
      <c r="H450">
        <v>16.5</v>
      </c>
      <c r="I450">
        <v>38.5</v>
      </c>
    </row>
    <row r="451" spans="1:9" x14ac:dyDescent="0.25">
      <c r="A451" t="s">
        <v>453</v>
      </c>
      <c r="B451">
        <v>60.9</v>
      </c>
      <c r="C451">
        <v>7.8007999999999997</v>
      </c>
      <c r="D451" s="1">
        <v>8.3720000000000001E-7</v>
      </c>
      <c r="E451">
        <v>150</v>
      </c>
      <c r="G451">
        <v>4</v>
      </c>
      <c r="H451">
        <v>9</v>
      </c>
      <c r="I451">
        <v>33.5</v>
      </c>
    </row>
    <row r="452" spans="1:9" x14ac:dyDescent="0.25">
      <c r="A452" t="s">
        <v>454</v>
      </c>
      <c r="B452">
        <v>60.9</v>
      </c>
      <c r="C452">
        <v>7.8509000000000002</v>
      </c>
      <c r="D452" s="1">
        <v>7.2220000000000005E-7</v>
      </c>
      <c r="E452">
        <v>150</v>
      </c>
      <c r="G452">
        <v>4</v>
      </c>
      <c r="H452">
        <v>6.5</v>
      </c>
      <c r="I452">
        <v>35</v>
      </c>
    </row>
    <row r="453" spans="1:9" x14ac:dyDescent="0.25">
      <c r="A453" t="s">
        <v>455</v>
      </c>
      <c r="B453">
        <v>60.9</v>
      </c>
      <c r="C453">
        <v>7.8974000000000002</v>
      </c>
      <c r="D453" s="1">
        <v>7.1999999999999999E-7</v>
      </c>
      <c r="E453">
        <v>151</v>
      </c>
      <c r="G453">
        <v>9</v>
      </c>
      <c r="H453">
        <v>10.5</v>
      </c>
      <c r="I453">
        <v>53.5</v>
      </c>
    </row>
    <row r="454" spans="1:9" x14ac:dyDescent="0.25">
      <c r="A454" t="s">
        <v>456</v>
      </c>
      <c r="B454">
        <v>60</v>
      </c>
      <c r="C454">
        <v>7.9509999999999996</v>
      </c>
      <c r="D454" s="1">
        <v>7.0119999999999995E-7</v>
      </c>
      <c r="E454">
        <v>150</v>
      </c>
      <c r="G454">
        <v>5</v>
      </c>
      <c r="H454">
        <v>17.5</v>
      </c>
      <c r="I454">
        <v>47</v>
      </c>
    </row>
    <row r="455" spans="1:9" x14ac:dyDescent="0.25">
      <c r="A455" t="s">
        <v>457</v>
      </c>
      <c r="B455">
        <v>60</v>
      </c>
      <c r="C455">
        <v>7.9996</v>
      </c>
      <c r="D455" s="1">
        <v>6.9689999999999995E-7</v>
      </c>
      <c r="E455">
        <v>150</v>
      </c>
      <c r="G455">
        <v>15.5</v>
      </c>
      <c r="H455">
        <v>23.5</v>
      </c>
      <c r="I455">
        <v>85</v>
      </c>
    </row>
    <row r="456" spans="1:9" x14ac:dyDescent="0.25">
      <c r="A456" t="s">
        <v>458</v>
      </c>
      <c r="B456">
        <v>60.9</v>
      </c>
      <c r="C456">
        <v>8.0495000000000001</v>
      </c>
      <c r="D456" s="1">
        <v>6.9139999999999996E-7</v>
      </c>
      <c r="E456">
        <v>150</v>
      </c>
      <c r="G456">
        <v>15.5</v>
      </c>
      <c r="H456">
        <v>10</v>
      </c>
      <c r="I456">
        <v>89.5</v>
      </c>
    </row>
    <row r="457" spans="1:9" x14ac:dyDescent="0.25">
      <c r="A457" t="s">
        <v>459</v>
      </c>
      <c r="B457">
        <v>60.9</v>
      </c>
      <c r="C457">
        <v>8.0996000000000006</v>
      </c>
      <c r="D457" s="1">
        <v>6.8820000000000003E-7</v>
      </c>
      <c r="E457">
        <v>150</v>
      </c>
      <c r="G457">
        <v>13</v>
      </c>
      <c r="H457">
        <v>5</v>
      </c>
      <c r="I457">
        <v>77</v>
      </c>
    </row>
    <row r="458" spans="1:9" x14ac:dyDescent="0.25">
      <c r="A458" t="s">
        <v>460</v>
      </c>
      <c r="B458">
        <v>60.9</v>
      </c>
      <c r="C458">
        <v>8.1501000000000001</v>
      </c>
      <c r="D458" s="1">
        <v>6.8250000000000003E-7</v>
      </c>
      <c r="E458">
        <v>150</v>
      </c>
      <c r="G458">
        <v>4</v>
      </c>
      <c r="H458">
        <v>6</v>
      </c>
      <c r="I458">
        <v>40</v>
      </c>
    </row>
    <row r="459" spans="1:9" x14ac:dyDescent="0.25">
      <c r="A459" t="s">
        <v>461</v>
      </c>
      <c r="B459">
        <v>60.9</v>
      </c>
      <c r="C459">
        <v>8.2003000000000004</v>
      </c>
      <c r="D459" s="1">
        <v>6.7859999999999995E-7</v>
      </c>
      <c r="E459">
        <v>150</v>
      </c>
      <c r="G459">
        <v>6</v>
      </c>
      <c r="H459">
        <v>7</v>
      </c>
      <c r="I459">
        <v>68</v>
      </c>
    </row>
    <row r="460" spans="1:9" x14ac:dyDescent="0.25">
      <c r="A460" t="s">
        <v>462</v>
      </c>
      <c r="B460">
        <v>61</v>
      </c>
      <c r="C460">
        <v>8.25</v>
      </c>
      <c r="D460" s="1">
        <v>6.7710000000000005E-7</v>
      </c>
      <c r="E460">
        <v>150</v>
      </c>
      <c r="G460">
        <v>2.5</v>
      </c>
      <c r="H460">
        <v>25.5</v>
      </c>
      <c r="I460">
        <v>97</v>
      </c>
    </row>
    <row r="461" spans="1:9" x14ac:dyDescent="0.25">
      <c r="A461" t="s">
        <v>463</v>
      </c>
      <c r="B461">
        <v>60.9</v>
      </c>
      <c r="C461">
        <v>8.3004999999999995</v>
      </c>
      <c r="D461" s="1">
        <v>6.7410000000000003E-7</v>
      </c>
      <c r="E461">
        <v>150</v>
      </c>
      <c r="G461">
        <v>15.5</v>
      </c>
      <c r="H461">
        <v>23.5</v>
      </c>
      <c r="I461">
        <v>121.5</v>
      </c>
    </row>
    <row r="462" spans="1:9" x14ac:dyDescent="0.25">
      <c r="A462" t="s">
        <v>464</v>
      </c>
      <c r="B462">
        <v>60.9</v>
      </c>
      <c r="C462">
        <v>8.3512000000000004</v>
      </c>
      <c r="D462" s="1">
        <v>6.6889999999999996E-7</v>
      </c>
      <c r="E462">
        <v>150</v>
      </c>
      <c r="G462">
        <v>12.5</v>
      </c>
      <c r="H462">
        <v>16.5</v>
      </c>
      <c r="I462">
        <v>123.5</v>
      </c>
    </row>
    <row r="463" spans="1:9" x14ac:dyDescent="0.25">
      <c r="A463" t="s">
        <v>465</v>
      </c>
      <c r="B463">
        <v>60.9</v>
      </c>
      <c r="C463">
        <v>8.4010999999999996</v>
      </c>
      <c r="D463" s="1">
        <v>6.6690000000000002E-7</v>
      </c>
      <c r="E463">
        <v>150</v>
      </c>
      <c r="G463">
        <v>4.5</v>
      </c>
      <c r="H463">
        <v>7.5</v>
      </c>
      <c r="I463">
        <v>85.5</v>
      </c>
    </row>
    <row r="464" spans="1:9" x14ac:dyDescent="0.25">
      <c r="A464" t="s">
        <v>466</v>
      </c>
      <c r="B464">
        <v>60.9</v>
      </c>
      <c r="C464">
        <v>8.4512999999999998</v>
      </c>
      <c r="D464" s="1">
        <v>6.6499999999999999E-7</v>
      </c>
      <c r="E464">
        <v>150</v>
      </c>
      <c r="G464">
        <v>14</v>
      </c>
      <c r="H464">
        <v>24.5</v>
      </c>
      <c r="I464">
        <v>124</v>
      </c>
    </row>
    <row r="465" spans="1:9" x14ac:dyDescent="0.25">
      <c r="A465" t="s">
        <v>467</v>
      </c>
      <c r="B465">
        <v>60.9</v>
      </c>
      <c r="C465">
        <v>8.5012000000000008</v>
      </c>
      <c r="D465" s="1">
        <v>6.6349999999999998E-7</v>
      </c>
      <c r="E465">
        <v>150</v>
      </c>
      <c r="G465">
        <v>18.5</v>
      </c>
      <c r="H465">
        <v>19.5</v>
      </c>
      <c r="I465">
        <v>125</v>
      </c>
    </row>
    <row r="466" spans="1:9" x14ac:dyDescent="0.25">
      <c r="A466" t="s">
        <v>468</v>
      </c>
      <c r="B466">
        <v>60.9</v>
      </c>
      <c r="C466">
        <v>8.5509000000000004</v>
      </c>
      <c r="D466" s="1">
        <v>6.6160000000000005E-7</v>
      </c>
      <c r="E466">
        <v>150</v>
      </c>
      <c r="G466">
        <v>12</v>
      </c>
      <c r="H466">
        <v>11</v>
      </c>
      <c r="I466">
        <v>97.5</v>
      </c>
    </row>
    <row r="467" spans="1:9" x14ac:dyDescent="0.25">
      <c r="A467" t="s">
        <v>469</v>
      </c>
      <c r="B467">
        <v>60.9</v>
      </c>
      <c r="C467">
        <v>8.5984999999999996</v>
      </c>
      <c r="D467" s="1">
        <v>6.5700000000000002E-7</v>
      </c>
      <c r="E467">
        <v>150</v>
      </c>
      <c r="G467">
        <v>24.5</v>
      </c>
      <c r="H467">
        <v>29</v>
      </c>
      <c r="I467">
        <v>130</v>
      </c>
    </row>
    <row r="468" spans="1:9" x14ac:dyDescent="0.25">
      <c r="A468" t="s">
        <v>470</v>
      </c>
      <c r="B468">
        <v>60.9</v>
      </c>
      <c r="C468">
        <v>8.6489999999999991</v>
      </c>
      <c r="D468" s="1">
        <v>6.5590000000000004E-7</v>
      </c>
      <c r="E468">
        <v>150</v>
      </c>
      <c r="G468">
        <v>19</v>
      </c>
      <c r="H468">
        <v>6</v>
      </c>
      <c r="I468">
        <v>89.5</v>
      </c>
    </row>
    <row r="469" spans="1:9" x14ac:dyDescent="0.25">
      <c r="A469" t="s">
        <v>471</v>
      </c>
      <c r="B469">
        <v>60.9</v>
      </c>
      <c r="C469">
        <v>8.7002000000000006</v>
      </c>
      <c r="D469" s="1">
        <v>6.5450000000000004E-7</v>
      </c>
      <c r="E469">
        <v>150</v>
      </c>
      <c r="G469">
        <v>12</v>
      </c>
      <c r="H469">
        <v>18.5</v>
      </c>
      <c r="I469">
        <v>127.5</v>
      </c>
    </row>
    <row r="470" spans="1:9" x14ac:dyDescent="0.25">
      <c r="A470" t="s">
        <v>472</v>
      </c>
      <c r="B470">
        <v>60.9</v>
      </c>
      <c r="C470">
        <v>8.7524999999999995</v>
      </c>
      <c r="D470" s="1">
        <v>6.525E-7</v>
      </c>
      <c r="E470">
        <v>150</v>
      </c>
      <c r="G470">
        <v>28.5</v>
      </c>
      <c r="H470">
        <v>10.5</v>
      </c>
      <c r="I470">
        <v>159.5</v>
      </c>
    </row>
    <row r="471" spans="1:9" x14ac:dyDescent="0.25">
      <c r="A471" t="s">
        <v>473</v>
      </c>
      <c r="B471">
        <v>60.9</v>
      </c>
      <c r="C471">
        <v>8.8007000000000009</v>
      </c>
      <c r="D471" s="1">
        <v>6.5010000000000003E-7</v>
      </c>
      <c r="E471">
        <v>150</v>
      </c>
      <c r="G471">
        <v>12</v>
      </c>
      <c r="H471">
        <v>11</v>
      </c>
      <c r="I471">
        <v>102</v>
      </c>
    </row>
    <row r="472" spans="1:9" x14ac:dyDescent="0.25">
      <c r="A472" t="s">
        <v>474</v>
      </c>
      <c r="B472">
        <v>60.9</v>
      </c>
      <c r="C472">
        <v>8.8511000000000006</v>
      </c>
      <c r="D472" s="1">
        <v>6.4809999999999999E-7</v>
      </c>
      <c r="E472">
        <v>150</v>
      </c>
      <c r="G472">
        <v>7</v>
      </c>
      <c r="H472">
        <v>15</v>
      </c>
      <c r="I472">
        <v>124</v>
      </c>
    </row>
    <row r="473" spans="1:9" x14ac:dyDescent="0.25">
      <c r="A473" t="s">
        <v>475</v>
      </c>
      <c r="B473">
        <v>60.9</v>
      </c>
      <c r="C473">
        <v>8.9009999999999998</v>
      </c>
      <c r="D473" s="1">
        <v>6.469E-7</v>
      </c>
      <c r="E473">
        <v>150</v>
      </c>
      <c r="G473">
        <v>7</v>
      </c>
      <c r="H473">
        <v>24</v>
      </c>
      <c r="I473">
        <v>124</v>
      </c>
    </row>
    <row r="474" spans="1:9" x14ac:dyDescent="0.25">
      <c r="A474" t="s">
        <v>476</v>
      </c>
      <c r="B474">
        <v>60.9</v>
      </c>
      <c r="C474">
        <v>8.9498999999999995</v>
      </c>
      <c r="D474" s="1">
        <v>6.44E-7</v>
      </c>
      <c r="E474">
        <v>150</v>
      </c>
      <c r="G474">
        <v>0</v>
      </c>
      <c r="H474">
        <v>18</v>
      </c>
      <c r="I474">
        <v>128.5</v>
      </c>
    </row>
    <row r="475" spans="1:9" x14ac:dyDescent="0.25">
      <c r="A475" t="s">
        <v>477</v>
      </c>
      <c r="B475">
        <v>60.9</v>
      </c>
      <c r="C475">
        <v>9.0005000000000006</v>
      </c>
      <c r="D475" s="1">
        <v>6.4190000000000005E-7</v>
      </c>
      <c r="E475">
        <v>150</v>
      </c>
      <c r="G475">
        <v>6</v>
      </c>
      <c r="H475">
        <v>21.5</v>
      </c>
      <c r="I475">
        <v>129</v>
      </c>
    </row>
    <row r="476" spans="1:9" x14ac:dyDescent="0.25">
      <c r="A476" t="s">
        <v>478</v>
      </c>
      <c r="B476">
        <v>61</v>
      </c>
      <c r="C476">
        <v>9.0518000000000001</v>
      </c>
      <c r="D476" s="1">
        <v>6.3860000000000001E-7</v>
      </c>
      <c r="E476">
        <v>150</v>
      </c>
      <c r="G476">
        <v>1.5</v>
      </c>
      <c r="H476">
        <v>18</v>
      </c>
      <c r="I476">
        <v>114.5</v>
      </c>
    </row>
    <row r="477" spans="1:9" x14ac:dyDescent="0.25">
      <c r="A477" t="s">
        <v>479</v>
      </c>
      <c r="B477">
        <v>60.9</v>
      </c>
      <c r="C477">
        <v>9.1026000000000007</v>
      </c>
      <c r="D477" s="1">
        <v>6.3880000000000003E-7</v>
      </c>
      <c r="E477">
        <v>150</v>
      </c>
      <c r="G477">
        <v>9.5</v>
      </c>
      <c r="H477">
        <v>10.5</v>
      </c>
      <c r="I477">
        <v>126</v>
      </c>
    </row>
    <row r="478" spans="1:9" x14ac:dyDescent="0.25">
      <c r="A478" t="s">
        <v>480</v>
      </c>
      <c r="B478">
        <v>60.9</v>
      </c>
      <c r="C478">
        <v>9.1499000000000006</v>
      </c>
      <c r="D478" s="1">
        <v>6.3770000000000005E-7</v>
      </c>
      <c r="E478">
        <v>150</v>
      </c>
      <c r="G478">
        <v>5.5</v>
      </c>
      <c r="H478">
        <v>17.5</v>
      </c>
      <c r="I478">
        <v>216</v>
      </c>
    </row>
    <row r="479" spans="1:9" x14ac:dyDescent="0.25">
      <c r="A479" t="s">
        <v>481</v>
      </c>
      <c r="B479">
        <v>60.9</v>
      </c>
      <c r="C479">
        <v>9.1987000000000005</v>
      </c>
      <c r="D479" s="1">
        <v>6.3529999999999998E-7</v>
      </c>
      <c r="E479">
        <v>150</v>
      </c>
      <c r="G479">
        <v>11.5</v>
      </c>
      <c r="H479">
        <v>12</v>
      </c>
      <c r="I479">
        <v>133</v>
      </c>
    </row>
    <row r="480" spans="1:9" x14ac:dyDescent="0.25">
      <c r="A480" t="s">
        <v>482</v>
      </c>
      <c r="B480">
        <v>60</v>
      </c>
      <c r="C480">
        <v>9.2489000000000008</v>
      </c>
      <c r="D480" s="1">
        <v>6.3519999999999997E-7</v>
      </c>
      <c r="E480">
        <v>150</v>
      </c>
      <c r="G480">
        <v>10</v>
      </c>
      <c r="H480">
        <v>10</v>
      </c>
      <c r="I480">
        <v>54.5</v>
      </c>
    </row>
    <row r="481" spans="1:9" x14ac:dyDescent="0.25">
      <c r="A481" t="s">
        <v>483</v>
      </c>
      <c r="B481">
        <v>60.9</v>
      </c>
      <c r="C481">
        <v>9.2979000000000003</v>
      </c>
      <c r="D481" s="1">
        <v>6.3379999999999997E-7</v>
      </c>
      <c r="E481">
        <v>150</v>
      </c>
      <c r="G481">
        <v>21.5</v>
      </c>
      <c r="H481">
        <v>3.5</v>
      </c>
      <c r="I481">
        <v>191.5</v>
      </c>
    </row>
    <row r="482" spans="1:9" x14ac:dyDescent="0.25">
      <c r="A482" t="s">
        <v>484</v>
      </c>
      <c r="B482">
        <v>60.9</v>
      </c>
      <c r="C482">
        <v>9.35</v>
      </c>
      <c r="D482" s="1">
        <v>6.3160000000000002E-7</v>
      </c>
      <c r="E482">
        <v>150</v>
      </c>
      <c r="G482">
        <v>3.5</v>
      </c>
      <c r="H482">
        <v>17</v>
      </c>
      <c r="I482">
        <v>136.5</v>
      </c>
    </row>
    <row r="483" spans="1:9" x14ac:dyDescent="0.25">
      <c r="A483" t="s">
        <v>485</v>
      </c>
      <c r="B483">
        <v>60.9</v>
      </c>
      <c r="C483">
        <v>9.3996999999999993</v>
      </c>
      <c r="D483" s="1">
        <v>6.3150000000000001E-7</v>
      </c>
      <c r="E483">
        <v>150</v>
      </c>
      <c r="G483">
        <v>-6</v>
      </c>
      <c r="H483">
        <v>10</v>
      </c>
      <c r="I483">
        <v>128.5</v>
      </c>
    </row>
    <row r="484" spans="1:9" x14ac:dyDescent="0.25">
      <c r="A484" t="s">
        <v>486</v>
      </c>
      <c r="B484">
        <v>60.9</v>
      </c>
      <c r="C484">
        <v>9.4473000000000003</v>
      </c>
      <c r="D484" s="1">
        <v>6.2880000000000002E-7</v>
      </c>
      <c r="E484">
        <v>150</v>
      </c>
      <c r="G484">
        <v>20</v>
      </c>
      <c r="H484">
        <v>24.5</v>
      </c>
      <c r="I484">
        <v>242</v>
      </c>
    </row>
    <row r="485" spans="1:9" x14ac:dyDescent="0.25">
      <c r="A485" t="s">
        <v>487</v>
      </c>
      <c r="B485">
        <v>60.9</v>
      </c>
      <c r="C485">
        <v>9.5004000000000008</v>
      </c>
      <c r="D485" s="1">
        <v>6.2750000000000003E-7</v>
      </c>
      <c r="E485">
        <v>150</v>
      </c>
      <c r="G485">
        <v>6.5</v>
      </c>
      <c r="H485">
        <v>-5</v>
      </c>
      <c r="I485">
        <v>113</v>
      </c>
    </row>
    <row r="486" spans="1:9" x14ac:dyDescent="0.25">
      <c r="A486" t="s">
        <v>488</v>
      </c>
      <c r="B486">
        <v>60</v>
      </c>
      <c r="C486">
        <v>9.5512999999999995</v>
      </c>
      <c r="D486" s="1">
        <v>6.2659999999999996E-7</v>
      </c>
      <c r="E486">
        <v>150</v>
      </c>
      <c r="G486">
        <v>15</v>
      </c>
      <c r="H486">
        <v>3</v>
      </c>
      <c r="I486">
        <v>141</v>
      </c>
    </row>
    <row r="487" spans="1:9" x14ac:dyDescent="0.25">
      <c r="A487" t="s">
        <v>489</v>
      </c>
      <c r="B487">
        <v>60.9</v>
      </c>
      <c r="C487">
        <v>9.5968999999999998</v>
      </c>
      <c r="D487" s="1">
        <v>6.2559999999999999E-7</v>
      </c>
      <c r="E487">
        <v>150</v>
      </c>
      <c r="G487">
        <v>8</v>
      </c>
      <c r="H487">
        <v>1.5</v>
      </c>
      <c r="I487">
        <v>144</v>
      </c>
    </row>
    <row r="488" spans="1:9" x14ac:dyDescent="0.25">
      <c r="A488" t="s">
        <v>490</v>
      </c>
      <c r="B488">
        <v>60.9</v>
      </c>
      <c r="C488">
        <v>9.6472999999999995</v>
      </c>
      <c r="D488" s="1">
        <v>6.2440000000000001E-7</v>
      </c>
      <c r="E488">
        <v>150</v>
      </c>
      <c r="G488">
        <v>17.5</v>
      </c>
      <c r="H488">
        <v>53.5</v>
      </c>
      <c r="I488">
        <v>211</v>
      </c>
    </row>
    <row r="489" spans="1:9" x14ac:dyDescent="0.25">
      <c r="A489" t="s">
        <v>491</v>
      </c>
      <c r="B489">
        <v>61</v>
      </c>
      <c r="C489">
        <v>9.6989999999999998</v>
      </c>
      <c r="D489" s="1">
        <v>6.2409999999999998E-7</v>
      </c>
      <c r="E489">
        <v>150</v>
      </c>
      <c r="G489">
        <v>15</v>
      </c>
      <c r="H489">
        <v>31</v>
      </c>
      <c r="I489">
        <v>140.5</v>
      </c>
    </row>
    <row r="490" spans="1:9" x14ac:dyDescent="0.25">
      <c r="A490" t="s">
        <v>492</v>
      </c>
      <c r="B490">
        <v>60.9</v>
      </c>
      <c r="C490">
        <v>9.7501999999999995</v>
      </c>
      <c r="D490" s="1">
        <v>6.2099999999999996E-7</v>
      </c>
      <c r="E490">
        <v>150</v>
      </c>
      <c r="G490">
        <v>2</v>
      </c>
      <c r="H490">
        <v>44</v>
      </c>
      <c r="I490">
        <v>179</v>
      </c>
    </row>
    <row r="491" spans="1:9" x14ac:dyDescent="0.25">
      <c r="A491" t="s">
        <v>493</v>
      </c>
      <c r="B491">
        <v>60.9</v>
      </c>
      <c r="C491">
        <v>9.8008000000000006</v>
      </c>
      <c r="D491" s="1">
        <v>6.1600000000000001E-7</v>
      </c>
      <c r="E491">
        <v>150</v>
      </c>
      <c r="G491">
        <v>16</v>
      </c>
      <c r="H491">
        <v>30</v>
      </c>
      <c r="I491">
        <v>188.5</v>
      </c>
    </row>
    <row r="492" spans="1:9" x14ac:dyDescent="0.25">
      <c r="A492" t="s">
        <v>494</v>
      </c>
      <c r="B492">
        <v>60.9</v>
      </c>
      <c r="C492">
        <v>9.8528000000000002</v>
      </c>
      <c r="D492" s="1">
        <v>6.1419999999999998E-7</v>
      </c>
      <c r="E492">
        <v>150</v>
      </c>
      <c r="G492">
        <v>11.5</v>
      </c>
      <c r="H492">
        <v>15</v>
      </c>
      <c r="I492">
        <v>135.5</v>
      </c>
    </row>
    <row r="493" spans="1:9" x14ac:dyDescent="0.25">
      <c r="A493" t="s">
        <v>495</v>
      </c>
      <c r="B493">
        <v>60.9</v>
      </c>
      <c r="C493">
        <v>9.8980999999999995</v>
      </c>
      <c r="D493" s="1">
        <v>6.117E-7</v>
      </c>
      <c r="E493">
        <v>150</v>
      </c>
      <c r="G493">
        <v>4.5</v>
      </c>
      <c r="H493">
        <v>2</v>
      </c>
      <c r="I493">
        <v>118.5</v>
      </c>
    </row>
    <row r="494" spans="1:9" x14ac:dyDescent="0.25">
      <c r="A494" t="s">
        <v>496</v>
      </c>
      <c r="B494">
        <v>60.9</v>
      </c>
      <c r="C494">
        <v>9.9506999999999994</v>
      </c>
      <c r="D494" s="1">
        <v>6.1139999999999998E-7</v>
      </c>
      <c r="E494">
        <v>150</v>
      </c>
      <c r="G494">
        <v>14</v>
      </c>
      <c r="H494">
        <v>23.5</v>
      </c>
      <c r="I494">
        <v>116</v>
      </c>
    </row>
    <row r="495" spans="1:9" x14ac:dyDescent="0.25">
      <c r="A495" t="s">
        <v>497</v>
      </c>
      <c r="B495">
        <v>60.9</v>
      </c>
      <c r="C495">
        <v>10.000400000000001</v>
      </c>
      <c r="D495" s="1">
        <v>6.0750000000000001E-7</v>
      </c>
      <c r="E495">
        <v>150</v>
      </c>
      <c r="G495">
        <v>0.5</v>
      </c>
      <c r="H495">
        <v>30.5</v>
      </c>
      <c r="I495">
        <v>75.5</v>
      </c>
    </row>
    <row r="496" spans="1:9" x14ac:dyDescent="0.25">
      <c r="A496" t="s">
        <v>498</v>
      </c>
      <c r="B496">
        <v>60.9</v>
      </c>
      <c r="C496">
        <v>7.0004999999999997</v>
      </c>
      <c r="D496" s="1">
        <v>6.0299999999999999E-7</v>
      </c>
      <c r="E496">
        <v>150</v>
      </c>
      <c r="G496">
        <v>0</v>
      </c>
      <c r="H496">
        <v>1</v>
      </c>
      <c r="I496">
        <v>1</v>
      </c>
    </row>
    <row r="497" spans="1:9" x14ac:dyDescent="0.25">
      <c r="A497" t="s">
        <v>499</v>
      </c>
      <c r="B497">
        <v>60</v>
      </c>
      <c r="C497">
        <v>7.0491000000000001</v>
      </c>
      <c r="D497" s="1">
        <v>6.0109999999999995E-7</v>
      </c>
      <c r="E497">
        <v>150</v>
      </c>
      <c r="G497">
        <v>3</v>
      </c>
      <c r="H497">
        <v>0</v>
      </c>
      <c r="I497">
        <v>5</v>
      </c>
    </row>
    <row r="498" spans="1:9" x14ac:dyDescent="0.25">
      <c r="A498" t="s">
        <v>500</v>
      </c>
      <c r="B498">
        <v>60.9</v>
      </c>
      <c r="C498">
        <v>7.0979000000000001</v>
      </c>
      <c r="D498" s="1">
        <v>5.9859999999999997E-7</v>
      </c>
      <c r="E498">
        <v>150</v>
      </c>
      <c r="G498">
        <v>1</v>
      </c>
      <c r="H498">
        <v>0</v>
      </c>
      <c r="I498">
        <v>4</v>
      </c>
    </row>
    <row r="499" spans="1:9" x14ac:dyDescent="0.25">
      <c r="A499" t="s">
        <v>501</v>
      </c>
      <c r="B499">
        <v>60.9</v>
      </c>
      <c r="C499">
        <v>7.1498999999999997</v>
      </c>
      <c r="D499" s="1">
        <v>5.9640000000000002E-7</v>
      </c>
      <c r="E499">
        <v>150</v>
      </c>
      <c r="G499">
        <v>1</v>
      </c>
      <c r="H499">
        <v>1</v>
      </c>
      <c r="I499">
        <v>10</v>
      </c>
    </row>
    <row r="500" spans="1:9" x14ac:dyDescent="0.25">
      <c r="A500" t="s">
        <v>502</v>
      </c>
      <c r="B500">
        <v>60.9</v>
      </c>
      <c r="C500">
        <v>7.2013999999999996</v>
      </c>
      <c r="D500" s="1">
        <v>5.9579999999999997E-7</v>
      </c>
      <c r="E500">
        <v>150</v>
      </c>
      <c r="G500">
        <v>0</v>
      </c>
      <c r="H500">
        <v>2</v>
      </c>
      <c r="I500">
        <v>3.5</v>
      </c>
    </row>
    <row r="501" spans="1:9" x14ac:dyDescent="0.25">
      <c r="A501" t="s">
        <v>503</v>
      </c>
      <c r="B501">
        <v>60.9</v>
      </c>
      <c r="C501">
        <v>7.2495000000000003</v>
      </c>
      <c r="D501" s="1">
        <v>5.9530000000000004E-7</v>
      </c>
      <c r="E501">
        <v>150</v>
      </c>
      <c r="G501">
        <v>2</v>
      </c>
      <c r="H501">
        <v>1</v>
      </c>
      <c r="I501">
        <v>6</v>
      </c>
    </row>
    <row r="502" spans="1:9" x14ac:dyDescent="0.25">
      <c r="A502" t="s">
        <v>504</v>
      </c>
      <c r="B502">
        <v>60.9</v>
      </c>
      <c r="C502">
        <v>7.3003</v>
      </c>
      <c r="D502" s="1">
        <v>5.9319999999999999E-7</v>
      </c>
      <c r="E502">
        <v>150</v>
      </c>
      <c r="G502">
        <v>0</v>
      </c>
      <c r="H502">
        <v>2</v>
      </c>
      <c r="I502">
        <v>3.5</v>
      </c>
    </row>
    <row r="503" spans="1:9" x14ac:dyDescent="0.25">
      <c r="A503" t="s">
        <v>505</v>
      </c>
      <c r="B503">
        <v>60</v>
      </c>
      <c r="C503">
        <v>7.3498999999999999</v>
      </c>
      <c r="D503" s="1">
        <v>5.9299999999999998E-7</v>
      </c>
      <c r="E503">
        <v>150</v>
      </c>
      <c r="G503">
        <v>1</v>
      </c>
      <c r="H503">
        <v>2</v>
      </c>
      <c r="I503">
        <v>7</v>
      </c>
    </row>
    <row r="504" spans="1:9" x14ac:dyDescent="0.25">
      <c r="A504" t="s">
        <v>506</v>
      </c>
      <c r="B504">
        <v>60.9</v>
      </c>
      <c r="C504">
        <v>7.3997000000000002</v>
      </c>
      <c r="D504" s="1">
        <v>5.9299999999999998E-7</v>
      </c>
      <c r="E504">
        <v>150</v>
      </c>
      <c r="G504">
        <v>3</v>
      </c>
      <c r="H504">
        <v>1</v>
      </c>
      <c r="I504">
        <v>6.5</v>
      </c>
    </row>
    <row r="505" spans="1:9" x14ac:dyDescent="0.25">
      <c r="A505" t="s">
        <v>507</v>
      </c>
      <c r="B505">
        <v>60.9</v>
      </c>
      <c r="C505">
        <v>7.4504000000000001</v>
      </c>
      <c r="D505" s="1">
        <v>5.9070000000000002E-7</v>
      </c>
      <c r="E505">
        <v>150</v>
      </c>
      <c r="G505">
        <v>1</v>
      </c>
      <c r="H505">
        <v>4</v>
      </c>
      <c r="I505">
        <v>11.5</v>
      </c>
    </row>
    <row r="506" spans="1:9" x14ac:dyDescent="0.25">
      <c r="A506" t="s">
        <v>508</v>
      </c>
      <c r="B506">
        <v>60.9</v>
      </c>
      <c r="C506">
        <v>7.5029000000000003</v>
      </c>
      <c r="D506" s="1">
        <v>5.9149999999999997E-7</v>
      </c>
      <c r="E506">
        <v>150</v>
      </c>
      <c r="G506">
        <v>4</v>
      </c>
      <c r="H506">
        <v>5</v>
      </c>
      <c r="I506">
        <v>16.5</v>
      </c>
    </row>
    <row r="507" spans="1:9" x14ac:dyDescent="0.25">
      <c r="A507" t="s">
        <v>509</v>
      </c>
      <c r="B507">
        <v>60.9</v>
      </c>
      <c r="C507">
        <v>7.55</v>
      </c>
      <c r="D507" s="1">
        <v>5.8960000000000004E-7</v>
      </c>
      <c r="E507">
        <v>150</v>
      </c>
      <c r="G507">
        <v>5</v>
      </c>
      <c r="H507">
        <v>4</v>
      </c>
      <c r="I507">
        <v>15</v>
      </c>
    </row>
    <row r="508" spans="1:9" x14ac:dyDescent="0.25">
      <c r="A508" t="s">
        <v>510</v>
      </c>
      <c r="B508">
        <v>60.9</v>
      </c>
      <c r="C508">
        <v>7.6006</v>
      </c>
      <c r="D508" s="1">
        <v>5.9009999999999997E-7</v>
      </c>
      <c r="E508">
        <v>150</v>
      </c>
      <c r="G508">
        <v>4</v>
      </c>
      <c r="H508">
        <v>6.5</v>
      </c>
      <c r="I508">
        <v>19</v>
      </c>
    </row>
    <row r="509" spans="1:9" x14ac:dyDescent="0.25">
      <c r="A509" t="s">
        <v>511</v>
      </c>
      <c r="B509">
        <v>60.9</v>
      </c>
      <c r="C509">
        <v>7.6505999999999998</v>
      </c>
      <c r="D509" s="1">
        <v>5.8719999999999996E-7</v>
      </c>
      <c r="E509">
        <v>150</v>
      </c>
      <c r="G509">
        <v>5.5</v>
      </c>
      <c r="H509">
        <v>11.5</v>
      </c>
      <c r="I509">
        <v>28</v>
      </c>
    </row>
    <row r="510" spans="1:9" x14ac:dyDescent="0.25">
      <c r="A510" t="s">
        <v>512</v>
      </c>
      <c r="B510">
        <v>60.9</v>
      </c>
      <c r="C510">
        <v>7.7016999999999998</v>
      </c>
      <c r="D510" s="1">
        <v>5.8869999999999997E-7</v>
      </c>
      <c r="E510">
        <v>150</v>
      </c>
      <c r="G510">
        <v>5</v>
      </c>
      <c r="H510">
        <v>9.5</v>
      </c>
      <c r="I510">
        <v>35.5</v>
      </c>
    </row>
    <row r="511" spans="1:9" x14ac:dyDescent="0.25">
      <c r="A511" t="s">
        <v>513</v>
      </c>
      <c r="B511">
        <v>60.9</v>
      </c>
      <c r="C511">
        <v>7.7515999999999998</v>
      </c>
      <c r="D511" s="1">
        <v>5.863E-7</v>
      </c>
      <c r="E511">
        <v>150</v>
      </c>
      <c r="G511">
        <v>2</v>
      </c>
      <c r="H511">
        <v>12</v>
      </c>
      <c r="I511">
        <v>32.5</v>
      </c>
    </row>
    <row r="512" spans="1:9" x14ac:dyDescent="0.25">
      <c r="A512" t="s">
        <v>514</v>
      </c>
      <c r="B512">
        <v>60.9</v>
      </c>
      <c r="C512">
        <v>7.8007</v>
      </c>
      <c r="D512" s="1">
        <v>5.8540000000000004E-7</v>
      </c>
      <c r="E512">
        <v>150</v>
      </c>
      <c r="G512">
        <v>9</v>
      </c>
      <c r="H512">
        <v>18</v>
      </c>
      <c r="I512">
        <v>53</v>
      </c>
    </row>
    <row r="513" spans="1:9" x14ac:dyDescent="0.25">
      <c r="A513" t="s">
        <v>515</v>
      </c>
      <c r="B513">
        <v>61</v>
      </c>
      <c r="C513">
        <v>7.8455000000000004</v>
      </c>
      <c r="D513" s="1">
        <v>5.8680000000000004E-7</v>
      </c>
      <c r="E513">
        <v>150</v>
      </c>
      <c r="G513">
        <v>8</v>
      </c>
      <c r="H513">
        <v>9</v>
      </c>
      <c r="I513">
        <v>42.5</v>
      </c>
    </row>
    <row r="514" spans="1:9" x14ac:dyDescent="0.25">
      <c r="A514" t="s">
        <v>516</v>
      </c>
      <c r="B514">
        <v>60.9</v>
      </c>
      <c r="C514">
        <v>7.9024000000000001</v>
      </c>
      <c r="D514" s="1">
        <v>5.8500000000000001E-7</v>
      </c>
      <c r="E514">
        <v>150</v>
      </c>
      <c r="G514">
        <v>6.5</v>
      </c>
      <c r="H514">
        <v>13.5</v>
      </c>
      <c r="I514">
        <v>51.5</v>
      </c>
    </row>
    <row r="515" spans="1:9" x14ac:dyDescent="0.25">
      <c r="A515" t="s">
        <v>517</v>
      </c>
      <c r="B515">
        <v>60.9</v>
      </c>
      <c r="C515">
        <v>7.9518000000000004</v>
      </c>
      <c r="D515" s="1">
        <v>5.8130000000000005E-7</v>
      </c>
      <c r="E515">
        <v>150</v>
      </c>
      <c r="G515">
        <v>7.5</v>
      </c>
      <c r="H515">
        <v>11</v>
      </c>
      <c r="I515">
        <v>57.5</v>
      </c>
    </row>
    <row r="516" spans="1:9" x14ac:dyDescent="0.25">
      <c r="A516" t="s">
        <v>518</v>
      </c>
      <c r="B516">
        <v>60.9</v>
      </c>
      <c r="C516">
        <v>8.0030000000000001</v>
      </c>
      <c r="D516" s="1">
        <v>5.8029999999999998E-7</v>
      </c>
      <c r="E516">
        <v>150</v>
      </c>
      <c r="G516">
        <v>8.5</v>
      </c>
      <c r="H516">
        <v>11.5</v>
      </c>
      <c r="I516">
        <v>49</v>
      </c>
    </row>
    <row r="517" spans="1:9" x14ac:dyDescent="0.25">
      <c r="A517" t="s">
        <v>519</v>
      </c>
      <c r="B517">
        <v>60.9</v>
      </c>
      <c r="C517">
        <v>8.0500000000000007</v>
      </c>
      <c r="D517" s="1">
        <v>5.7999999999999995E-7</v>
      </c>
      <c r="E517">
        <v>150</v>
      </c>
      <c r="G517">
        <v>6.5</v>
      </c>
      <c r="H517">
        <v>12.5</v>
      </c>
      <c r="I517">
        <v>59</v>
      </c>
    </row>
    <row r="518" spans="1:9" x14ac:dyDescent="0.25">
      <c r="A518" t="s">
        <v>520</v>
      </c>
      <c r="B518">
        <v>60</v>
      </c>
      <c r="C518">
        <v>8.0974000000000004</v>
      </c>
      <c r="D518" s="1">
        <v>5.7840000000000004E-7</v>
      </c>
      <c r="E518">
        <v>150</v>
      </c>
      <c r="G518">
        <v>1.5</v>
      </c>
      <c r="H518">
        <v>15</v>
      </c>
      <c r="I518">
        <v>51</v>
      </c>
    </row>
    <row r="519" spans="1:9" x14ac:dyDescent="0.25">
      <c r="A519" t="s">
        <v>521</v>
      </c>
      <c r="B519">
        <v>60.9</v>
      </c>
      <c r="C519">
        <v>8.1477000000000004</v>
      </c>
      <c r="D519" s="1">
        <v>5.7810000000000002E-7</v>
      </c>
      <c r="E519">
        <v>150</v>
      </c>
      <c r="G519">
        <v>13</v>
      </c>
      <c r="H519">
        <v>21.5</v>
      </c>
      <c r="I519">
        <v>92.5</v>
      </c>
    </row>
    <row r="520" spans="1:9" x14ac:dyDescent="0.25">
      <c r="A520" t="s">
        <v>522</v>
      </c>
      <c r="B520">
        <v>60.9</v>
      </c>
      <c r="C520">
        <v>8.1979000000000006</v>
      </c>
      <c r="D520" s="1">
        <v>5.7690000000000004E-7</v>
      </c>
      <c r="E520">
        <v>150</v>
      </c>
      <c r="G520">
        <v>22.5</v>
      </c>
      <c r="H520">
        <v>17</v>
      </c>
      <c r="I520">
        <v>96.5</v>
      </c>
    </row>
    <row r="521" spans="1:9" x14ac:dyDescent="0.25">
      <c r="A521" t="s">
        <v>523</v>
      </c>
      <c r="B521">
        <v>60</v>
      </c>
      <c r="C521">
        <v>8.25</v>
      </c>
      <c r="D521" s="1">
        <v>5.7769999999999999E-7</v>
      </c>
      <c r="E521">
        <v>150</v>
      </c>
      <c r="G521">
        <v>5</v>
      </c>
      <c r="H521">
        <v>15</v>
      </c>
      <c r="I521">
        <v>75</v>
      </c>
    </row>
    <row r="522" spans="1:9" x14ac:dyDescent="0.25">
      <c r="A522" t="s">
        <v>524</v>
      </c>
      <c r="B522">
        <v>60.9</v>
      </c>
      <c r="C522">
        <v>8.3004999999999995</v>
      </c>
      <c r="D522" s="1">
        <v>5.7670000000000002E-7</v>
      </c>
      <c r="E522">
        <v>150</v>
      </c>
      <c r="G522">
        <v>-0.5</v>
      </c>
      <c r="H522">
        <v>21</v>
      </c>
      <c r="I522">
        <v>84</v>
      </c>
    </row>
    <row r="523" spans="1:9" x14ac:dyDescent="0.25">
      <c r="A523" t="s">
        <v>525</v>
      </c>
      <c r="B523">
        <v>60.9</v>
      </c>
      <c r="C523">
        <v>8.3469999999999995</v>
      </c>
      <c r="D523" s="1">
        <v>5.7589999999999996E-7</v>
      </c>
      <c r="E523">
        <v>150</v>
      </c>
      <c r="G523">
        <v>10</v>
      </c>
      <c r="H523">
        <v>14</v>
      </c>
      <c r="I523">
        <v>87</v>
      </c>
    </row>
    <row r="524" spans="1:9" x14ac:dyDescent="0.25">
      <c r="A524" t="s">
        <v>526</v>
      </c>
      <c r="B524">
        <v>60.9</v>
      </c>
      <c r="C524">
        <v>8.4007000000000005</v>
      </c>
      <c r="D524" s="1">
        <v>5.7550000000000004E-7</v>
      </c>
      <c r="E524">
        <v>150</v>
      </c>
      <c r="G524">
        <v>-1</v>
      </c>
      <c r="H524">
        <v>4</v>
      </c>
      <c r="I524">
        <v>69.5</v>
      </c>
    </row>
    <row r="525" spans="1:9" x14ac:dyDescent="0.25">
      <c r="A525" t="s">
        <v>527</v>
      </c>
      <c r="B525">
        <v>60.9</v>
      </c>
      <c r="C525">
        <v>8.4505999999999997</v>
      </c>
      <c r="D525" s="1">
        <v>5.7459999999999997E-7</v>
      </c>
      <c r="E525">
        <v>150</v>
      </c>
      <c r="G525">
        <v>17.5</v>
      </c>
      <c r="H525">
        <v>17</v>
      </c>
      <c r="I525">
        <v>81</v>
      </c>
    </row>
    <row r="526" spans="1:9" x14ac:dyDescent="0.25">
      <c r="A526" t="s">
        <v>528</v>
      </c>
      <c r="B526">
        <v>60.9</v>
      </c>
      <c r="C526">
        <v>8.5002999999999993</v>
      </c>
      <c r="D526" s="1">
        <v>5.7420000000000005E-7</v>
      </c>
      <c r="E526">
        <v>150</v>
      </c>
      <c r="G526">
        <v>-2</v>
      </c>
      <c r="H526">
        <v>13.5</v>
      </c>
      <c r="I526">
        <v>98.5</v>
      </c>
    </row>
    <row r="527" spans="1:9" x14ac:dyDescent="0.25">
      <c r="A527" t="s">
        <v>529</v>
      </c>
      <c r="B527">
        <v>60.9</v>
      </c>
      <c r="C527">
        <v>8.5517000000000003</v>
      </c>
      <c r="D527" s="1">
        <v>5.7299999999999996E-7</v>
      </c>
      <c r="E527">
        <v>150</v>
      </c>
      <c r="G527">
        <v>7.5</v>
      </c>
      <c r="H527">
        <v>10.5</v>
      </c>
      <c r="I527">
        <v>104.5</v>
      </c>
    </row>
    <row r="528" spans="1:9" x14ac:dyDescent="0.25">
      <c r="A528" t="s">
        <v>530</v>
      </c>
      <c r="B528">
        <v>60.9</v>
      </c>
      <c r="C528">
        <v>8.5981000000000005</v>
      </c>
      <c r="D528" s="1">
        <v>5.7319999999999997E-7</v>
      </c>
      <c r="E528">
        <v>150</v>
      </c>
      <c r="G528">
        <v>-4</v>
      </c>
      <c r="H528">
        <v>20</v>
      </c>
      <c r="I528">
        <v>88</v>
      </c>
    </row>
    <row r="529" spans="1:9" x14ac:dyDescent="0.25">
      <c r="A529" t="s">
        <v>531</v>
      </c>
      <c r="B529">
        <v>60.9</v>
      </c>
      <c r="C529">
        <v>8.6506000000000007</v>
      </c>
      <c r="D529" s="1">
        <v>5.7199999999999999E-7</v>
      </c>
      <c r="E529">
        <v>150</v>
      </c>
      <c r="G529">
        <v>11.5</v>
      </c>
      <c r="H529">
        <v>13.5</v>
      </c>
      <c r="I529">
        <v>78.5</v>
      </c>
    </row>
    <row r="530" spans="1:9" x14ac:dyDescent="0.25">
      <c r="A530" t="s">
        <v>532</v>
      </c>
      <c r="B530">
        <v>60.9</v>
      </c>
      <c r="C530">
        <v>8.7004000000000001</v>
      </c>
      <c r="D530" s="1">
        <v>5.7090000000000001E-7</v>
      </c>
      <c r="E530">
        <v>150</v>
      </c>
      <c r="G530">
        <v>-2.5</v>
      </c>
      <c r="H530">
        <v>25.5</v>
      </c>
      <c r="I530">
        <v>129.5</v>
      </c>
    </row>
    <row r="531" spans="1:9" x14ac:dyDescent="0.25">
      <c r="A531" t="s">
        <v>533</v>
      </c>
      <c r="B531">
        <v>60.9</v>
      </c>
      <c r="C531">
        <v>8.7507999999999999</v>
      </c>
      <c r="D531" s="1">
        <v>5.7009999999999995E-7</v>
      </c>
      <c r="E531">
        <v>150</v>
      </c>
      <c r="G531">
        <v>12</v>
      </c>
      <c r="H531">
        <v>11</v>
      </c>
      <c r="I531">
        <v>142.5</v>
      </c>
    </row>
    <row r="532" spans="1:9" x14ac:dyDescent="0.25">
      <c r="A532" t="s">
        <v>534</v>
      </c>
      <c r="B532">
        <v>60.9</v>
      </c>
      <c r="C532">
        <v>8.8003</v>
      </c>
      <c r="D532" s="1">
        <v>5.6879999999999996E-7</v>
      </c>
      <c r="E532">
        <v>150</v>
      </c>
      <c r="G532">
        <v>3.5</v>
      </c>
      <c r="H532">
        <v>24.5</v>
      </c>
      <c r="I532">
        <v>114.5</v>
      </c>
    </row>
    <row r="533" spans="1:9" x14ac:dyDescent="0.25">
      <c r="A533" t="s">
        <v>535</v>
      </c>
      <c r="B533">
        <v>60.9</v>
      </c>
      <c r="C533">
        <v>8.8493999999999993</v>
      </c>
      <c r="D533" s="1">
        <v>5.6919999999999999E-7</v>
      </c>
      <c r="E533">
        <v>150</v>
      </c>
      <c r="G533">
        <v>2.5</v>
      </c>
      <c r="H533">
        <v>14</v>
      </c>
      <c r="I533">
        <v>104</v>
      </c>
    </row>
    <row r="534" spans="1:9" x14ac:dyDescent="0.25">
      <c r="A534" t="s">
        <v>536</v>
      </c>
      <c r="B534">
        <v>60.9</v>
      </c>
      <c r="C534">
        <v>8.8970000000000002</v>
      </c>
      <c r="D534" s="1">
        <v>5.693E-7</v>
      </c>
      <c r="E534">
        <v>150</v>
      </c>
      <c r="G534">
        <v>2.5</v>
      </c>
      <c r="H534">
        <v>-5</v>
      </c>
      <c r="I534">
        <v>61.5</v>
      </c>
    </row>
    <row r="535" spans="1:9" x14ac:dyDescent="0.25">
      <c r="A535" t="s">
        <v>537</v>
      </c>
      <c r="B535">
        <v>60.9</v>
      </c>
      <c r="C535">
        <v>8.9505999999999997</v>
      </c>
      <c r="D535" s="1">
        <v>5.6810000000000001E-7</v>
      </c>
      <c r="E535">
        <v>150</v>
      </c>
      <c r="G535">
        <v>11</v>
      </c>
      <c r="H535">
        <v>1.5</v>
      </c>
      <c r="I535">
        <v>91.5</v>
      </c>
    </row>
    <row r="536" spans="1:9" x14ac:dyDescent="0.25">
      <c r="A536" t="s">
        <v>538</v>
      </c>
      <c r="B536">
        <v>60</v>
      </c>
      <c r="C536">
        <v>9.0005000000000006</v>
      </c>
      <c r="D536" s="1">
        <v>5.6479999999999998E-7</v>
      </c>
      <c r="E536">
        <v>150</v>
      </c>
      <c r="G536">
        <v>14.5</v>
      </c>
      <c r="H536">
        <v>19.5</v>
      </c>
      <c r="I536">
        <v>127</v>
      </c>
    </row>
    <row r="537" spans="1:9" x14ac:dyDescent="0.25">
      <c r="A537" t="s">
        <v>539</v>
      </c>
      <c r="B537">
        <v>60.9</v>
      </c>
      <c r="C537">
        <v>9.0501000000000005</v>
      </c>
      <c r="D537" s="1">
        <v>5.6499999999999999E-7</v>
      </c>
      <c r="E537">
        <v>150</v>
      </c>
      <c r="G537">
        <v>0.5</v>
      </c>
      <c r="H537">
        <v>14.5</v>
      </c>
      <c r="I537">
        <v>113.5</v>
      </c>
    </row>
    <row r="538" spans="1:9" x14ac:dyDescent="0.25">
      <c r="A538" t="s">
        <v>540</v>
      </c>
      <c r="B538">
        <v>60.9</v>
      </c>
      <c r="C538">
        <v>9.1007999999999996</v>
      </c>
      <c r="D538" s="1">
        <v>5.6440000000000005E-7</v>
      </c>
      <c r="E538">
        <v>150</v>
      </c>
      <c r="G538">
        <v>2</v>
      </c>
      <c r="H538">
        <v>6</v>
      </c>
      <c r="I538">
        <v>103.5</v>
      </c>
    </row>
    <row r="539" spans="1:9" x14ac:dyDescent="0.25">
      <c r="A539" t="s">
        <v>541</v>
      </c>
      <c r="B539">
        <v>61</v>
      </c>
      <c r="C539">
        <v>9.1493000000000002</v>
      </c>
      <c r="D539" s="1">
        <v>5.6339999999999998E-7</v>
      </c>
      <c r="E539">
        <v>150</v>
      </c>
      <c r="G539">
        <v>2.5</v>
      </c>
      <c r="H539">
        <v>15</v>
      </c>
      <c r="I539">
        <v>112.5</v>
      </c>
    </row>
    <row r="540" spans="1:9" x14ac:dyDescent="0.25">
      <c r="A540" t="s">
        <v>542</v>
      </c>
      <c r="B540">
        <v>60</v>
      </c>
      <c r="C540">
        <v>9.1968999999999994</v>
      </c>
      <c r="D540" s="1">
        <v>5.6270000000000003E-7</v>
      </c>
      <c r="E540">
        <v>150</v>
      </c>
      <c r="G540">
        <v>1.5</v>
      </c>
      <c r="H540">
        <v>11</v>
      </c>
      <c r="I540">
        <v>197.5</v>
      </c>
    </row>
    <row r="541" spans="1:9" x14ac:dyDescent="0.25">
      <c r="A541" t="s">
        <v>543</v>
      </c>
      <c r="B541">
        <v>60</v>
      </c>
      <c r="C541">
        <v>9.2492999999999999</v>
      </c>
      <c r="D541" s="1">
        <v>5.6169999999999995E-7</v>
      </c>
      <c r="E541">
        <v>150</v>
      </c>
      <c r="G541">
        <v>6.5</v>
      </c>
      <c r="H541">
        <v>-0.5</v>
      </c>
      <c r="I541">
        <v>71</v>
      </c>
    </row>
    <row r="542" spans="1:9" x14ac:dyDescent="0.25">
      <c r="A542" t="s">
        <v>544</v>
      </c>
      <c r="B542">
        <v>60.9</v>
      </c>
      <c r="C542">
        <v>9.2964000000000002</v>
      </c>
      <c r="D542" s="1">
        <v>5.623E-7</v>
      </c>
      <c r="E542">
        <v>150</v>
      </c>
      <c r="G542">
        <v>11.5</v>
      </c>
      <c r="H542">
        <v>12</v>
      </c>
      <c r="I542">
        <v>177</v>
      </c>
    </row>
    <row r="543" spans="1:9" x14ac:dyDescent="0.25">
      <c r="A543" t="s">
        <v>545</v>
      </c>
      <c r="B543">
        <v>60.9</v>
      </c>
      <c r="C543">
        <v>9.3507999999999996</v>
      </c>
      <c r="D543" s="1">
        <v>5.6209999999999998E-7</v>
      </c>
      <c r="E543">
        <v>150</v>
      </c>
      <c r="G543">
        <v>9</v>
      </c>
      <c r="H543">
        <v>3.5</v>
      </c>
      <c r="I543">
        <v>82</v>
      </c>
    </row>
    <row r="544" spans="1:9" x14ac:dyDescent="0.25">
      <c r="A544" t="s">
        <v>546</v>
      </c>
      <c r="B544">
        <v>60.9</v>
      </c>
      <c r="C544">
        <v>9.4022000000000006</v>
      </c>
      <c r="D544" s="1">
        <v>5.6130000000000003E-7</v>
      </c>
      <c r="E544">
        <v>150</v>
      </c>
      <c r="G544">
        <v>-4.5</v>
      </c>
      <c r="H544">
        <v>18</v>
      </c>
      <c r="I544">
        <v>101.5</v>
      </c>
    </row>
    <row r="545" spans="1:9" x14ac:dyDescent="0.25">
      <c r="A545" t="s">
        <v>547</v>
      </c>
      <c r="B545">
        <v>60.9</v>
      </c>
      <c r="C545">
        <v>9.4489999999999998</v>
      </c>
      <c r="D545" s="1">
        <v>5.6150000000000005E-7</v>
      </c>
      <c r="E545">
        <v>150</v>
      </c>
      <c r="G545">
        <v>5.5</v>
      </c>
      <c r="H545">
        <v>34</v>
      </c>
      <c r="I545">
        <v>134</v>
      </c>
    </row>
    <row r="546" spans="1:9" x14ac:dyDescent="0.25">
      <c r="A546" t="s">
        <v>548</v>
      </c>
      <c r="B546">
        <v>60.9</v>
      </c>
      <c r="C546">
        <v>9.5035000000000007</v>
      </c>
      <c r="D546" s="1">
        <v>5.6100000000000001E-7</v>
      </c>
      <c r="E546">
        <v>150</v>
      </c>
      <c r="G546">
        <v>-0.5</v>
      </c>
      <c r="H546">
        <v>4.5</v>
      </c>
      <c r="I546">
        <v>104</v>
      </c>
    </row>
    <row r="547" spans="1:9" x14ac:dyDescent="0.25">
      <c r="A547" t="s">
        <v>549</v>
      </c>
      <c r="B547">
        <v>60.9</v>
      </c>
      <c r="C547">
        <v>9.5495000000000001</v>
      </c>
      <c r="D547" s="1">
        <v>5.5919999999999998E-7</v>
      </c>
      <c r="E547">
        <v>150</v>
      </c>
      <c r="G547">
        <v>14</v>
      </c>
      <c r="H547">
        <v>15</v>
      </c>
      <c r="I547">
        <v>215.5</v>
      </c>
    </row>
    <row r="548" spans="1:9" x14ac:dyDescent="0.25">
      <c r="A548" t="s">
        <v>550</v>
      </c>
      <c r="B548">
        <v>60.9</v>
      </c>
      <c r="C548">
        <v>9.5996000000000006</v>
      </c>
      <c r="D548" s="1">
        <v>5.581E-7</v>
      </c>
      <c r="E548">
        <v>150</v>
      </c>
      <c r="G548">
        <v>6.5</v>
      </c>
      <c r="H548">
        <v>24</v>
      </c>
      <c r="I548">
        <v>118</v>
      </c>
    </row>
    <row r="549" spans="1:9" x14ac:dyDescent="0.25">
      <c r="A549" t="s">
        <v>551</v>
      </c>
      <c r="B549">
        <v>60.9</v>
      </c>
      <c r="C549">
        <v>9.6526999999999994</v>
      </c>
      <c r="D549" s="1">
        <v>5.5850000000000003E-7</v>
      </c>
      <c r="E549">
        <v>150</v>
      </c>
      <c r="G549">
        <v>12.5</v>
      </c>
      <c r="H549">
        <v>-6.5</v>
      </c>
      <c r="I549">
        <v>74.5</v>
      </c>
    </row>
    <row r="550" spans="1:9" x14ac:dyDescent="0.25">
      <c r="A550" t="s">
        <v>552</v>
      </c>
      <c r="B550">
        <v>60.9</v>
      </c>
      <c r="C550">
        <v>9.7004000000000001</v>
      </c>
      <c r="D550" s="1">
        <v>5.5789999999999999E-7</v>
      </c>
      <c r="E550">
        <v>150</v>
      </c>
      <c r="G550">
        <v>10</v>
      </c>
      <c r="H550">
        <v>4.5</v>
      </c>
      <c r="I550">
        <v>151</v>
      </c>
    </row>
    <row r="551" spans="1:9" x14ac:dyDescent="0.25">
      <c r="A551" t="s">
        <v>553</v>
      </c>
      <c r="B551">
        <v>60.9</v>
      </c>
      <c r="C551">
        <v>9.7507000000000001</v>
      </c>
      <c r="D551" s="1">
        <v>5.5710000000000003E-7</v>
      </c>
      <c r="E551">
        <v>150</v>
      </c>
      <c r="G551">
        <v>8</v>
      </c>
      <c r="H551">
        <v>-1</v>
      </c>
      <c r="I551">
        <v>156.5</v>
      </c>
    </row>
    <row r="552" spans="1:9" x14ac:dyDescent="0.25">
      <c r="A552" t="s">
        <v>554</v>
      </c>
      <c r="B552">
        <v>60.9</v>
      </c>
      <c r="C552">
        <v>9.7992000000000008</v>
      </c>
      <c r="D552" s="1">
        <v>5.5540000000000001E-7</v>
      </c>
      <c r="E552">
        <v>150</v>
      </c>
      <c r="G552">
        <v>3</v>
      </c>
      <c r="H552">
        <v>29.5</v>
      </c>
      <c r="I552">
        <v>123.5</v>
      </c>
    </row>
    <row r="553" spans="1:9" x14ac:dyDescent="0.25">
      <c r="A553" t="s">
        <v>555</v>
      </c>
      <c r="B553">
        <v>60.9</v>
      </c>
      <c r="C553">
        <v>9.8501999999999992</v>
      </c>
      <c r="D553" s="1">
        <v>5.5459999999999995E-7</v>
      </c>
      <c r="E553">
        <v>150</v>
      </c>
      <c r="G553">
        <v>15.5</v>
      </c>
      <c r="H553">
        <v>19</v>
      </c>
      <c r="I553">
        <v>185</v>
      </c>
    </row>
    <row r="554" spans="1:9" x14ac:dyDescent="0.25">
      <c r="A554" t="s">
        <v>556</v>
      </c>
      <c r="B554">
        <v>60.9</v>
      </c>
      <c r="C554">
        <v>9.8956999999999997</v>
      </c>
      <c r="D554" s="1">
        <v>5.5540000000000001E-7</v>
      </c>
      <c r="E554">
        <v>150</v>
      </c>
      <c r="G554">
        <v>0</v>
      </c>
      <c r="H554">
        <v>7.5</v>
      </c>
      <c r="I554">
        <v>105.5</v>
      </c>
    </row>
    <row r="555" spans="1:9" x14ac:dyDescent="0.25">
      <c r="A555" t="s">
        <v>557</v>
      </c>
      <c r="B555">
        <v>60.9</v>
      </c>
      <c r="C555">
        <v>9.9522999999999993</v>
      </c>
      <c r="D555" s="1">
        <v>5.5150000000000003E-7</v>
      </c>
      <c r="E555">
        <v>150</v>
      </c>
      <c r="G555">
        <v>23</v>
      </c>
      <c r="H555">
        <v>5.5</v>
      </c>
      <c r="I555">
        <v>210.5</v>
      </c>
    </row>
    <row r="556" spans="1:9" x14ac:dyDescent="0.25">
      <c r="A556" t="s">
        <v>558</v>
      </c>
      <c r="B556">
        <v>60.9</v>
      </c>
      <c r="C556">
        <v>10.000400000000001</v>
      </c>
      <c r="D556" s="1">
        <v>5.5199999999999997E-7</v>
      </c>
      <c r="E556">
        <v>150</v>
      </c>
      <c r="G556">
        <v>-14.5</v>
      </c>
      <c r="H556">
        <v>-10.5</v>
      </c>
      <c r="I556">
        <v>96.5</v>
      </c>
    </row>
    <row r="557" spans="1:9" x14ac:dyDescent="0.25">
      <c r="A557" t="s">
        <v>559</v>
      </c>
      <c r="B557">
        <v>60.9</v>
      </c>
      <c r="C557">
        <v>7.0011000000000001</v>
      </c>
      <c r="D557" s="1">
        <v>5.4990000000000002E-7</v>
      </c>
      <c r="E557">
        <v>150</v>
      </c>
      <c r="G557">
        <v>1</v>
      </c>
      <c r="H557">
        <v>0</v>
      </c>
      <c r="I557">
        <v>2</v>
      </c>
    </row>
    <row r="558" spans="1:9" x14ac:dyDescent="0.25">
      <c r="A558" t="s">
        <v>560</v>
      </c>
      <c r="B558">
        <v>60.9</v>
      </c>
      <c r="C558">
        <v>7.0498000000000003</v>
      </c>
      <c r="D558" s="1">
        <v>5.4899999999999995E-7</v>
      </c>
      <c r="E558">
        <v>150</v>
      </c>
      <c r="G558">
        <v>1</v>
      </c>
      <c r="H558">
        <v>0</v>
      </c>
      <c r="I558">
        <v>4</v>
      </c>
    </row>
    <row r="559" spans="1:9" x14ac:dyDescent="0.25">
      <c r="A559" t="s">
        <v>561</v>
      </c>
      <c r="B559">
        <v>60.9</v>
      </c>
      <c r="C559">
        <v>7.0975000000000001</v>
      </c>
      <c r="D559" s="1">
        <v>5.4740000000000004E-7</v>
      </c>
      <c r="E559">
        <v>150</v>
      </c>
      <c r="G559">
        <v>0</v>
      </c>
      <c r="H559">
        <v>0</v>
      </c>
      <c r="I559">
        <v>1</v>
      </c>
    </row>
    <row r="560" spans="1:9" x14ac:dyDescent="0.25">
      <c r="A560" t="s">
        <v>562</v>
      </c>
      <c r="B560">
        <v>60.9</v>
      </c>
      <c r="C560">
        <v>7.1523000000000003</v>
      </c>
      <c r="D560" s="1">
        <v>5.4809999999999999E-7</v>
      </c>
      <c r="E560">
        <v>150</v>
      </c>
      <c r="G560">
        <v>0</v>
      </c>
      <c r="H560">
        <v>1</v>
      </c>
      <c r="I560">
        <v>3</v>
      </c>
    </row>
    <row r="561" spans="1:9" x14ac:dyDescent="0.25">
      <c r="A561" t="s">
        <v>563</v>
      </c>
      <c r="B561">
        <v>60.9</v>
      </c>
      <c r="C561">
        <v>7.1999000000000004</v>
      </c>
      <c r="D561" s="1">
        <v>5.4440000000000003E-7</v>
      </c>
      <c r="E561">
        <v>150</v>
      </c>
      <c r="G561">
        <v>2</v>
      </c>
      <c r="H561">
        <v>2</v>
      </c>
      <c r="I561">
        <v>4.5</v>
      </c>
    </row>
    <row r="562" spans="1:9" x14ac:dyDescent="0.25">
      <c r="A562" t="s">
        <v>564</v>
      </c>
      <c r="B562">
        <v>60.9</v>
      </c>
      <c r="C562">
        <v>7.2523999999999997</v>
      </c>
      <c r="D562" s="1">
        <v>5.4420000000000002E-7</v>
      </c>
      <c r="E562">
        <v>150</v>
      </c>
      <c r="G562">
        <v>0</v>
      </c>
      <c r="H562">
        <v>4</v>
      </c>
      <c r="I562">
        <v>7</v>
      </c>
    </row>
    <row r="563" spans="1:9" x14ac:dyDescent="0.25">
      <c r="A563" t="s">
        <v>565</v>
      </c>
      <c r="B563">
        <v>61</v>
      </c>
      <c r="C563">
        <v>7.3018999999999998</v>
      </c>
      <c r="D563" s="1">
        <v>5.4249999999999999E-7</v>
      </c>
      <c r="E563">
        <v>150</v>
      </c>
      <c r="G563">
        <v>0</v>
      </c>
      <c r="H563">
        <v>0</v>
      </c>
      <c r="I563">
        <v>4</v>
      </c>
    </row>
    <row r="564" spans="1:9" x14ac:dyDescent="0.25">
      <c r="A564" t="s">
        <v>566</v>
      </c>
      <c r="B564">
        <v>60.9</v>
      </c>
      <c r="C564">
        <v>7.3502999999999998</v>
      </c>
      <c r="D564" s="1">
        <v>5.4280000000000002E-7</v>
      </c>
      <c r="E564">
        <v>150</v>
      </c>
      <c r="G564">
        <v>2</v>
      </c>
      <c r="H564">
        <v>0</v>
      </c>
      <c r="I564">
        <v>7</v>
      </c>
    </row>
    <row r="565" spans="1:9" x14ac:dyDescent="0.25">
      <c r="A565" t="s">
        <v>567</v>
      </c>
      <c r="B565">
        <v>60.9</v>
      </c>
      <c r="C565">
        <v>7.3997000000000002</v>
      </c>
      <c r="D565" s="1">
        <v>5.4109999999999999E-7</v>
      </c>
      <c r="E565">
        <v>150</v>
      </c>
      <c r="G565">
        <v>3</v>
      </c>
      <c r="H565">
        <v>4</v>
      </c>
      <c r="I565">
        <v>12</v>
      </c>
    </row>
    <row r="566" spans="1:9" x14ac:dyDescent="0.25">
      <c r="A566" t="s">
        <v>568</v>
      </c>
      <c r="B566">
        <v>60</v>
      </c>
      <c r="C566">
        <v>7.4488000000000003</v>
      </c>
      <c r="D566" s="1">
        <v>5.4109999999999999E-7</v>
      </c>
      <c r="E566">
        <v>150</v>
      </c>
      <c r="G566">
        <v>2</v>
      </c>
      <c r="H566">
        <v>3</v>
      </c>
      <c r="I566">
        <v>9</v>
      </c>
    </row>
    <row r="567" spans="1:9" x14ac:dyDescent="0.25">
      <c r="A567" t="s">
        <v>569</v>
      </c>
      <c r="B567">
        <v>60.9</v>
      </c>
      <c r="C567">
        <v>7.4989999999999997</v>
      </c>
      <c r="D567" s="1">
        <v>5.4089999999999998E-7</v>
      </c>
      <c r="E567">
        <v>150</v>
      </c>
      <c r="G567">
        <v>3</v>
      </c>
      <c r="H567">
        <v>7</v>
      </c>
      <c r="I567">
        <v>14.5</v>
      </c>
    </row>
    <row r="568" spans="1:9" x14ac:dyDescent="0.25">
      <c r="A568" t="s">
        <v>570</v>
      </c>
      <c r="B568">
        <v>60.9</v>
      </c>
      <c r="C568">
        <v>7.5537000000000001</v>
      </c>
      <c r="D568" s="1">
        <v>5.4199999999999996E-7</v>
      </c>
      <c r="E568">
        <v>150</v>
      </c>
      <c r="G568">
        <v>2.5</v>
      </c>
      <c r="H568">
        <v>4</v>
      </c>
      <c r="I568">
        <v>17</v>
      </c>
    </row>
    <row r="569" spans="1:9" x14ac:dyDescent="0.25">
      <c r="A569" t="s">
        <v>571</v>
      </c>
      <c r="B569">
        <v>60.9</v>
      </c>
      <c r="C569">
        <v>7.601</v>
      </c>
      <c r="D569" s="1">
        <v>5.4040000000000005E-7</v>
      </c>
      <c r="E569">
        <v>150</v>
      </c>
      <c r="G569">
        <v>4</v>
      </c>
      <c r="H569">
        <v>1.5</v>
      </c>
      <c r="I569">
        <v>13</v>
      </c>
    </row>
    <row r="570" spans="1:9" x14ac:dyDescent="0.25">
      <c r="A570" t="s">
        <v>572</v>
      </c>
      <c r="B570">
        <v>60</v>
      </c>
      <c r="C570">
        <v>7.6483999999999996</v>
      </c>
      <c r="D570" s="1">
        <v>5.3949999999999998E-7</v>
      </c>
      <c r="E570">
        <v>150</v>
      </c>
      <c r="G570">
        <v>3</v>
      </c>
      <c r="H570">
        <v>7</v>
      </c>
      <c r="I570">
        <v>15</v>
      </c>
    </row>
    <row r="571" spans="1:9" x14ac:dyDescent="0.25">
      <c r="A571" t="s">
        <v>573</v>
      </c>
      <c r="B571">
        <v>60.9</v>
      </c>
      <c r="C571">
        <v>7.7007000000000003</v>
      </c>
      <c r="D571" s="1">
        <v>5.3909999999999995E-7</v>
      </c>
      <c r="E571">
        <v>150</v>
      </c>
      <c r="G571">
        <v>7.5</v>
      </c>
      <c r="H571">
        <v>6.5</v>
      </c>
      <c r="I571">
        <v>38</v>
      </c>
    </row>
    <row r="572" spans="1:9" x14ac:dyDescent="0.25">
      <c r="A572" t="s">
        <v>574</v>
      </c>
      <c r="B572">
        <v>60.9</v>
      </c>
      <c r="C572">
        <v>7.7515000000000001</v>
      </c>
      <c r="D572" s="1">
        <v>5.3949999999999998E-7</v>
      </c>
      <c r="E572">
        <v>150</v>
      </c>
      <c r="G572">
        <v>7</v>
      </c>
      <c r="H572">
        <v>11.5</v>
      </c>
      <c r="I572">
        <v>36.5</v>
      </c>
    </row>
    <row r="573" spans="1:9" x14ac:dyDescent="0.25">
      <c r="A573" t="s">
        <v>575</v>
      </c>
      <c r="B573">
        <v>60.9</v>
      </c>
      <c r="C573">
        <v>7.8013000000000003</v>
      </c>
      <c r="D573" s="1">
        <v>5.3669999999999998E-7</v>
      </c>
      <c r="E573">
        <v>150</v>
      </c>
      <c r="G573">
        <v>8</v>
      </c>
      <c r="H573">
        <v>7</v>
      </c>
      <c r="I573">
        <v>35.5</v>
      </c>
    </row>
    <row r="574" spans="1:9" x14ac:dyDescent="0.25">
      <c r="A574" t="s">
        <v>576</v>
      </c>
      <c r="B574">
        <v>60</v>
      </c>
      <c r="C574">
        <v>7.8513000000000002</v>
      </c>
      <c r="D574" s="1">
        <v>5.3799999999999997E-7</v>
      </c>
      <c r="E574">
        <v>150</v>
      </c>
      <c r="G574">
        <v>9.5</v>
      </c>
      <c r="H574">
        <v>10</v>
      </c>
      <c r="I574">
        <v>37.5</v>
      </c>
    </row>
    <row r="575" spans="1:9" x14ac:dyDescent="0.25">
      <c r="A575" t="s">
        <v>577</v>
      </c>
      <c r="B575">
        <v>60.9</v>
      </c>
      <c r="C575">
        <v>7.8997000000000002</v>
      </c>
      <c r="D575" s="1">
        <v>5.3710000000000001E-7</v>
      </c>
      <c r="E575">
        <v>150</v>
      </c>
      <c r="G575">
        <v>2.5</v>
      </c>
      <c r="H575">
        <v>6</v>
      </c>
      <c r="I575">
        <v>38</v>
      </c>
    </row>
    <row r="576" spans="1:9" x14ac:dyDescent="0.25">
      <c r="A576" t="s">
        <v>578</v>
      </c>
      <c r="B576">
        <v>60.9</v>
      </c>
      <c r="C576">
        <v>7.9511000000000003</v>
      </c>
      <c r="D576" s="1">
        <v>5.3659999999999997E-7</v>
      </c>
      <c r="E576">
        <v>150</v>
      </c>
      <c r="G576">
        <v>2</v>
      </c>
      <c r="H576">
        <v>7</v>
      </c>
      <c r="I576">
        <v>27.5</v>
      </c>
    </row>
    <row r="577" spans="1:9" x14ac:dyDescent="0.25">
      <c r="A577" t="s">
        <v>579</v>
      </c>
      <c r="B577">
        <v>60.9</v>
      </c>
      <c r="C577">
        <v>8.0010999999999992</v>
      </c>
      <c r="D577" s="1">
        <v>5.3620000000000005E-7</v>
      </c>
      <c r="E577">
        <v>150</v>
      </c>
      <c r="G577">
        <v>4.5</v>
      </c>
      <c r="H577">
        <v>9.5</v>
      </c>
      <c r="I577">
        <v>55.5</v>
      </c>
    </row>
    <row r="578" spans="1:9" x14ac:dyDescent="0.25">
      <c r="A578" t="s">
        <v>580</v>
      </c>
      <c r="B578">
        <v>60.9</v>
      </c>
      <c r="C578">
        <v>8.0501000000000005</v>
      </c>
      <c r="D578" s="1">
        <v>5.3509999999999997E-7</v>
      </c>
      <c r="E578">
        <v>150</v>
      </c>
      <c r="G578">
        <v>5.5</v>
      </c>
      <c r="H578">
        <v>10.5</v>
      </c>
      <c r="I578">
        <v>49.5</v>
      </c>
    </row>
    <row r="579" spans="1:9" x14ac:dyDescent="0.25">
      <c r="A579" t="s">
        <v>581</v>
      </c>
      <c r="B579">
        <v>60.9</v>
      </c>
      <c r="C579">
        <v>8.0998999999999999</v>
      </c>
      <c r="D579" s="1">
        <v>5.3389999999999998E-7</v>
      </c>
      <c r="E579">
        <v>150</v>
      </c>
      <c r="G579">
        <v>7.5</v>
      </c>
      <c r="H579">
        <v>12.5</v>
      </c>
      <c r="I579">
        <v>49.5</v>
      </c>
    </row>
    <row r="580" spans="1:9" x14ac:dyDescent="0.25">
      <c r="A580" t="s">
        <v>582</v>
      </c>
      <c r="B580">
        <v>60.9</v>
      </c>
      <c r="C580">
        <v>8.1477000000000004</v>
      </c>
      <c r="D580" s="1">
        <v>5.3239999999999998E-7</v>
      </c>
      <c r="E580">
        <v>150</v>
      </c>
      <c r="G580">
        <v>3.5</v>
      </c>
      <c r="H580">
        <v>16.5</v>
      </c>
      <c r="I580">
        <v>61.5</v>
      </c>
    </row>
    <row r="581" spans="1:9" x14ac:dyDescent="0.25">
      <c r="A581" t="s">
        <v>583</v>
      </c>
      <c r="B581">
        <v>60.9</v>
      </c>
      <c r="C581">
        <v>8.2004999999999999</v>
      </c>
      <c r="D581" s="1">
        <v>5.3369999999999997E-7</v>
      </c>
      <c r="E581">
        <v>150</v>
      </c>
      <c r="G581">
        <v>3.5</v>
      </c>
      <c r="H581">
        <v>-1</v>
      </c>
      <c r="I581">
        <v>56.5</v>
      </c>
    </row>
    <row r="582" spans="1:9" x14ac:dyDescent="0.25">
      <c r="A582" t="s">
        <v>584</v>
      </c>
      <c r="B582">
        <v>60.9</v>
      </c>
      <c r="C582">
        <v>8.25</v>
      </c>
      <c r="D582" s="1">
        <v>5.3280000000000001E-7</v>
      </c>
      <c r="E582">
        <v>150</v>
      </c>
      <c r="G582">
        <v>9</v>
      </c>
      <c r="H582">
        <v>14</v>
      </c>
      <c r="I582">
        <v>58.5</v>
      </c>
    </row>
    <row r="583" spans="1:9" x14ac:dyDescent="0.25">
      <c r="A583" t="s">
        <v>585</v>
      </c>
      <c r="B583">
        <v>60.9</v>
      </c>
      <c r="C583">
        <v>8.3004999999999995</v>
      </c>
      <c r="D583" s="1">
        <v>5.3330000000000004E-7</v>
      </c>
      <c r="E583">
        <v>150</v>
      </c>
      <c r="G583">
        <v>9.5</v>
      </c>
      <c r="H583">
        <v>17</v>
      </c>
      <c r="I583">
        <v>63.5</v>
      </c>
    </row>
    <row r="584" spans="1:9" x14ac:dyDescent="0.25">
      <c r="A584" t="s">
        <v>586</v>
      </c>
      <c r="B584">
        <v>60.9</v>
      </c>
      <c r="C584">
        <v>8.3506999999999998</v>
      </c>
      <c r="D584" s="1">
        <v>5.3259999999999999E-7</v>
      </c>
      <c r="E584">
        <v>150</v>
      </c>
      <c r="G584">
        <v>9</v>
      </c>
      <c r="H584">
        <v>8.5</v>
      </c>
      <c r="I584">
        <v>58</v>
      </c>
    </row>
    <row r="585" spans="1:9" x14ac:dyDescent="0.25">
      <c r="A585" t="s">
        <v>587</v>
      </c>
      <c r="B585">
        <v>60.9</v>
      </c>
      <c r="C585">
        <v>8.4007000000000005</v>
      </c>
      <c r="D585" s="1">
        <v>5.2949999999999997E-7</v>
      </c>
      <c r="E585">
        <v>150</v>
      </c>
      <c r="G585">
        <v>4</v>
      </c>
      <c r="H585">
        <v>15.5</v>
      </c>
      <c r="I585">
        <v>75.5</v>
      </c>
    </row>
    <row r="586" spans="1:9" x14ac:dyDescent="0.25">
      <c r="A586" t="s">
        <v>588</v>
      </c>
      <c r="B586">
        <v>60.9</v>
      </c>
      <c r="C586">
        <v>8.4489000000000001</v>
      </c>
      <c r="D586" s="1">
        <v>5.3030000000000003E-7</v>
      </c>
      <c r="E586">
        <v>150</v>
      </c>
      <c r="G586">
        <v>6</v>
      </c>
      <c r="H586">
        <v>4.5</v>
      </c>
      <c r="I586">
        <v>82.5</v>
      </c>
    </row>
    <row r="587" spans="1:9" x14ac:dyDescent="0.25">
      <c r="A587" t="s">
        <v>589</v>
      </c>
      <c r="B587">
        <v>60.9</v>
      </c>
      <c r="C587">
        <v>8.4977</v>
      </c>
      <c r="D587" s="1">
        <v>5.2910000000000005E-7</v>
      </c>
      <c r="E587">
        <v>150</v>
      </c>
      <c r="G587">
        <v>8.5</v>
      </c>
      <c r="H587">
        <v>7.5</v>
      </c>
      <c r="I587">
        <v>70.5</v>
      </c>
    </row>
    <row r="588" spans="1:9" x14ac:dyDescent="0.25">
      <c r="A588" t="s">
        <v>590</v>
      </c>
      <c r="B588">
        <v>60.9</v>
      </c>
      <c r="C588">
        <v>8.5500000000000007</v>
      </c>
      <c r="D588" s="1">
        <v>5.2750000000000003E-7</v>
      </c>
      <c r="E588">
        <v>150</v>
      </c>
      <c r="G588">
        <v>9</v>
      </c>
      <c r="H588">
        <v>28</v>
      </c>
      <c r="I588">
        <v>75</v>
      </c>
    </row>
    <row r="589" spans="1:9" x14ac:dyDescent="0.25">
      <c r="A589" t="s">
        <v>591</v>
      </c>
      <c r="B589">
        <v>60.9</v>
      </c>
      <c r="C589">
        <v>8.5993999999999993</v>
      </c>
      <c r="D589" s="1">
        <v>5.2779999999999995E-7</v>
      </c>
      <c r="E589">
        <v>150</v>
      </c>
      <c r="G589">
        <v>6.5</v>
      </c>
      <c r="H589">
        <v>1.5</v>
      </c>
      <c r="I589">
        <v>66.5</v>
      </c>
    </row>
    <row r="590" spans="1:9" x14ac:dyDescent="0.25">
      <c r="A590" t="s">
        <v>592</v>
      </c>
      <c r="B590">
        <v>60.9</v>
      </c>
      <c r="C590">
        <v>8.6526999999999994</v>
      </c>
      <c r="D590" s="1">
        <v>5.2720000000000001E-7</v>
      </c>
      <c r="E590">
        <v>150</v>
      </c>
      <c r="G590">
        <v>10</v>
      </c>
      <c r="H590">
        <v>19.5</v>
      </c>
      <c r="I590">
        <v>101.5</v>
      </c>
    </row>
    <row r="591" spans="1:9" x14ac:dyDescent="0.25">
      <c r="A591" t="s">
        <v>593</v>
      </c>
      <c r="B591">
        <v>60.9</v>
      </c>
      <c r="C591">
        <v>8.6983999999999995</v>
      </c>
      <c r="D591" s="1">
        <v>5.2770000000000005E-7</v>
      </c>
      <c r="E591">
        <v>150</v>
      </c>
      <c r="G591">
        <v>2.5</v>
      </c>
      <c r="H591">
        <v>13.5</v>
      </c>
      <c r="I591">
        <v>55.5</v>
      </c>
    </row>
    <row r="592" spans="1:9" x14ac:dyDescent="0.25">
      <c r="A592" t="s">
        <v>594</v>
      </c>
      <c r="B592">
        <v>60.9</v>
      </c>
      <c r="C592">
        <v>8.7487999999999992</v>
      </c>
      <c r="D592" s="1">
        <v>5.2610000000000003E-7</v>
      </c>
      <c r="E592">
        <v>150</v>
      </c>
      <c r="G592">
        <v>3.5</v>
      </c>
      <c r="H592">
        <v>0</v>
      </c>
      <c r="I592">
        <v>79.5</v>
      </c>
    </row>
    <row r="593" spans="1:9" x14ac:dyDescent="0.25">
      <c r="A593" t="s">
        <v>595</v>
      </c>
      <c r="B593">
        <v>60.9</v>
      </c>
      <c r="C593">
        <v>8.7992000000000008</v>
      </c>
      <c r="D593" s="1">
        <v>5.2590000000000002E-7</v>
      </c>
      <c r="E593">
        <v>150</v>
      </c>
      <c r="G593">
        <v>6.5</v>
      </c>
      <c r="H593">
        <v>18</v>
      </c>
      <c r="I593">
        <v>78.5</v>
      </c>
    </row>
    <row r="594" spans="1:9" x14ac:dyDescent="0.25">
      <c r="A594" t="s">
        <v>596</v>
      </c>
      <c r="B594">
        <v>60.9</v>
      </c>
      <c r="C594">
        <v>8.8501999999999992</v>
      </c>
      <c r="D594" s="1">
        <v>5.2499999999999995E-7</v>
      </c>
      <c r="E594">
        <v>150</v>
      </c>
      <c r="G594">
        <v>17</v>
      </c>
      <c r="H594">
        <v>16.5</v>
      </c>
      <c r="I594">
        <v>106</v>
      </c>
    </row>
    <row r="595" spans="1:9" x14ac:dyDescent="0.25">
      <c r="A595" t="s">
        <v>597</v>
      </c>
      <c r="B595">
        <v>60.9</v>
      </c>
      <c r="C595">
        <v>8.8985000000000003</v>
      </c>
      <c r="D595" s="1">
        <v>5.2600000000000002E-7</v>
      </c>
      <c r="E595">
        <v>150</v>
      </c>
      <c r="G595">
        <v>4</v>
      </c>
      <c r="H595">
        <v>21.5</v>
      </c>
      <c r="I595">
        <v>109</v>
      </c>
    </row>
    <row r="596" spans="1:9" x14ac:dyDescent="0.25">
      <c r="A596" t="s">
        <v>598</v>
      </c>
      <c r="B596">
        <v>60.9</v>
      </c>
      <c r="C596">
        <v>8.9492999999999991</v>
      </c>
      <c r="D596" s="1">
        <v>5.2369999999999996E-7</v>
      </c>
      <c r="E596">
        <v>150</v>
      </c>
      <c r="G596">
        <v>7.5</v>
      </c>
      <c r="H596">
        <v>2</v>
      </c>
      <c r="I596">
        <v>59.5</v>
      </c>
    </row>
    <row r="597" spans="1:9" x14ac:dyDescent="0.25">
      <c r="A597" t="s">
        <v>599</v>
      </c>
      <c r="B597">
        <v>60</v>
      </c>
      <c r="C597">
        <v>9.0000999999999998</v>
      </c>
      <c r="D597" s="1">
        <v>5.2480000000000004E-7</v>
      </c>
      <c r="E597">
        <v>150</v>
      </c>
      <c r="G597">
        <v>11</v>
      </c>
      <c r="H597">
        <v>18</v>
      </c>
      <c r="I597">
        <v>105.5</v>
      </c>
    </row>
    <row r="598" spans="1:9" x14ac:dyDescent="0.25">
      <c r="A598" t="s">
        <v>600</v>
      </c>
      <c r="B598">
        <v>60.9</v>
      </c>
      <c r="C598">
        <v>9.0524000000000004</v>
      </c>
      <c r="D598" s="1">
        <v>5.242E-7</v>
      </c>
      <c r="E598">
        <v>150</v>
      </c>
      <c r="G598">
        <v>2</v>
      </c>
      <c r="H598">
        <v>5.5</v>
      </c>
      <c r="I598">
        <v>49</v>
      </c>
    </row>
    <row r="599" spans="1:9" x14ac:dyDescent="0.25">
      <c r="A599" t="s">
        <v>601</v>
      </c>
      <c r="B599">
        <v>60</v>
      </c>
      <c r="C599">
        <v>9.1006</v>
      </c>
      <c r="D599" s="1">
        <v>5.2389999999999997E-7</v>
      </c>
      <c r="E599">
        <v>150</v>
      </c>
      <c r="G599">
        <v>10</v>
      </c>
      <c r="H599">
        <v>14</v>
      </c>
      <c r="I599">
        <v>92.5</v>
      </c>
    </row>
    <row r="600" spans="1:9" x14ac:dyDescent="0.25">
      <c r="A600" t="s">
        <v>602</v>
      </c>
      <c r="B600">
        <v>60.9</v>
      </c>
      <c r="C600">
        <v>9.1494999999999997</v>
      </c>
      <c r="D600" s="1">
        <v>5.2099999999999997E-7</v>
      </c>
      <c r="E600">
        <v>150</v>
      </c>
      <c r="G600">
        <v>9.5</v>
      </c>
      <c r="H600">
        <v>15</v>
      </c>
      <c r="I600">
        <v>106</v>
      </c>
    </row>
    <row r="601" spans="1:9" x14ac:dyDescent="0.25">
      <c r="A601" t="s">
        <v>603</v>
      </c>
      <c r="B601">
        <v>60.9</v>
      </c>
      <c r="C601">
        <v>9.1989000000000001</v>
      </c>
      <c r="D601" s="1">
        <v>5.2160000000000001E-7</v>
      </c>
      <c r="E601">
        <v>150</v>
      </c>
      <c r="G601">
        <v>-11.5</v>
      </c>
      <c r="H601">
        <v>-0.5</v>
      </c>
      <c r="I601">
        <v>28</v>
      </c>
    </row>
    <row r="602" spans="1:9" x14ac:dyDescent="0.25">
      <c r="A602" t="s">
        <v>604</v>
      </c>
      <c r="B602">
        <v>60.9</v>
      </c>
      <c r="C602">
        <v>9.2523999999999997</v>
      </c>
      <c r="D602" s="1">
        <v>5.215E-7</v>
      </c>
      <c r="E602">
        <v>150</v>
      </c>
      <c r="G602">
        <v>14.5</v>
      </c>
      <c r="H602">
        <v>24.5</v>
      </c>
      <c r="I602">
        <v>136</v>
      </c>
    </row>
    <row r="603" spans="1:9" x14ac:dyDescent="0.25">
      <c r="A603" t="s">
        <v>605</v>
      </c>
      <c r="B603">
        <v>60.9</v>
      </c>
      <c r="C603">
        <v>9.2964000000000002</v>
      </c>
      <c r="D603" s="1">
        <v>5.2060000000000004E-7</v>
      </c>
      <c r="E603">
        <v>150</v>
      </c>
      <c r="G603">
        <v>-6.5</v>
      </c>
      <c r="H603">
        <v>26</v>
      </c>
      <c r="I603">
        <v>86.5</v>
      </c>
    </row>
    <row r="604" spans="1:9" x14ac:dyDescent="0.25">
      <c r="A604" t="s">
        <v>606</v>
      </c>
      <c r="B604">
        <v>60.9</v>
      </c>
      <c r="C604">
        <v>9.3514999999999997</v>
      </c>
      <c r="D604" s="1">
        <v>5.1829999999999998E-7</v>
      </c>
      <c r="E604">
        <v>150</v>
      </c>
      <c r="G604">
        <v>4.5</v>
      </c>
      <c r="H604">
        <v>18</v>
      </c>
      <c r="I604">
        <v>114.5</v>
      </c>
    </row>
    <row r="605" spans="1:9" x14ac:dyDescent="0.25">
      <c r="A605" t="s">
        <v>607</v>
      </c>
      <c r="B605">
        <v>60</v>
      </c>
      <c r="C605">
        <v>9.4007000000000005</v>
      </c>
      <c r="D605" s="1">
        <v>5.1989999999999999E-7</v>
      </c>
      <c r="E605">
        <v>150</v>
      </c>
      <c r="G605">
        <v>4.5</v>
      </c>
      <c r="H605">
        <v>-2</v>
      </c>
      <c r="I605">
        <v>47</v>
      </c>
    </row>
    <row r="606" spans="1:9" x14ac:dyDescent="0.25">
      <c r="A606" t="s">
        <v>608</v>
      </c>
      <c r="B606">
        <v>60.9</v>
      </c>
      <c r="C606">
        <v>9.4468999999999994</v>
      </c>
      <c r="D606" s="1">
        <v>5.1930000000000005E-7</v>
      </c>
      <c r="E606">
        <v>150</v>
      </c>
      <c r="G606">
        <v>-5</v>
      </c>
      <c r="H606">
        <v>26.5</v>
      </c>
      <c r="I606">
        <v>164</v>
      </c>
    </row>
    <row r="607" spans="1:9" x14ac:dyDescent="0.25">
      <c r="A607" t="s">
        <v>609</v>
      </c>
      <c r="B607">
        <v>60</v>
      </c>
      <c r="C607">
        <v>9.5001999999999995</v>
      </c>
      <c r="D607" s="1">
        <v>5.1870000000000001E-7</v>
      </c>
      <c r="E607">
        <v>150</v>
      </c>
      <c r="G607">
        <v>5</v>
      </c>
      <c r="H607">
        <v>-4.5</v>
      </c>
      <c r="I607">
        <v>97</v>
      </c>
    </row>
    <row r="608" spans="1:9" x14ac:dyDescent="0.25">
      <c r="A608" t="s">
        <v>610</v>
      </c>
      <c r="B608">
        <v>60.9</v>
      </c>
      <c r="C608">
        <v>9.5488999999999997</v>
      </c>
      <c r="D608" s="1">
        <v>5.1379999999999996E-7</v>
      </c>
      <c r="E608">
        <v>150</v>
      </c>
      <c r="G608">
        <v>-6.5</v>
      </c>
      <c r="H608">
        <v>21</v>
      </c>
      <c r="I608">
        <v>49</v>
      </c>
    </row>
    <row r="609" spans="1:9" x14ac:dyDescent="0.25">
      <c r="A609" t="s">
        <v>611</v>
      </c>
      <c r="B609">
        <v>60.9</v>
      </c>
      <c r="C609">
        <v>9.6008999999999993</v>
      </c>
      <c r="D609" s="1">
        <v>5.144E-7</v>
      </c>
      <c r="E609">
        <v>150</v>
      </c>
      <c r="G609">
        <v>3</v>
      </c>
      <c r="H609">
        <v>8</v>
      </c>
      <c r="I609">
        <v>191</v>
      </c>
    </row>
    <row r="610" spans="1:9" x14ac:dyDescent="0.25">
      <c r="A610" t="s">
        <v>612</v>
      </c>
      <c r="B610">
        <v>61</v>
      </c>
      <c r="C610">
        <v>9.6513000000000009</v>
      </c>
      <c r="D610" s="1">
        <v>5.1409999999999998E-7</v>
      </c>
      <c r="E610">
        <v>150</v>
      </c>
      <c r="G610">
        <v>-4</v>
      </c>
      <c r="H610">
        <v>38.5</v>
      </c>
      <c r="I610">
        <v>159</v>
      </c>
    </row>
    <row r="611" spans="1:9" x14ac:dyDescent="0.25">
      <c r="A611" t="s">
        <v>613</v>
      </c>
      <c r="B611">
        <v>60.9</v>
      </c>
      <c r="C611">
        <v>9.6976999999999993</v>
      </c>
      <c r="D611" s="1">
        <v>5.1229999999999995E-7</v>
      </c>
      <c r="E611">
        <v>150</v>
      </c>
      <c r="G611">
        <v>20.5</v>
      </c>
      <c r="H611">
        <v>19.5</v>
      </c>
      <c r="I611">
        <v>163.5</v>
      </c>
    </row>
    <row r="612" spans="1:9" x14ac:dyDescent="0.25">
      <c r="A612" t="s">
        <v>614</v>
      </c>
      <c r="B612">
        <v>60.9</v>
      </c>
      <c r="C612">
        <v>9.7530000000000001</v>
      </c>
      <c r="D612" s="1">
        <v>5.1350000000000004E-7</v>
      </c>
      <c r="E612">
        <v>150</v>
      </c>
      <c r="G612">
        <v>27</v>
      </c>
      <c r="H612">
        <v>-10.5</v>
      </c>
      <c r="I612">
        <v>68.5</v>
      </c>
    </row>
    <row r="613" spans="1:9" x14ac:dyDescent="0.25">
      <c r="A613" t="s">
        <v>615</v>
      </c>
      <c r="B613">
        <v>60</v>
      </c>
      <c r="C613">
        <v>9.8015000000000008</v>
      </c>
      <c r="D613" s="1">
        <v>5.1190000000000002E-7</v>
      </c>
      <c r="E613">
        <v>150</v>
      </c>
      <c r="G613">
        <v>4.5</v>
      </c>
      <c r="H613">
        <v>-3</v>
      </c>
      <c r="I613">
        <v>42</v>
      </c>
    </row>
    <row r="614" spans="1:9" x14ac:dyDescent="0.25">
      <c r="A614" t="s">
        <v>616</v>
      </c>
      <c r="B614">
        <v>60.9</v>
      </c>
      <c r="C614">
        <v>9.85</v>
      </c>
      <c r="D614" s="1">
        <v>5.1109999999999996E-7</v>
      </c>
      <c r="E614">
        <v>150</v>
      </c>
      <c r="G614">
        <v>12</v>
      </c>
      <c r="H614">
        <v>10</v>
      </c>
      <c r="I614">
        <v>79</v>
      </c>
    </row>
    <row r="615" spans="1:9" x14ac:dyDescent="0.25">
      <c r="A615" t="s">
        <v>617</v>
      </c>
      <c r="B615">
        <v>60.9</v>
      </c>
      <c r="C615">
        <v>9.9021000000000008</v>
      </c>
      <c r="D615" s="1">
        <v>5.1070000000000004E-7</v>
      </c>
      <c r="E615">
        <v>150</v>
      </c>
      <c r="G615">
        <v>-4.5</v>
      </c>
      <c r="H615">
        <v>9.5</v>
      </c>
      <c r="I615">
        <v>39</v>
      </c>
    </row>
    <row r="616" spans="1:9" x14ac:dyDescent="0.25">
      <c r="A616" t="s">
        <v>618</v>
      </c>
      <c r="B616">
        <v>60.9</v>
      </c>
      <c r="C616">
        <v>9.9463000000000008</v>
      </c>
      <c r="D616" s="1">
        <v>5.0780000000000003E-7</v>
      </c>
      <c r="E616">
        <v>150</v>
      </c>
      <c r="G616">
        <v>19.5</v>
      </c>
      <c r="H616">
        <v>13.5</v>
      </c>
      <c r="I616">
        <v>122</v>
      </c>
    </row>
    <row r="617" spans="1:9" x14ac:dyDescent="0.25">
      <c r="A617" t="s">
        <v>619</v>
      </c>
      <c r="B617">
        <v>60.9</v>
      </c>
      <c r="C617">
        <v>10.0009</v>
      </c>
      <c r="D617" s="1">
        <v>5.0890000000000001E-7</v>
      </c>
      <c r="E617">
        <v>150</v>
      </c>
      <c r="G617">
        <v>0.5</v>
      </c>
      <c r="H617">
        <v>1.5</v>
      </c>
      <c r="I617">
        <v>82</v>
      </c>
    </row>
    <row r="618" spans="1:9" x14ac:dyDescent="0.25">
      <c r="A618" t="s">
        <v>620</v>
      </c>
      <c r="B618">
        <v>60.9</v>
      </c>
      <c r="C618">
        <v>6.9997999999999996</v>
      </c>
      <c r="D618" s="1">
        <v>5.0510000000000004E-7</v>
      </c>
      <c r="E618">
        <v>150</v>
      </c>
      <c r="G618">
        <v>2</v>
      </c>
      <c r="H618">
        <v>0</v>
      </c>
      <c r="I618">
        <v>4</v>
      </c>
    </row>
    <row r="619" spans="1:9" x14ac:dyDescent="0.25">
      <c r="A619" t="s">
        <v>621</v>
      </c>
      <c r="B619">
        <v>60.9</v>
      </c>
      <c r="C619">
        <v>7.0506000000000002</v>
      </c>
      <c r="D619" s="1">
        <v>5.0610000000000001E-7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622</v>
      </c>
      <c r="B620">
        <v>60.9</v>
      </c>
      <c r="C620">
        <v>7.1012000000000004</v>
      </c>
      <c r="D620" s="1">
        <v>5.0470000000000001E-7</v>
      </c>
      <c r="E620">
        <v>150</v>
      </c>
      <c r="G620">
        <v>0</v>
      </c>
      <c r="H620">
        <v>0</v>
      </c>
      <c r="I620">
        <v>2.5</v>
      </c>
    </row>
    <row r="621" spans="1:9" x14ac:dyDescent="0.25">
      <c r="A621" t="s">
        <v>623</v>
      </c>
      <c r="B621">
        <v>60.9</v>
      </c>
      <c r="C621">
        <v>7.1492000000000004</v>
      </c>
      <c r="D621" s="1">
        <v>5.0289999999999998E-7</v>
      </c>
      <c r="E621">
        <v>150</v>
      </c>
      <c r="G621">
        <v>1</v>
      </c>
      <c r="H621">
        <v>0</v>
      </c>
      <c r="I621">
        <v>2</v>
      </c>
    </row>
    <row r="622" spans="1:9" x14ac:dyDescent="0.25">
      <c r="A622" t="s">
        <v>624</v>
      </c>
      <c r="B622">
        <v>60.9</v>
      </c>
      <c r="C622">
        <v>7.2019000000000002</v>
      </c>
      <c r="D622" s="1">
        <v>5.0350000000000003E-7</v>
      </c>
      <c r="E622">
        <v>150</v>
      </c>
      <c r="G622">
        <v>2</v>
      </c>
      <c r="H622">
        <v>2</v>
      </c>
      <c r="I622">
        <v>5</v>
      </c>
    </row>
    <row r="623" spans="1:9" x14ac:dyDescent="0.25">
      <c r="A623" t="s">
        <v>625</v>
      </c>
      <c r="B623">
        <v>60.9</v>
      </c>
      <c r="C623">
        <v>7.2492000000000001</v>
      </c>
      <c r="D623" s="1">
        <v>5.0350000000000003E-7</v>
      </c>
      <c r="E623">
        <v>150</v>
      </c>
      <c r="G623">
        <v>1</v>
      </c>
      <c r="H623">
        <v>1</v>
      </c>
      <c r="I623">
        <v>3</v>
      </c>
    </row>
    <row r="624" spans="1:9" x14ac:dyDescent="0.25">
      <c r="A624" t="s">
        <v>626</v>
      </c>
      <c r="B624">
        <v>60</v>
      </c>
      <c r="C624">
        <v>7.3014000000000001</v>
      </c>
      <c r="D624" s="1">
        <v>5.0289999999999998E-7</v>
      </c>
      <c r="E624">
        <v>150</v>
      </c>
      <c r="G624">
        <v>3</v>
      </c>
      <c r="H624">
        <v>1</v>
      </c>
      <c r="I624">
        <v>7</v>
      </c>
    </row>
    <row r="625" spans="1:9" x14ac:dyDescent="0.25">
      <c r="A625" t="s">
        <v>627</v>
      </c>
      <c r="B625">
        <v>60.9</v>
      </c>
      <c r="C625">
        <v>7.3537999999999997</v>
      </c>
      <c r="D625" s="1">
        <v>5.0200000000000002E-7</v>
      </c>
      <c r="E625">
        <v>150</v>
      </c>
      <c r="G625">
        <v>1</v>
      </c>
      <c r="H625">
        <v>3</v>
      </c>
      <c r="I625">
        <v>7.5</v>
      </c>
    </row>
    <row r="626" spans="1:9" x14ac:dyDescent="0.25">
      <c r="A626" t="s">
        <v>628</v>
      </c>
      <c r="B626">
        <v>60.9</v>
      </c>
      <c r="C626">
        <v>7.4001999999999999</v>
      </c>
      <c r="D626" s="1">
        <v>4.9900000000000001E-7</v>
      </c>
      <c r="E626">
        <v>150</v>
      </c>
      <c r="G626">
        <v>-0.5</v>
      </c>
      <c r="H626">
        <v>1</v>
      </c>
      <c r="I626">
        <v>3.5</v>
      </c>
    </row>
    <row r="627" spans="1:9" x14ac:dyDescent="0.25">
      <c r="A627" t="s">
        <v>629</v>
      </c>
      <c r="B627">
        <v>60.9</v>
      </c>
      <c r="C627">
        <v>7.4499000000000004</v>
      </c>
      <c r="D627" s="1">
        <v>5.0070000000000003E-7</v>
      </c>
      <c r="E627">
        <v>150</v>
      </c>
      <c r="G627">
        <v>0</v>
      </c>
      <c r="H627">
        <v>2</v>
      </c>
      <c r="I627">
        <v>7</v>
      </c>
    </row>
    <row r="628" spans="1:9" x14ac:dyDescent="0.25">
      <c r="A628" t="s">
        <v>630</v>
      </c>
      <c r="B628">
        <v>60.9</v>
      </c>
      <c r="C628">
        <v>7.4995000000000003</v>
      </c>
      <c r="D628" s="1">
        <v>4.9979999999999996E-7</v>
      </c>
      <c r="E628">
        <v>150</v>
      </c>
      <c r="G628">
        <v>1</v>
      </c>
      <c r="H628">
        <v>3</v>
      </c>
      <c r="I628">
        <v>8</v>
      </c>
    </row>
    <row r="629" spans="1:9" x14ac:dyDescent="0.25">
      <c r="A629" t="s">
        <v>631</v>
      </c>
      <c r="B629">
        <v>60.9</v>
      </c>
      <c r="C629">
        <v>7.5544000000000002</v>
      </c>
      <c r="D629" s="1">
        <v>4.9819999999999995E-7</v>
      </c>
      <c r="E629">
        <v>150</v>
      </c>
      <c r="G629">
        <v>1</v>
      </c>
      <c r="H629">
        <v>7</v>
      </c>
      <c r="I629">
        <v>13</v>
      </c>
    </row>
    <row r="630" spans="1:9" x14ac:dyDescent="0.25">
      <c r="A630" t="s">
        <v>632</v>
      </c>
      <c r="B630">
        <v>60.9</v>
      </c>
      <c r="C630">
        <v>7.6035000000000004</v>
      </c>
      <c r="D630" s="1">
        <v>4.9780000000000002E-7</v>
      </c>
      <c r="E630">
        <v>150</v>
      </c>
      <c r="G630">
        <v>2</v>
      </c>
      <c r="H630">
        <v>1</v>
      </c>
      <c r="I630">
        <v>13.5</v>
      </c>
    </row>
    <row r="631" spans="1:9" x14ac:dyDescent="0.25">
      <c r="A631" t="s">
        <v>633</v>
      </c>
      <c r="B631">
        <v>61</v>
      </c>
      <c r="C631">
        <v>7.6524999999999999</v>
      </c>
      <c r="D631" s="1">
        <v>4.9699999999999996E-7</v>
      </c>
      <c r="E631">
        <v>150</v>
      </c>
      <c r="G631">
        <v>1</v>
      </c>
      <c r="H631">
        <v>5</v>
      </c>
      <c r="I631">
        <v>18</v>
      </c>
    </row>
    <row r="632" spans="1:9" x14ac:dyDescent="0.25">
      <c r="A632" t="s">
        <v>634</v>
      </c>
      <c r="B632">
        <v>60.9</v>
      </c>
      <c r="C632">
        <v>7.7020999999999997</v>
      </c>
      <c r="D632" s="1">
        <v>4.9739999999999999E-7</v>
      </c>
      <c r="E632">
        <v>150</v>
      </c>
      <c r="G632">
        <v>5</v>
      </c>
      <c r="H632">
        <v>7.5</v>
      </c>
      <c r="I632">
        <v>21.5</v>
      </c>
    </row>
    <row r="633" spans="1:9" x14ac:dyDescent="0.25">
      <c r="A633" t="s">
        <v>635</v>
      </c>
      <c r="B633">
        <v>60</v>
      </c>
      <c r="C633">
        <v>7.7525000000000004</v>
      </c>
      <c r="D633" s="1">
        <v>4.9429999999999997E-7</v>
      </c>
      <c r="E633">
        <v>150</v>
      </c>
      <c r="G633">
        <v>1.5</v>
      </c>
      <c r="H633">
        <v>6.5</v>
      </c>
      <c r="I633">
        <v>19.5</v>
      </c>
    </row>
    <row r="634" spans="1:9" x14ac:dyDescent="0.25">
      <c r="A634" t="s">
        <v>636</v>
      </c>
      <c r="B634">
        <v>60.9</v>
      </c>
      <c r="C634">
        <v>7.7979000000000003</v>
      </c>
      <c r="D634" s="1">
        <v>4.9480000000000001E-7</v>
      </c>
      <c r="E634">
        <v>150</v>
      </c>
      <c r="G634">
        <v>3.5</v>
      </c>
      <c r="H634">
        <v>5</v>
      </c>
      <c r="I634">
        <v>21</v>
      </c>
    </row>
    <row r="635" spans="1:9" x14ac:dyDescent="0.25">
      <c r="A635" t="s">
        <v>637</v>
      </c>
      <c r="B635">
        <v>60.9</v>
      </c>
      <c r="C635">
        <v>7.8512000000000004</v>
      </c>
      <c r="D635" s="1">
        <v>4.9510000000000003E-7</v>
      </c>
      <c r="E635">
        <v>150</v>
      </c>
      <c r="G635">
        <v>9</v>
      </c>
      <c r="H635">
        <v>3</v>
      </c>
      <c r="I635">
        <v>34</v>
      </c>
    </row>
    <row r="636" spans="1:9" x14ac:dyDescent="0.25">
      <c r="A636" t="s">
        <v>638</v>
      </c>
      <c r="B636">
        <v>60.9</v>
      </c>
      <c r="C636">
        <v>7.9020999999999999</v>
      </c>
      <c r="D636" s="1">
        <v>4.918E-7</v>
      </c>
      <c r="E636">
        <v>150</v>
      </c>
      <c r="G636">
        <v>6</v>
      </c>
      <c r="H636">
        <v>1.5</v>
      </c>
      <c r="I636">
        <v>34.5</v>
      </c>
    </row>
    <row r="637" spans="1:9" x14ac:dyDescent="0.25">
      <c r="A637" t="s">
        <v>639</v>
      </c>
      <c r="B637">
        <v>60.9</v>
      </c>
      <c r="C637">
        <v>7.9520999999999997</v>
      </c>
      <c r="D637" s="1">
        <v>4.8960000000000004E-7</v>
      </c>
      <c r="E637">
        <v>150</v>
      </c>
      <c r="G637">
        <v>7.5</v>
      </c>
      <c r="H637">
        <v>6</v>
      </c>
      <c r="I637">
        <v>33</v>
      </c>
    </row>
    <row r="638" spans="1:9" x14ac:dyDescent="0.25">
      <c r="A638" t="s">
        <v>640</v>
      </c>
      <c r="B638">
        <v>61</v>
      </c>
      <c r="C638">
        <v>8.0007999999999999</v>
      </c>
      <c r="D638" s="1">
        <v>4.8830000000000005E-7</v>
      </c>
      <c r="E638">
        <v>150</v>
      </c>
      <c r="G638">
        <v>4.5</v>
      </c>
      <c r="H638">
        <v>5.5</v>
      </c>
      <c r="I638">
        <v>37</v>
      </c>
    </row>
    <row r="639" spans="1:9" x14ac:dyDescent="0.25">
      <c r="A639" t="s">
        <v>641</v>
      </c>
      <c r="B639">
        <v>61</v>
      </c>
      <c r="C639">
        <v>8.0489999999999995</v>
      </c>
      <c r="D639" s="1">
        <v>4.8790000000000002E-7</v>
      </c>
      <c r="E639">
        <v>150</v>
      </c>
      <c r="G639">
        <v>-1.5</v>
      </c>
      <c r="H639">
        <v>8</v>
      </c>
      <c r="I639">
        <v>30</v>
      </c>
    </row>
    <row r="640" spans="1:9" x14ac:dyDescent="0.25">
      <c r="A640" t="s">
        <v>642</v>
      </c>
      <c r="B640">
        <v>60.9</v>
      </c>
      <c r="C640">
        <v>8.1018000000000008</v>
      </c>
      <c r="D640" s="1">
        <v>4.8579999999999997E-7</v>
      </c>
      <c r="E640">
        <v>150</v>
      </c>
      <c r="G640">
        <v>15</v>
      </c>
      <c r="H640">
        <v>20.5</v>
      </c>
      <c r="I640">
        <v>74.5</v>
      </c>
    </row>
    <row r="641" spans="1:9" x14ac:dyDescent="0.25">
      <c r="A641" t="s">
        <v>643</v>
      </c>
      <c r="B641">
        <v>61</v>
      </c>
      <c r="C641">
        <v>8.1513000000000009</v>
      </c>
      <c r="D641" s="1">
        <v>4.8650000000000002E-7</v>
      </c>
      <c r="E641">
        <v>150</v>
      </c>
      <c r="G641">
        <v>8.5</v>
      </c>
      <c r="H641">
        <v>8</v>
      </c>
      <c r="I641">
        <v>48</v>
      </c>
    </row>
    <row r="642" spans="1:9" x14ac:dyDescent="0.25">
      <c r="A642" t="s">
        <v>644</v>
      </c>
      <c r="B642">
        <v>60</v>
      </c>
      <c r="C642">
        <v>8.2007999999999992</v>
      </c>
      <c r="D642" s="1">
        <v>4.8370000000000002E-7</v>
      </c>
      <c r="E642">
        <v>150</v>
      </c>
      <c r="G642">
        <v>5.5</v>
      </c>
      <c r="H642">
        <v>4.5</v>
      </c>
      <c r="I642">
        <v>23.5</v>
      </c>
    </row>
    <row r="643" spans="1:9" x14ac:dyDescent="0.25">
      <c r="A643" t="s">
        <v>645</v>
      </c>
      <c r="B643">
        <v>60.9</v>
      </c>
      <c r="C643">
        <v>8.2505000000000006</v>
      </c>
      <c r="D643" s="1">
        <v>4.8640000000000001E-7</v>
      </c>
      <c r="E643">
        <v>150</v>
      </c>
      <c r="G643">
        <v>-1</v>
      </c>
      <c r="H643">
        <v>14.5</v>
      </c>
      <c r="I643">
        <v>61.5</v>
      </c>
    </row>
    <row r="644" spans="1:9" x14ac:dyDescent="0.25">
      <c r="A644" t="s">
        <v>646</v>
      </c>
      <c r="B644">
        <v>61</v>
      </c>
      <c r="C644">
        <v>8.3004999999999995</v>
      </c>
      <c r="D644" s="1">
        <v>4.8360000000000002E-7</v>
      </c>
      <c r="E644">
        <v>150</v>
      </c>
      <c r="G644">
        <v>1</v>
      </c>
      <c r="H644">
        <v>8.5</v>
      </c>
      <c r="I644">
        <v>72</v>
      </c>
    </row>
    <row r="645" spans="1:9" x14ac:dyDescent="0.25">
      <c r="A645" t="s">
        <v>647</v>
      </c>
      <c r="B645">
        <v>60.9</v>
      </c>
      <c r="C645">
        <v>8.3506</v>
      </c>
      <c r="D645" s="1">
        <v>4.8390000000000004E-7</v>
      </c>
      <c r="E645">
        <v>150</v>
      </c>
      <c r="G645">
        <v>3</v>
      </c>
      <c r="H645">
        <v>8.5</v>
      </c>
      <c r="I645">
        <v>33.5</v>
      </c>
    </row>
    <row r="646" spans="1:9" x14ac:dyDescent="0.25">
      <c r="A646" t="s">
        <v>648</v>
      </c>
      <c r="B646">
        <v>60.9</v>
      </c>
      <c r="C646">
        <v>8.4009</v>
      </c>
      <c r="D646" s="1">
        <v>4.8220000000000002E-7</v>
      </c>
      <c r="E646">
        <v>150</v>
      </c>
      <c r="G646">
        <v>1.5</v>
      </c>
      <c r="H646">
        <v>16</v>
      </c>
      <c r="I646">
        <v>76</v>
      </c>
    </row>
    <row r="647" spans="1:9" x14ac:dyDescent="0.25">
      <c r="A647" t="s">
        <v>649</v>
      </c>
      <c r="B647">
        <v>60</v>
      </c>
      <c r="C647">
        <v>8.4499999999999993</v>
      </c>
      <c r="D647" s="1">
        <v>4.8230000000000002E-7</v>
      </c>
      <c r="E647">
        <v>150</v>
      </c>
      <c r="G647">
        <v>7.5</v>
      </c>
      <c r="H647">
        <v>3</v>
      </c>
      <c r="I647">
        <v>70</v>
      </c>
    </row>
    <row r="648" spans="1:9" x14ac:dyDescent="0.25">
      <c r="A648" t="s">
        <v>650</v>
      </c>
      <c r="B648">
        <v>60.9</v>
      </c>
      <c r="C648">
        <v>8.5006000000000004</v>
      </c>
      <c r="D648" s="1">
        <v>4.8029999999999998E-7</v>
      </c>
      <c r="E648">
        <v>150</v>
      </c>
      <c r="G648">
        <v>5.5</v>
      </c>
      <c r="H648">
        <v>12</v>
      </c>
      <c r="I648">
        <v>67</v>
      </c>
    </row>
    <row r="649" spans="1:9" x14ac:dyDescent="0.25">
      <c r="A649" t="s">
        <v>651</v>
      </c>
      <c r="B649">
        <v>60</v>
      </c>
      <c r="C649">
        <v>8.5513999999999992</v>
      </c>
      <c r="D649" s="1">
        <v>4.8029999999999998E-7</v>
      </c>
      <c r="E649">
        <v>150</v>
      </c>
      <c r="G649">
        <v>9</v>
      </c>
      <c r="H649">
        <v>17</v>
      </c>
      <c r="I649">
        <v>66.5</v>
      </c>
    </row>
    <row r="650" spans="1:9" x14ac:dyDescent="0.25">
      <c r="A650" t="s">
        <v>652</v>
      </c>
      <c r="B650">
        <v>60</v>
      </c>
      <c r="C650">
        <v>8.5991999999999997</v>
      </c>
      <c r="D650" s="1">
        <v>4.792E-7</v>
      </c>
      <c r="E650">
        <v>150</v>
      </c>
      <c r="G650">
        <v>7</v>
      </c>
      <c r="H650">
        <v>-4</v>
      </c>
      <c r="I650">
        <v>37.5</v>
      </c>
    </row>
    <row r="651" spans="1:9" x14ac:dyDescent="0.25">
      <c r="A651" t="s">
        <v>653</v>
      </c>
      <c r="B651">
        <v>60.9</v>
      </c>
      <c r="C651">
        <v>8.6503999999999994</v>
      </c>
      <c r="D651" s="1">
        <v>4.7800000000000002E-7</v>
      </c>
      <c r="E651">
        <v>150</v>
      </c>
      <c r="G651">
        <v>4</v>
      </c>
      <c r="H651">
        <v>16</v>
      </c>
      <c r="I651">
        <v>62</v>
      </c>
    </row>
    <row r="652" spans="1:9" x14ac:dyDescent="0.25">
      <c r="A652" t="s">
        <v>654</v>
      </c>
      <c r="B652">
        <v>60.9</v>
      </c>
      <c r="C652">
        <v>8.6983999999999995</v>
      </c>
      <c r="D652" s="1">
        <v>4.7650000000000001E-7</v>
      </c>
      <c r="E652">
        <v>150</v>
      </c>
      <c r="G652">
        <v>-1.5</v>
      </c>
      <c r="H652">
        <v>7</v>
      </c>
      <c r="I652">
        <v>70</v>
      </c>
    </row>
    <row r="653" spans="1:9" x14ac:dyDescent="0.25">
      <c r="A653" t="s">
        <v>655</v>
      </c>
      <c r="B653">
        <v>60.9</v>
      </c>
      <c r="C653">
        <v>8.7514000000000003</v>
      </c>
      <c r="D653" s="1">
        <v>4.7549999999999999E-7</v>
      </c>
      <c r="E653">
        <v>150</v>
      </c>
      <c r="G653">
        <v>4</v>
      </c>
      <c r="H653">
        <v>14.5</v>
      </c>
      <c r="I653">
        <v>56</v>
      </c>
    </row>
    <row r="654" spans="1:9" x14ac:dyDescent="0.25">
      <c r="A654" t="s">
        <v>656</v>
      </c>
      <c r="B654">
        <v>60.9</v>
      </c>
      <c r="C654">
        <v>8.8019999999999996</v>
      </c>
      <c r="D654" s="1">
        <v>4.7409999999999999E-7</v>
      </c>
      <c r="E654">
        <v>150</v>
      </c>
      <c r="G654">
        <v>-1.5</v>
      </c>
      <c r="H654">
        <v>13</v>
      </c>
      <c r="I654">
        <v>82.5</v>
      </c>
    </row>
    <row r="655" spans="1:9" x14ac:dyDescent="0.25">
      <c r="A655" t="s">
        <v>657</v>
      </c>
      <c r="B655">
        <v>60.9</v>
      </c>
      <c r="C655">
        <v>8.8523999999999994</v>
      </c>
      <c r="D655" s="1">
        <v>4.7430000000000001E-7</v>
      </c>
      <c r="E655">
        <v>150</v>
      </c>
      <c r="G655">
        <v>3</v>
      </c>
      <c r="H655">
        <v>15.5</v>
      </c>
      <c r="I655">
        <v>72.5</v>
      </c>
    </row>
    <row r="656" spans="1:9" x14ac:dyDescent="0.25">
      <c r="A656" t="s">
        <v>658</v>
      </c>
      <c r="B656">
        <v>60.9</v>
      </c>
      <c r="C656">
        <v>8.9039999999999999</v>
      </c>
      <c r="D656" s="1">
        <v>4.7290000000000001E-7</v>
      </c>
      <c r="E656">
        <v>150</v>
      </c>
      <c r="G656">
        <v>1</v>
      </c>
      <c r="H656">
        <v>12.5</v>
      </c>
      <c r="I656">
        <v>118</v>
      </c>
    </row>
    <row r="657" spans="1:9" x14ac:dyDescent="0.25">
      <c r="A657" t="s">
        <v>659</v>
      </c>
      <c r="B657">
        <v>60.9</v>
      </c>
      <c r="C657">
        <v>8.9495000000000005</v>
      </c>
      <c r="D657" s="1">
        <v>4.7230000000000001E-7</v>
      </c>
      <c r="E657">
        <v>150</v>
      </c>
      <c r="G657">
        <v>1.5</v>
      </c>
      <c r="H657">
        <v>6.5</v>
      </c>
      <c r="I657">
        <v>68</v>
      </c>
    </row>
    <row r="658" spans="1:9" x14ac:dyDescent="0.25">
      <c r="A658" t="s">
        <v>660</v>
      </c>
      <c r="B658">
        <v>60.9</v>
      </c>
      <c r="C658">
        <v>8.9970999999999997</v>
      </c>
      <c r="D658" s="1">
        <v>4.7049999999999998E-7</v>
      </c>
      <c r="E658">
        <v>150</v>
      </c>
      <c r="G658">
        <v>11.5</v>
      </c>
      <c r="H658">
        <v>7.5</v>
      </c>
      <c r="I658">
        <v>89.5</v>
      </c>
    </row>
    <row r="659" spans="1:9" x14ac:dyDescent="0.25">
      <c r="A659" t="s">
        <v>661</v>
      </c>
      <c r="B659">
        <v>60.9</v>
      </c>
      <c r="C659">
        <v>9.0496999999999996</v>
      </c>
      <c r="D659" s="1">
        <v>4.7179999999999998E-7</v>
      </c>
      <c r="E659">
        <v>150</v>
      </c>
      <c r="G659">
        <v>2</v>
      </c>
      <c r="H659">
        <v>-1.5</v>
      </c>
      <c r="I659">
        <v>62</v>
      </c>
    </row>
    <row r="660" spans="1:9" x14ac:dyDescent="0.25">
      <c r="A660" t="s">
        <v>662</v>
      </c>
      <c r="B660">
        <v>60.9</v>
      </c>
      <c r="C660">
        <v>9.0988000000000007</v>
      </c>
      <c r="D660" s="1">
        <v>4.6870000000000001E-7</v>
      </c>
      <c r="E660">
        <v>150</v>
      </c>
      <c r="G660">
        <v>10.5</v>
      </c>
      <c r="H660">
        <v>0.5</v>
      </c>
      <c r="I660">
        <v>43.5</v>
      </c>
    </row>
    <row r="661" spans="1:9" x14ac:dyDescent="0.25">
      <c r="A661" t="s">
        <v>663</v>
      </c>
      <c r="B661">
        <v>60.9</v>
      </c>
      <c r="C661">
        <v>9.1523000000000003</v>
      </c>
      <c r="D661" s="1">
        <v>4.679E-7</v>
      </c>
      <c r="E661">
        <v>150</v>
      </c>
      <c r="G661">
        <v>5</v>
      </c>
      <c r="H661">
        <v>7.5</v>
      </c>
      <c r="I661">
        <v>127.5</v>
      </c>
    </row>
    <row r="662" spans="1:9" x14ac:dyDescent="0.25">
      <c r="A662" t="s">
        <v>664</v>
      </c>
      <c r="B662">
        <v>60</v>
      </c>
      <c r="C662">
        <v>9.2021999999999995</v>
      </c>
      <c r="D662" s="1">
        <v>4.6769999999999999E-7</v>
      </c>
      <c r="E662">
        <v>150</v>
      </c>
      <c r="G662">
        <v>7</v>
      </c>
      <c r="H662">
        <v>11.5</v>
      </c>
      <c r="I662">
        <v>95</v>
      </c>
    </row>
    <row r="663" spans="1:9" x14ac:dyDescent="0.25">
      <c r="A663" t="s">
        <v>665</v>
      </c>
      <c r="B663">
        <v>60.9</v>
      </c>
      <c r="C663">
        <v>9.2499000000000002</v>
      </c>
      <c r="D663" s="1">
        <v>4.6759999999999998E-7</v>
      </c>
      <c r="E663">
        <v>150</v>
      </c>
      <c r="G663">
        <v>12.5</v>
      </c>
      <c r="H663">
        <v>-1</v>
      </c>
      <c r="I663">
        <v>76</v>
      </c>
    </row>
    <row r="664" spans="1:9" x14ac:dyDescent="0.25">
      <c r="A664" t="s">
        <v>666</v>
      </c>
      <c r="B664">
        <v>60.9</v>
      </c>
      <c r="C664">
        <v>9.2980999999999998</v>
      </c>
      <c r="D664" s="1">
        <v>4.6460000000000002E-7</v>
      </c>
      <c r="E664">
        <v>150</v>
      </c>
      <c r="G664">
        <v>12.5</v>
      </c>
      <c r="H664">
        <v>15</v>
      </c>
      <c r="I664">
        <v>94.5</v>
      </c>
    </row>
    <row r="665" spans="1:9" x14ac:dyDescent="0.25">
      <c r="A665" t="s">
        <v>667</v>
      </c>
      <c r="B665">
        <v>60.9</v>
      </c>
      <c r="C665">
        <v>9.3484999999999996</v>
      </c>
      <c r="D665" s="1">
        <v>4.6320000000000002E-7</v>
      </c>
      <c r="E665">
        <v>150</v>
      </c>
      <c r="G665">
        <v>0</v>
      </c>
      <c r="H665">
        <v>14.5</v>
      </c>
      <c r="I665">
        <v>71</v>
      </c>
    </row>
    <row r="666" spans="1:9" x14ac:dyDescent="0.25">
      <c r="A666" t="s">
        <v>668</v>
      </c>
      <c r="B666">
        <v>60.9</v>
      </c>
      <c r="C666">
        <v>9.4017999999999997</v>
      </c>
      <c r="D666" s="1">
        <v>4.6189999999999997E-7</v>
      </c>
      <c r="E666">
        <v>150</v>
      </c>
      <c r="G666">
        <v>12.5</v>
      </c>
      <c r="H666">
        <v>3.5</v>
      </c>
      <c r="I666">
        <v>75</v>
      </c>
    </row>
    <row r="667" spans="1:9" x14ac:dyDescent="0.25">
      <c r="A667" t="s">
        <v>669</v>
      </c>
      <c r="B667">
        <v>60.9</v>
      </c>
      <c r="C667">
        <v>9.4486000000000008</v>
      </c>
      <c r="D667" s="1">
        <v>4.622E-7</v>
      </c>
      <c r="E667">
        <v>150</v>
      </c>
      <c r="G667">
        <v>13</v>
      </c>
      <c r="H667">
        <v>10.5</v>
      </c>
      <c r="I667">
        <v>77.5</v>
      </c>
    </row>
    <row r="668" spans="1:9" x14ac:dyDescent="0.25">
      <c r="A668" t="s">
        <v>670</v>
      </c>
      <c r="B668">
        <v>60.9</v>
      </c>
      <c r="C668">
        <v>9.5023999999999997</v>
      </c>
      <c r="D668" s="1">
        <v>4.615E-7</v>
      </c>
      <c r="E668">
        <v>150</v>
      </c>
      <c r="G668">
        <v>16</v>
      </c>
      <c r="H668">
        <v>15</v>
      </c>
      <c r="I668">
        <v>139</v>
      </c>
    </row>
    <row r="669" spans="1:9" x14ac:dyDescent="0.25">
      <c r="A669" t="s">
        <v>671</v>
      </c>
      <c r="B669">
        <v>60.9</v>
      </c>
      <c r="C669">
        <v>9.5484000000000009</v>
      </c>
      <c r="D669" s="1">
        <v>4.6119999999999997E-7</v>
      </c>
      <c r="E669">
        <v>150</v>
      </c>
      <c r="G669">
        <v>0</v>
      </c>
      <c r="H669">
        <v>15.5</v>
      </c>
      <c r="I669">
        <v>83.5</v>
      </c>
    </row>
    <row r="670" spans="1:9" x14ac:dyDescent="0.25">
      <c r="A670" t="s">
        <v>672</v>
      </c>
      <c r="B670">
        <v>60.9</v>
      </c>
      <c r="C670">
        <v>9.6005000000000003</v>
      </c>
      <c r="D670" s="1">
        <v>4.5950000000000001E-7</v>
      </c>
      <c r="E670">
        <v>150</v>
      </c>
      <c r="G670">
        <v>13.5</v>
      </c>
      <c r="H670">
        <v>-6.5</v>
      </c>
      <c r="I670">
        <v>117.5</v>
      </c>
    </row>
    <row r="671" spans="1:9" x14ac:dyDescent="0.25">
      <c r="A671" t="s">
        <v>673</v>
      </c>
      <c r="B671">
        <v>60.9</v>
      </c>
      <c r="C671">
        <v>9.6496999999999993</v>
      </c>
      <c r="D671" s="1">
        <v>4.5719999999999999E-7</v>
      </c>
      <c r="E671">
        <v>150</v>
      </c>
      <c r="G671">
        <v>-1.5</v>
      </c>
      <c r="H671">
        <v>17.5</v>
      </c>
      <c r="I671">
        <v>108.5</v>
      </c>
    </row>
    <row r="672" spans="1:9" x14ac:dyDescent="0.25">
      <c r="A672" t="s">
        <v>674</v>
      </c>
      <c r="B672">
        <v>60.9</v>
      </c>
      <c r="C672">
        <v>9.7018000000000004</v>
      </c>
      <c r="D672" s="1">
        <v>4.5680000000000001E-7</v>
      </c>
      <c r="E672">
        <v>150</v>
      </c>
      <c r="G672">
        <v>-9</v>
      </c>
      <c r="H672">
        <v>-3</v>
      </c>
      <c r="I672">
        <v>41</v>
      </c>
    </row>
    <row r="673" spans="1:9" x14ac:dyDescent="0.25">
      <c r="A673" t="s">
        <v>675</v>
      </c>
      <c r="B673">
        <v>60.9</v>
      </c>
      <c r="C673">
        <v>9.7510999999999992</v>
      </c>
      <c r="D673" s="1">
        <v>4.5649999999999999E-7</v>
      </c>
      <c r="E673">
        <v>150</v>
      </c>
      <c r="G673">
        <v>-0.5</v>
      </c>
      <c r="H673">
        <v>26</v>
      </c>
      <c r="I673">
        <v>88.5</v>
      </c>
    </row>
    <row r="674" spans="1:9" x14ac:dyDescent="0.25">
      <c r="A674" t="s">
        <v>676</v>
      </c>
      <c r="B674">
        <v>60.9</v>
      </c>
      <c r="C674">
        <v>9.8003</v>
      </c>
      <c r="D674" s="1">
        <v>4.5369999999999999E-7</v>
      </c>
      <c r="E674">
        <v>150</v>
      </c>
      <c r="G674">
        <v>-5</v>
      </c>
      <c r="H674">
        <v>14</v>
      </c>
      <c r="I674">
        <v>101.5</v>
      </c>
    </row>
    <row r="675" spans="1:9" x14ac:dyDescent="0.25">
      <c r="A675" t="s">
        <v>677</v>
      </c>
      <c r="B675">
        <v>61.1</v>
      </c>
      <c r="C675">
        <v>9.8515999999999995</v>
      </c>
      <c r="D675" s="1">
        <v>4.5299999999999999E-7</v>
      </c>
      <c r="E675">
        <v>150</v>
      </c>
      <c r="G675">
        <v>2.5</v>
      </c>
      <c r="H675">
        <v>14</v>
      </c>
      <c r="I675">
        <v>123.5</v>
      </c>
    </row>
    <row r="676" spans="1:9" x14ac:dyDescent="0.25">
      <c r="A676" t="s">
        <v>678</v>
      </c>
      <c r="B676">
        <v>60</v>
      </c>
      <c r="C676">
        <v>9.9027999999999992</v>
      </c>
      <c r="D676" s="1">
        <v>4.4939999999999999E-7</v>
      </c>
      <c r="E676">
        <v>150</v>
      </c>
      <c r="G676">
        <v>22.5</v>
      </c>
      <c r="H676">
        <v>3</v>
      </c>
      <c r="I676">
        <v>70.5</v>
      </c>
    </row>
    <row r="677" spans="1:9" x14ac:dyDescent="0.25">
      <c r="A677" t="s">
        <v>679</v>
      </c>
      <c r="B677">
        <v>60.9</v>
      </c>
      <c r="C677">
        <v>9.9511000000000003</v>
      </c>
      <c r="D677" s="1">
        <v>4.4990000000000003E-7</v>
      </c>
      <c r="E677">
        <v>150</v>
      </c>
      <c r="G677">
        <v>6.5</v>
      </c>
      <c r="H677">
        <v>11</v>
      </c>
      <c r="I677">
        <v>120.5</v>
      </c>
    </row>
    <row r="678" spans="1:9" x14ac:dyDescent="0.25">
      <c r="A678" t="s">
        <v>680</v>
      </c>
      <c r="B678">
        <v>60.9</v>
      </c>
      <c r="C678">
        <v>10.0009</v>
      </c>
      <c r="D678" s="1">
        <v>4.4770000000000002E-7</v>
      </c>
      <c r="E678">
        <v>150</v>
      </c>
      <c r="G678">
        <v>16</v>
      </c>
      <c r="H678">
        <v>-3.5</v>
      </c>
      <c r="I678">
        <v>143.5</v>
      </c>
    </row>
    <row r="679" spans="1:9" x14ac:dyDescent="0.25">
      <c r="A679" t="s">
        <v>681</v>
      </c>
      <c r="B679">
        <v>60.9</v>
      </c>
      <c r="C679">
        <v>6.9999000000000002</v>
      </c>
      <c r="D679" s="1">
        <v>4.4369999999999998E-7</v>
      </c>
      <c r="E679">
        <v>150</v>
      </c>
      <c r="G679">
        <v>0</v>
      </c>
      <c r="H679">
        <v>1</v>
      </c>
      <c r="I679">
        <v>1</v>
      </c>
    </row>
    <row r="680" spans="1:9" x14ac:dyDescent="0.25">
      <c r="A680" t="s">
        <v>682</v>
      </c>
      <c r="B680">
        <v>60.9</v>
      </c>
      <c r="C680">
        <v>7.0510000000000002</v>
      </c>
      <c r="D680" s="1">
        <v>4.425E-7</v>
      </c>
      <c r="E680">
        <v>150</v>
      </c>
      <c r="G680">
        <v>0</v>
      </c>
      <c r="H680">
        <v>0</v>
      </c>
      <c r="I680">
        <v>3</v>
      </c>
    </row>
    <row r="681" spans="1:9" x14ac:dyDescent="0.25">
      <c r="A681" t="s">
        <v>683</v>
      </c>
      <c r="B681">
        <v>60.9</v>
      </c>
      <c r="C681">
        <v>7.0987999999999998</v>
      </c>
      <c r="D681" s="1">
        <v>4.4169999999999999E-7</v>
      </c>
      <c r="E681">
        <v>150</v>
      </c>
      <c r="G681">
        <v>0</v>
      </c>
      <c r="H681">
        <v>1</v>
      </c>
      <c r="I681">
        <v>2</v>
      </c>
    </row>
    <row r="682" spans="1:9" x14ac:dyDescent="0.25">
      <c r="A682" t="s">
        <v>684</v>
      </c>
      <c r="B682">
        <v>60.9</v>
      </c>
      <c r="C682">
        <v>7.1482999999999999</v>
      </c>
      <c r="D682" s="1">
        <v>4.404E-7</v>
      </c>
      <c r="E682">
        <v>150</v>
      </c>
      <c r="G682">
        <v>0</v>
      </c>
      <c r="H682">
        <v>0</v>
      </c>
      <c r="I682">
        <v>0</v>
      </c>
    </row>
    <row r="683" spans="1:9" x14ac:dyDescent="0.25">
      <c r="A683" t="s">
        <v>685</v>
      </c>
      <c r="B683">
        <v>60</v>
      </c>
      <c r="C683">
        <v>7.2012</v>
      </c>
      <c r="D683" s="1">
        <v>4.3990000000000001E-7</v>
      </c>
      <c r="E683">
        <v>150</v>
      </c>
      <c r="G683">
        <v>0</v>
      </c>
      <c r="H683">
        <v>2</v>
      </c>
      <c r="I683">
        <v>4</v>
      </c>
    </row>
    <row r="684" spans="1:9" x14ac:dyDescent="0.25">
      <c r="A684" t="s">
        <v>686</v>
      </c>
      <c r="B684">
        <v>60.9</v>
      </c>
      <c r="C684">
        <v>7.2500999999999998</v>
      </c>
      <c r="D684" s="1">
        <v>4.3980000000000001E-7</v>
      </c>
      <c r="E684">
        <v>150</v>
      </c>
      <c r="G684">
        <v>0</v>
      </c>
      <c r="H684">
        <v>0</v>
      </c>
      <c r="I684">
        <v>1</v>
      </c>
    </row>
    <row r="685" spans="1:9" x14ac:dyDescent="0.25">
      <c r="A685" t="s">
        <v>687</v>
      </c>
      <c r="B685">
        <v>60</v>
      </c>
      <c r="C685">
        <v>7.3002000000000002</v>
      </c>
      <c r="D685" s="1">
        <v>4.3799999999999998E-7</v>
      </c>
      <c r="E685">
        <v>150</v>
      </c>
      <c r="G685">
        <v>1</v>
      </c>
      <c r="H685">
        <v>1</v>
      </c>
      <c r="I685">
        <v>2</v>
      </c>
    </row>
    <row r="686" spans="1:9" x14ac:dyDescent="0.25">
      <c r="A686" t="s">
        <v>688</v>
      </c>
      <c r="B686">
        <v>61</v>
      </c>
      <c r="C686">
        <v>7.3509000000000002</v>
      </c>
      <c r="D686" s="1">
        <v>4.3519999999999998E-7</v>
      </c>
      <c r="E686">
        <v>150</v>
      </c>
      <c r="G686">
        <v>1</v>
      </c>
      <c r="H686">
        <v>3</v>
      </c>
      <c r="I686">
        <v>5</v>
      </c>
    </row>
    <row r="687" spans="1:9" x14ac:dyDescent="0.25">
      <c r="A687" t="s">
        <v>689</v>
      </c>
      <c r="B687">
        <v>60.9</v>
      </c>
      <c r="C687">
        <v>7.3990999999999998</v>
      </c>
      <c r="D687" s="1">
        <v>4.3469999999999999E-7</v>
      </c>
      <c r="E687">
        <v>150</v>
      </c>
      <c r="G687">
        <v>0</v>
      </c>
      <c r="H687">
        <v>2</v>
      </c>
      <c r="I687">
        <v>6</v>
      </c>
    </row>
    <row r="688" spans="1:9" x14ac:dyDescent="0.25">
      <c r="A688" t="s">
        <v>690</v>
      </c>
      <c r="B688">
        <v>60.9</v>
      </c>
      <c r="C688">
        <v>7.4497</v>
      </c>
      <c r="D688" s="1">
        <v>4.3309999999999998E-7</v>
      </c>
      <c r="E688">
        <v>150</v>
      </c>
      <c r="G688">
        <v>0</v>
      </c>
      <c r="H688">
        <v>1</v>
      </c>
      <c r="I688">
        <v>5.5</v>
      </c>
    </row>
    <row r="689" spans="1:9" x14ac:dyDescent="0.25">
      <c r="A689" t="s">
        <v>691</v>
      </c>
      <c r="B689">
        <v>60.9</v>
      </c>
      <c r="C689">
        <v>7.5010000000000003</v>
      </c>
      <c r="D689" s="1">
        <v>4.3249999999999999E-7</v>
      </c>
      <c r="E689">
        <v>150</v>
      </c>
      <c r="G689">
        <v>3</v>
      </c>
      <c r="H689">
        <v>1</v>
      </c>
      <c r="I689">
        <v>8</v>
      </c>
    </row>
    <row r="690" spans="1:9" x14ac:dyDescent="0.25">
      <c r="A690" t="s">
        <v>692</v>
      </c>
      <c r="B690">
        <v>60</v>
      </c>
      <c r="C690">
        <v>7.5514999999999999</v>
      </c>
      <c r="D690" s="1">
        <v>4.313E-7</v>
      </c>
      <c r="E690">
        <v>150</v>
      </c>
      <c r="G690">
        <v>2</v>
      </c>
      <c r="H690">
        <v>4</v>
      </c>
      <c r="I690">
        <v>12</v>
      </c>
    </row>
    <row r="691" spans="1:9" x14ac:dyDescent="0.25">
      <c r="A691" t="s">
        <v>693</v>
      </c>
      <c r="B691">
        <v>60.9</v>
      </c>
      <c r="C691">
        <v>7.5987</v>
      </c>
      <c r="D691" s="1">
        <v>4.3089999999999997E-7</v>
      </c>
      <c r="E691">
        <v>150</v>
      </c>
      <c r="G691">
        <v>-0.5</v>
      </c>
      <c r="H691">
        <v>3</v>
      </c>
      <c r="I691">
        <v>17</v>
      </c>
    </row>
    <row r="692" spans="1:9" x14ac:dyDescent="0.25">
      <c r="A692" t="s">
        <v>694</v>
      </c>
      <c r="B692">
        <v>60</v>
      </c>
      <c r="C692">
        <v>7.6494999999999997</v>
      </c>
      <c r="D692" s="1">
        <v>4.2660000000000002E-7</v>
      </c>
      <c r="E692">
        <v>150</v>
      </c>
      <c r="G692">
        <v>1</v>
      </c>
      <c r="H692">
        <v>5</v>
      </c>
      <c r="I692">
        <v>14</v>
      </c>
    </row>
    <row r="693" spans="1:9" x14ac:dyDescent="0.25">
      <c r="A693" t="s">
        <v>695</v>
      </c>
      <c r="B693">
        <v>60.9</v>
      </c>
      <c r="C693">
        <v>7.7011000000000003</v>
      </c>
      <c r="D693" s="1">
        <v>4.2440000000000002E-7</v>
      </c>
      <c r="E693">
        <v>150</v>
      </c>
      <c r="G693">
        <v>0</v>
      </c>
      <c r="H693">
        <v>7</v>
      </c>
      <c r="I693">
        <v>16.5</v>
      </c>
    </row>
    <row r="694" spans="1:9" x14ac:dyDescent="0.25">
      <c r="A694" t="s">
        <v>696</v>
      </c>
      <c r="B694">
        <v>60</v>
      </c>
      <c r="C694">
        <v>7.7504999999999997</v>
      </c>
      <c r="D694" s="1">
        <v>4.2389999999999998E-7</v>
      </c>
      <c r="E694">
        <v>150</v>
      </c>
      <c r="G694">
        <v>3.5</v>
      </c>
      <c r="H694">
        <v>2</v>
      </c>
      <c r="I694">
        <v>16</v>
      </c>
    </row>
    <row r="695" spans="1:9" x14ac:dyDescent="0.25">
      <c r="A695" t="s">
        <v>697</v>
      </c>
      <c r="B695">
        <v>60.9</v>
      </c>
      <c r="C695">
        <v>7.8007999999999997</v>
      </c>
      <c r="D695" s="1">
        <v>4.2179999999999998E-7</v>
      </c>
      <c r="E695">
        <v>150</v>
      </c>
      <c r="G695">
        <v>4</v>
      </c>
      <c r="H695">
        <v>6</v>
      </c>
      <c r="I695">
        <v>24.5</v>
      </c>
    </row>
    <row r="696" spans="1:9" x14ac:dyDescent="0.25">
      <c r="A696" t="s">
        <v>698</v>
      </c>
      <c r="B696">
        <v>60</v>
      </c>
      <c r="C696">
        <v>7.8486000000000002</v>
      </c>
      <c r="D696" s="1">
        <v>4.2049999999999999E-7</v>
      </c>
      <c r="E696">
        <v>150</v>
      </c>
      <c r="G696">
        <v>9.5</v>
      </c>
      <c r="H696">
        <v>2</v>
      </c>
      <c r="I696">
        <v>32</v>
      </c>
    </row>
    <row r="697" spans="1:9" x14ac:dyDescent="0.25">
      <c r="A697" t="s">
        <v>699</v>
      </c>
      <c r="B697">
        <v>60.9</v>
      </c>
      <c r="C697">
        <v>7.9020999999999999</v>
      </c>
      <c r="D697" s="1">
        <v>4.1960000000000003E-7</v>
      </c>
      <c r="E697">
        <v>150</v>
      </c>
      <c r="G697">
        <v>2.5</v>
      </c>
      <c r="H697">
        <v>4.5</v>
      </c>
      <c r="I697">
        <v>22.5</v>
      </c>
    </row>
    <row r="698" spans="1:9" x14ac:dyDescent="0.25">
      <c r="A698" t="s">
        <v>700</v>
      </c>
      <c r="B698">
        <v>60.9</v>
      </c>
      <c r="C698">
        <v>7.9500999999999999</v>
      </c>
      <c r="D698" s="1">
        <v>4.1870000000000001E-7</v>
      </c>
      <c r="E698">
        <v>150</v>
      </c>
      <c r="G698">
        <v>6.5</v>
      </c>
      <c r="H698">
        <v>6.5</v>
      </c>
      <c r="I698">
        <v>29</v>
      </c>
    </row>
    <row r="699" spans="1:9" x14ac:dyDescent="0.25">
      <c r="A699" t="s">
        <v>701</v>
      </c>
      <c r="B699">
        <v>60</v>
      </c>
      <c r="C699">
        <v>8.0001999999999995</v>
      </c>
      <c r="D699" s="1">
        <v>4.1870000000000001E-7</v>
      </c>
      <c r="E699">
        <v>150</v>
      </c>
      <c r="G699">
        <v>0.5</v>
      </c>
      <c r="H699">
        <v>4.5</v>
      </c>
      <c r="I699">
        <v>20.5</v>
      </c>
    </row>
    <row r="700" spans="1:9" x14ac:dyDescent="0.25">
      <c r="A700" t="s">
        <v>702</v>
      </c>
      <c r="B700">
        <v>60.9</v>
      </c>
      <c r="C700">
        <v>8.0518000000000001</v>
      </c>
      <c r="D700" s="1">
        <v>4.171E-7</v>
      </c>
      <c r="E700">
        <v>150</v>
      </c>
      <c r="G700">
        <v>0.5</v>
      </c>
      <c r="H700">
        <v>5.5</v>
      </c>
      <c r="I700">
        <v>29</v>
      </c>
    </row>
    <row r="701" spans="1:9" x14ac:dyDescent="0.25">
      <c r="A701" t="s">
        <v>703</v>
      </c>
      <c r="B701">
        <v>60.9</v>
      </c>
      <c r="C701">
        <v>8.0992999999999995</v>
      </c>
      <c r="D701" s="1">
        <v>4.1469999999999997E-7</v>
      </c>
      <c r="E701">
        <v>150</v>
      </c>
      <c r="G701">
        <v>5.5</v>
      </c>
      <c r="H701">
        <v>4</v>
      </c>
      <c r="I701">
        <v>40</v>
      </c>
    </row>
    <row r="702" spans="1:9" x14ac:dyDescent="0.25">
      <c r="A702" t="s">
        <v>704</v>
      </c>
      <c r="B702">
        <v>60.9</v>
      </c>
      <c r="C702">
        <v>8.1487999999999996</v>
      </c>
      <c r="D702" s="1">
        <v>4.1390000000000002E-7</v>
      </c>
      <c r="E702">
        <v>150</v>
      </c>
      <c r="G702">
        <v>2.5</v>
      </c>
      <c r="H702">
        <v>7.5</v>
      </c>
      <c r="I702">
        <v>52</v>
      </c>
    </row>
    <row r="703" spans="1:9" x14ac:dyDescent="0.25">
      <c r="A703" t="s">
        <v>705</v>
      </c>
      <c r="B703">
        <v>60.9</v>
      </c>
      <c r="C703">
        <v>8.1989000000000001</v>
      </c>
      <c r="D703" s="1">
        <v>4.1180000000000002E-7</v>
      </c>
      <c r="E703">
        <v>150</v>
      </c>
      <c r="G703">
        <v>-1</v>
      </c>
      <c r="H703">
        <v>10</v>
      </c>
      <c r="I703">
        <v>33.5</v>
      </c>
    </row>
    <row r="704" spans="1:9" x14ac:dyDescent="0.25">
      <c r="A704" t="s">
        <v>706</v>
      </c>
      <c r="B704">
        <v>61</v>
      </c>
      <c r="C704">
        <v>8.2494999999999994</v>
      </c>
      <c r="D704" s="1">
        <v>4.1129999999999998E-7</v>
      </c>
      <c r="E704">
        <v>150</v>
      </c>
      <c r="G704">
        <v>6</v>
      </c>
      <c r="H704">
        <v>10</v>
      </c>
      <c r="I704">
        <v>73</v>
      </c>
    </row>
    <row r="705" spans="1:9" x14ac:dyDescent="0.25">
      <c r="A705" t="s">
        <v>707</v>
      </c>
      <c r="B705">
        <v>60.9</v>
      </c>
      <c r="C705">
        <v>8.2997999999999994</v>
      </c>
      <c r="D705" s="1">
        <v>4.1020000000000001E-7</v>
      </c>
      <c r="E705">
        <v>150</v>
      </c>
      <c r="G705">
        <v>3</v>
      </c>
      <c r="H705">
        <v>6</v>
      </c>
      <c r="I705">
        <v>58</v>
      </c>
    </row>
    <row r="706" spans="1:9" x14ac:dyDescent="0.25">
      <c r="A706" t="s">
        <v>708</v>
      </c>
      <c r="B706">
        <v>60</v>
      </c>
      <c r="C706">
        <v>8.3506</v>
      </c>
      <c r="D706" s="1">
        <v>4.094E-7</v>
      </c>
      <c r="E706">
        <v>150</v>
      </c>
      <c r="G706">
        <v>1</v>
      </c>
      <c r="H706">
        <v>-1</v>
      </c>
      <c r="I706">
        <v>50.5</v>
      </c>
    </row>
    <row r="707" spans="1:9" x14ac:dyDescent="0.25">
      <c r="A707" t="s">
        <v>709</v>
      </c>
      <c r="B707">
        <v>60.9</v>
      </c>
      <c r="C707">
        <v>8.4017999999999997</v>
      </c>
      <c r="D707" s="1">
        <v>4.0709999999999999E-7</v>
      </c>
      <c r="E707">
        <v>150</v>
      </c>
      <c r="G707">
        <v>10.5</v>
      </c>
      <c r="H707">
        <v>8</v>
      </c>
      <c r="I707">
        <v>67</v>
      </c>
    </row>
    <row r="708" spans="1:9" x14ac:dyDescent="0.25">
      <c r="A708" t="s">
        <v>710</v>
      </c>
      <c r="B708">
        <v>60.9</v>
      </c>
      <c r="C708">
        <v>8.452</v>
      </c>
      <c r="D708" s="1">
        <v>4.0530000000000001E-7</v>
      </c>
      <c r="E708">
        <v>150</v>
      </c>
      <c r="G708">
        <v>4.5</v>
      </c>
      <c r="H708">
        <v>2.5</v>
      </c>
      <c r="I708">
        <v>68</v>
      </c>
    </row>
    <row r="709" spans="1:9" x14ac:dyDescent="0.25">
      <c r="A709" t="s">
        <v>711</v>
      </c>
      <c r="B709">
        <v>60.9</v>
      </c>
      <c r="C709">
        <v>8.5005000000000006</v>
      </c>
      <c r="D709" s="1">
        <v>4.0540000000000002E-7</v>
      </c>
      <c r="E709">
        <v>150</v>
      </c>
      <c r="G709">
        <v>-1</v>
      </c>
      <c r="H709">
        <v>14.5</v>
      </c>
      <c r="I709">
        <v>51</v>
      </c>
    </row>
    <row r="710" spans="1:9" x14ac:dyDescent="0.25">
      <c r="A710" t="s">
        <v>712</v>
      </c>
      <c r="B710">
        <v>60.9</v>
      </c>
      <c r="C710">
        <v>8.5516000000000005</v>
      </c>
      <c r="D710" s="1">
        <v>4.0289999999999999E-7</v>
      </c>
      <c r="E710">
        <v>150</v>
      </c>
      <c r="G710">
        <v>5.5</v>
      </c>
      <c r="H710">
        <v>15</v>
      </c>
      <c r="I710">
        <v>71.5</v>
      </c>
    </row>
    <row r="711" spans="1:9" x14ac:dyDescent="0.25">
      <c r="A711" t="s">
        <v>713</v>
      </c>
      <c r="B711">
        <v>60.9</v>
      </c>
      <c r="C711">
        <v>8.5991999999999997</v>
      </c>
      <c r="D711" s="1">
        <v>4.017E-7</v>
      </c>
      <c r="E711">
        <v>150</v>
      </c>
      <c r="G711">
        <v>5.5</v>
      </c>
      <c r="H711">
        <v>5</v>
      </c>
      <c r="I711">
        <v>54.5</v>
      </c>
    </row>
    <row r="712" spans="1:9" x14ac:dyDescent="0.25">
      <c r="A712" t="s">
        <v>714</v>
      </c>
      <c r="B712">
        <v>60</v>
      </c>
      <c r="C712">
        <v>8.6506000000000007</v>
      </c>
      <c r="D712" s="1">
        <v>4.003E-7</v>
      </c>
      <c r="E712">
        <v>150</v>
      </c>
      <c r="G712">
        <v>3</v>
      </c>
      <c r="H712">
        <v>5.5</v>
      </c>
      <c r="I712">
        <v>51</v>
      </c>
    </row>
    <row r="713" spans="1:9" x14ac:dyDescent="0.25">
      <c r="A713" t="s">
        <v>715</v>
      </c>
      <c r="B713">
        <v>60.9</v>
      </c>
      <c r="C713">
        <v>8.7019000000000002</v>
      </c>
      <c r="D713" s="1">
        <v>3.996E-7</v>
      </c>
      <c r="E713">
        <v>150</v>
      </c>
      <c r="G713">
        <v>4</v>
      </c>
      <c r="H713">
        <v>7</v>
      </c>
      <c r="I713">
        <v>34.5</v>
      </c>
    </row>
    <row r="714" spans="1:9" x14ac:dyDescent="0.25">
      <c r="A714" t="s">
        <v>716</v>
      </c>
      <c r="B714">
        <v>60.9</v>
      </c>
      <c r="C714">
        <v>8.7512000000000008</v>
      </c>
      <c r="D714" s="1">
        <v>3.9760000000000001E-7</v>
      </c>
      <c r="E714">
        <v>150</v>
      </c>
      <c r="G714">
        <v>3.5</v>
      </c>
      <c r="H714">
        <v>2.5</v>
      </c>
      <c r="I714">
        <v>82.5</v>
      </c>
    </row>
    <row r="715" spans="1:9" x14ac:dyDescent="0.25">
      <c r="A715" t="s">
        <v>717</v>
      </c>
      <c r="B715">
        <v>60.9</v>
      </c>
      <c r="C715">
        <v>8.8003</v>
      </c>
      <c r="D715" s="1">
        <v>3.9490000000000002E-7</v>
      </c>
      <c r="E715">
        <v>150</v>
      </c>
      <c r="G715">
        <v>6.5</v>
      </c>
      <c r="H715">
        <v>3</v>
      </c>
      <c r="I715">
        <v>60.5</v>
      </c>
    </row>
    <row r="716" spans="1:9" x14ac:dyDescent="0.25">
      <c r="A716" t="s">
        <v>718</v>
      </c>
      <c r="B716">
        <v>61</v>
      </c>
      <c r="C716">
        <v>8.8506999999999998</v>
      </c>
      <c r="D716" s="1">
        <v>3.9589999999999999E-7</v>
      </c>
      <c r="E716">
        <v>150</v>
      </c>
      <c r="G716">
        <v>1.5</v>
      </c>
      <c r="H716">
        <v>-9</v>
      </c>
      <c r="I716">
        <v>47.5</v>
      </c>
    </row>
    <row r="717" spans="1:9" x14ac:dyDescent="0.25">
      <c r="A717" t="s">
        <v>719</v>
      </c>
      <c r="B717">
        <v>60.9</v>
      </c>
      <c r="C717">
        <v>8.8985000000000003</v>
      </c>
      <c r="D717" s="1">
        <v>3.9499999999999998E-7</v>
      </c>
      <c r="E717">
        <v>150</v>
      </c>
      <c r="G717">
        <v>8</v>
      </c>
      <c r="H717">
        <v>6</v>
      </c>
      <c r="I717">
        <v>38.5</v>
      </c>
    </row>
    <row r="718" spans="1:9" x14ac:dyDescent="0.25">
      <c r="A718" t="s">
        <v>720</v>
      </c>
      <c r="B718">
        <v>60</v>
      </c>
      <c r="C718">
        <v>8.9503000000000004</v>
      </c>
      <c r="D718" s="1">
        <v>3.904E-7</v>
      </c>
      <c r="E718">
        <v>150</v>
      </c>
      <c r="G718">
        <v>1.5</v>
      </c>
      <c r="H718">
        <v>11</v>
      </c>
      <c r="I718">
        <v>88</v>
      </c>
    </row>
    <row r="719" spans="1:9" x14ac:dyDescent="0.25">
      <c r="A719" t="s">
        <v>721</v>
      </c>
      <c r="B719">
        <v>60.9</v>
      </c>
      <c r="C719">
        <v>8.9978999999999996</v>
      </c>
      <c r="D719" s="1">
        <v>3.9019999999999999E-7</v>
      </c>
      <c r="E719">
        <v>150</v>
      </c>
      <c r="G719">
        <v>4</v>
      </c>
      <c r="H719">
        <v>13.5</v>
      </c>
      <c r="I719">
        <v>106</v>
      </c>
    </row>
    <row r="720" spans="1:9" x14ac:dyDescent="0.25">
      <c r="A720" t="s">
        <v>722</v>
      </c>
      <c r="B720">
        <v>60.9</v>
      </c>
      <c r="C720">
        <v>9.0479000000000003</v>
      </c>
      <c r="D720" s="1">
        <v>3.8869999999999998E-7</v>
      </c>
      <c r="E720">
        <v>150</v>
      </c>
      <c r="G720">
        <v>9.5</v>
      </c>
      <c r="H720">
        <v>-3.5</v>
      </c>
      <c r="I720">
        <v>48.5</v>
      </c>
    </row>
    <row r="721" spans="1:9" x14ac:dyDescent="0.25">
      <c r="A721" t="s">
        <v>723</v>
      </c>
      <c r="B721">
        <v>60.9</v>
      </c>
      <c r="C721">
        <v>9.0980000000000008</v>
      </c>
      <c r="D721" s="1">
        <v>3.8669999999999999E-7</v>
      </c>
      <c r="E721">
        <v>150</v>
      </c>
      <c r="G721">
        <v>7.5</v>
      </c>
      <c r="H721">
        <v>6</v>
      </c>
      <c r="I721">
        <v>76.5</v>
      </c>
    </row>
    <row r="722" spans="1:9" x14ac:dyDescent="0.25">
      <c r="A722" t="s">
        <v>724</v>
      </c>
      <c r="B722">
        <v>60.9</v>
      </c>
      <c r="C722">
        <v>9.1521000000000008</v>
      </c>
      <c r="D722" s="1">
        <v>3.8570000000000002E-7</v>
      </c>
      <c r="E722">
        <v>150</v>
      </c>
      <c r="G722">
        <v>3</v>
      </c>
      <c r="H722">
        <v>7</v>
      </c>
      <c r="I722">
        <v>44.5</v>
      </c>
    </row>
    <row r="723" spans="1:9" x14ac:dyDescent="0.25">
      <c r="A723" t="s">
        <v>725</v>
      </c>
      <c r="B723">
        <v>60</v>
      </c>
      <c r="C723">
        <v>9.1968999999999994</v>
      </c>
      <c r="D723" s="1">
        <v>3.8449999999999998E-7</v>
      </c>
      <c r="E723">
        <v>150</v>
      </c>
      <c r="G723">
        <v>4</v>
      </c>
      <c r="H723">
        <v>3</v>
      </c>
      <c r="I723">
        <v>45.5</v>
      </c>
    </row>
    <row r="724" spans="1:9" x14ac:dyDescent="0.25">
      <c r="A724" t="s">
        <v>726</v>
      </c>
      <c r="B724">
        <v>60.9</v>
      </c>
      <c r="C724">
        <v>9.2469999999999999</v>
      </c>
      <c r="D724" s="1">
        <v>3.8309999999999998E-7</v>
      </c>
      <c r="E724">
        <v>150</v>
      </c>
      <c r="G724">
        <v>-6</v>
      </c>
      <c r="H724">
        <v>4.5</v>
      </c>
      <c r="I724">
        <v>48.5</v>
      </c>
    </row>
    <row r="725" spans="1:9" x14ac:dyDescent="0.25">
      <c r="A725" t="s">
        <v>727</v>
      </c>
      <c r="B725">
        <v>60.9</v>
      </c>
      <c r="C725">
        <v>9.3040000000000003</v>
      </c>
      <c r="D725" s="1">
        <v>3.8270000000000001E-7</v>
      </c>
      <c r="E725">
        <v>150</v>
      </c>
      <c r="G725">
        <v>5.5</v>
      </c>
      <c r="H725">
        <v>4</v>
      </c>
      <c r="I725">
        <v>58</v>
      </c>
    </row>
    <row r="726" spans="1:9" x14ac:dyDescent="0.25">
      <c r="A726" t="s">
        <v>728</v>
      </c>
      <c r="B726">
        <v>60</v>
      </c>
      <c r="C726">
        <v>9.3552999999999997</v>
      </c>
      <c r="D726" s="1">
        <v>3.8130000000000001E-7</v>
      </c>
      <c r="E726">
        <v>150</v>
      </c>
      <c r="G726">
        <v>-0.5</v>
      </c>
      <c r="H726">
        <v>1</v>
      </c>
      <c r="I726">
        <v>47.5</v>
      </c>
    </row>
    <row r="727" spans="1:9" x14ac:dyDescent="0.25">
      <c r="A727" t="s">
        <v>729</v>
      </c>
      <c r="B727">
        <v>60.9</v>
      </c>
      <c r="C727">
        <v>9.4004999999999992</v>
      </c>
      <c r="D727" s="1">
        <v>3.7860000000000002E-7</v>
      </c>
      <c r="E727">
        <v>150</v>
      </c>
      <c r="G727">
        <v>5</v>
      </c>
      <c r="H727">
        <v>10.5</v>
      </c>
      <c r="I727">
        <v>56</v>
      </c>
    </row>
    <row r="728" spans="1:9" x14ac:dyDescent="0.25">
      <c r="A728" t="s">
        <v>730</v>
      </c>
      <c r="B728">
        <v>61</v>
      </c>
      <c r="C728">
        <v>9.4473000000000003</v>
      </c>
      <c r="D728" s="1">
        <v>3.7669999999999998E-7</v>
      </c>
      <c r="E728">
        <v>150</v>
      </c>
      <c r="G728">
        <v>8.5</v>
      </c>
      <c r="H728">
        <v>-4</v>
      </c>
      <c r="I728">
        <v>56.5</v>
      </c>
    </row>
    <row r="729" spans="1:9" x14ac:dyDescent="0.25">
      <c r="A729" t="s">
        <v>731</v>
      </c>
      <c r="B729">
        <v>60.9</v>
      </c>
      <c r="C729">
        <v>9.5007000000000001</v>
      </c>
      <c r="D729" s="1">
        <v>3.7619999999999999E-7</v>
      </c>
      <c r="E729">
        <v>150</v>
      </c>
      <c r="G729">
        <v>5.5</v>
      </c>
      <c r="H729">
        <v>-0.5</v>
      </c>
      <c r="I729">
        <v>65.5</v>
      </c>
    </row>
    <row r="730" spans="1:9" x14ac:dyDescent="0.25">
      <c r="A730" t="s">
        <v>732</v>
      </c>
      <c r="B730">
        <v>60.9</v>
      </c>
      <c r="C730">
        <v>9.5524000000000004</v>
      </c>
      <c r="D730" s="1">
        <v>3.7389999999999998E-7</v>
      </c>
      <c r="E730">
        <v>150</v>
      </c>
      <c r="G730">
        <v>6</v>
      </c>
      <c r="H730">
        <v>12</v>
      </c>
      <c r="I730">
        <v>46.5</v>
      </c>
    </row>
    <row r="731" spans="1:9" x14ac:dyDescent="0.25">
      <c r="A731" t="s">
        <v>733</v>
      </c>
      <c r="B731">
        <v>60.9</v>
      </c>
      <c r="C731">
        <v>9.6006999999999998</v>
      </c>
      <c r="D731" s="1">
        <v>3.7319999999999998E-7</v>
      </c>
      <c r="E731">
        <v>150</v>
      </c>
      <c r="G731">
        <v>2.5</v>
      </c>
      <c r="H731">
        <v>-2.5</v>
      </c>
      <c r="I731">
        <v>61.5</v>
      </c>
    </row>
    <row r="732" spans="1:9" x14ac:dyDescent="0.25">
      <c r="A732" t="s">
        <v>734</v>
      </c>
      <c r="B732">
        <v>60.9</v>
      </c>
      <c r="C732">
        <v>9.6519999999999992</v>
      </c>
      <c r="D732" s="1">
        <v>3.714E-7</v>
      </c>
      <c r="E732">
        <v>150</v>
      </c>
      <c r="G732">
        <v>2</v>
      </c>
      <c r="H732">
        <v>4.5</v>
      </c>
      <c r="I732">
        <v>56</v>
      </c>
    </row>
    <row r="733" spans="1:9" x14ac:dyDescent="0.25">
      <c r="A733" t="s">
        <v>735</v>
      </c>
      <c r="B733">
        <v>60.9</v>
      </c>
      <c r="C733">
        <v>9.7012999999999998</v>
      </c>
      <c r="D733" s="1">
        <v>3.6979999999999999E-7</v>
      </c>
      <c r="E733">
        <v>150</v>
      </c>
      <c r="G733">
        <v>-2.5</v>
      </c>
      <c r="H733">
        <v>-9.5</v>
      </c>
      <c r="I733">
        <v>18.5</v>
      </c>
    </row>
    <row r="734" spans="1:9" x14ac:dyDescent="0.25">
      <c r="A734" t="s">
        <v>736</v>
      </c>
      <c r="B734">
        <v>61</v>
      </c>
      <c r="C734">
        <v>9.7498000000000005</v>
      </c>
      <c r="D734" s="1">
        <v>3.664E-7</v>
      </c>
      <c r="E734">
        <v>150</v>
      </c>
      <c r="G734">
        <v>10</v>
      </c>
      <c r="H734">
        <v>6.5</v>
      </c>
      <c r="I734">
        <v>49.5</v>
      </c>
    </row>
    <row r="735" spans="1:9" x14ac:dyDescent="0.25">
      <c r="A735" t="s">
        <v>737</v>
      </c>
      <c r="B735">
        <v>60.9</v>
      </c>
      <c r="C735">
        <v>9.8024000000000004</v>
      </c>
      <c r="D735" s="1">
        <v>3.671E-7</v>
      </c>
      <c r="E735">
        <v>150</v>
      </c>
      <c r="G735">
        <v>0.5</v>
      </c>
      <c r="H735">
        <v>5</v>
      </c>
      <c r="I735">
        <v>35.5</v>
      </c>
    </row>
    <row r="736" spans="1:9" x14ac:dyDescent="0.25">
      <c r="A736" t="s">
        <v>738</v>
      </c>
      <c r="B736">
        <v>60.9</v>
      </c>
      <c r="C736">
        <v>9.8508999999999993</v>
      </c>
      <c r="D736" s="1">
        <v>3.6390000000000002E-7</v>
      </c>
      <c r="E736">
        <v>150</v>
      </c>
      <c r="G736">
        <v>2</v>
      </c>
      <c r="H736">
        <v>2.5</v>
      </c>
      <c r="I736">
        <v>26.5</v>
      </c>
    </row>
    <row r="737" spans="1:9" x14ac:dyDescent="0.25">
      <c r="A737" t="s">
        <v>739</v>
      </c>
      <c r="B737">
        <v>60</v>
      </c>
      <c r="C737">
        <v>9.8994999999999997</v>
      </c>
      <c r="D737" s="1">
        <v>3.6300000000000001E-7</v>
      </c>
      <c r="E737">
        <v>150</v>
      </c>
      <c r="G737">
        <v>-1</v>
      </c>
      <c r="H737">
        <v>-2.5</v>
      </c>
      <c r="I737">
        <v>82</v>
      </c>
    </row>
    <row r="738" spans="1:9" x14ac:dyDescent="0.25">
      <c r="A738" t="s">
        <v>740</v>
      </c>
      <c r="B738">
        <v>60.9</v>
      </c>
      <c r="C738">
        <v>9.9527999999999999</v>
      </c>
      <c r="D738" s="1">
        <v>3.6189999999999998E-7</v>
      </c>
      <c r="E738">
        <v>150</v>
      </c>
      <c r="G738">
        <v>-1</v>
      </c>
      <c r="H738">
        <v>6</v>
      </c>
      <c r="I738">
        <v>46</v>
      </c>
    </row>
    <row r="739" spans="1:9" x14ac:dyDescent="0.25">
      <c r="A739" t="s">
        <v>741</v>
      </c>
      <c r="B739">
        <v>60.9</v>
      </c>
      <c r="C739">
        <v>10.0009</v>
      </c>
      <c r="D739" s="1">
        <v>3.5989999999999999E-7</v>
      </c>
      <c r="E739">
        <v>150</v>
      </c>
      <c r="G739">
        <v>16.5</v>
      </c>
      <c r="H739">
        <v>23</v>
      </c>
      <c r="I739">
        <v>99.5</v>
      </c>
    </row>
    <row r="740" spans="1:9" x14ac:dyDescent="0.25">
      <c r="A740" t="s">
        <v>742</v>
      </c>
      <c r="B740">
        <v>60.9</v>
      </c>
      <c r="C740">
        <v>7.0015000000000001</v>
      </c>
      <c r="D740" s="1">
        <v>3.5489999999999998E-7</v>
      </c>
      <c r="E740">
        <v>150</v>
      </c>
      <c r="G740">
        <v>0</v>
      </c>
      <c r="H740">
        <v>1</v>
      </c>
      <c r="I740">
        <v>1</v>
      </c>
    </row>
    <row r="741" spans="1:9" x14ac:dyDescent="0.25">
      <c r="A741" t="s">
        <v>743</v>
      </c>
      <c r="B741">
        <v>60.9</v>
      </c>
      <c r="C741">
        <v>7.0496999999999996</v>
      </c>
      <c r="D741" s="1">
        <v>3.5349999999999998E-7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744</v>
      </c>
      <c r="B742">
        <v>60.9</v>
      </c>
      <c r="C742">
        <v>7.0979000000000001</v>
      </c>
      <c r="D742" s="1">
        <v>3.5100000000000001E-7</v>
      </c>
      <c r="E742">
        <v>150</v>
      </c>
      <c r="G742">
        <v>0</v>
      </c>
      <c r="H742">
        <v>0</v>
      </c>
      <c r="I742">
        <v>1</v>
      </c>
    </row>
    <row r="743" spans="1:9" x14ac:dyDescent="0.25">
      <c r="A743" t="s">
        <v>745</v>
      </c>
      <c r="B743">
        <v>60.9</v>
      </c>
      <c r="C743">
        <v>7.1523000000000003</v>
      </c>
      <c r="D743" s="1">
        <v>3.5199999999999998E-7</v>
      </c>
      <c r="E743">
        <v>150</v>
      </c>
      <c r="G743">
        <v>0</v>
      </c>
      <c r="H743">
        <v>0</v>
      </c>
      <c r="I743">
        <v>0.5</v>
      </c>
    </row>
    <row r="744" spans="1:9" x14ac:dyDescent="0.25">
      <c r="A744" t="s">
        <v>746</v>
      </c>
      <c r="B744">
        <v>60.9</v>
      </c>
      <c r="C744">
        <v>7.2003000000000004</v>
      </c>
      <c r="D744" s="1">
        <v>3.4750000000000001E-7</v>
      </c>
      <c r="E744">
        <v>150</v>
      </c>
      <c r="G744">
        <v>1</v>
      </c>
      <c r="H744">
        <v>0</v>
      </c>
      <c r="I744">
        <v>2</v>
      </c>
    </row>
    <row r="745" spans="1:9" x14ac:dyDescent="0.25">
      <c r="A745" t="s">
        <v>747</v>
      </c>
      <c r="B745">
        <v>60.9</v>
      </c>
      <c r="C745">
        <v>7.2504999999999997</v>
      </c>
      <c r="D745" s="1">
        <v>3.4630000000000002E-7</v>
      </c>
      <c r="E745">
        <v>150</v>
      </c>
      <c r="G745">
        <v>1</v>
      </c>
      <c r="H745">
        <v>0</v>
      </c>
      <c r="I745">
        <v>1</v>
      </c>
    </row>
    <row r="746" spans="1:9" x14ac:dyDescent="0.25">
      <c r="A746" t="s">
        <v>748</v>
      </c>
      <c r="B746">
        <v>60.9</v>
      </c>
      <c r="C746">
        <v>7.3011999999999997</v>
      </c>
      <c r="D746" s="1">
        <v>3.4709999999999998E-7</v>
      </c>
      <c r="E746">
        <v>150</v>
      </c>
      <c r="G746">
        <v>0</v>
      </c>
      <c r="H746">
        <v>3</v>
      </c>
      <c r="I746">
        <v>5</v>
      </c>
    </row>
    <row r="747" spans="1:9" x14ac:dyDescent="0.25">
      <c r="A747" t="s">
        <v>749</v>
      </c>
      <c r="B747">
        <v>60.9</v>
      </c>
      <c r="C747">
        <v>7.3498999999999999</v>
      </c>
      <c r="D747" s="1">
        <v>3.4379999999999999E-7</v>
      </c>
      <c r="E747">
        <v>150</v>
      </c>
      <c r="G747">
        <v>0</v>
      </c>
      <c r="H747">
        <v>1</v>
      </c>
      <c r="I747">
        <v>2</v>
      </c>
    </row>
    <row r="748" spans="1:9" x14ac:dyDescent="0.25">
      <c r="A748" t="s">
        <v>750</v>
      </c>
      <c r="B748">
        <v>60</v>
      </c>
      <c r="C748">
        <v>7.4010999999999996</v>
      </c>
      <c r="D748" s="1">
        <v>3.4280000000000003E-7</v>
      </c>
      <c r="E748">
        <v>150</v>
      </c>
      <c r="G748">
        <v>0</v>
      </c>
      <c r="H748">
        <v>1</v>
      </c>
      <c r="I748">
        <v>3</v>
      </c>
    </row>
    <row r="749" spans="1:9" x14ac:dyDescent="0.25">
      <c r="A749" t="s">
        <v>751</v>
      </c>
      <c r="B749">
        <v>60.9</v>
      </c>
      <c r="C749">
        <v>7.4524999999999997</v>
      </c>
      <c r="D749" s="1">
        <v>3.4159999999999999E-7</v>
      </c>
      <c r="E749">
        <v>150</v>
      </c>
      <c r="G749">
        <v>0</v>
      </c>
      <c r="H749">
        <v>3</v>
      </c>
      <c r="I749">
        <v>7</v>
      </c>
    </row>
    <row r="750" spans="1:9" x14ac:dyDescent="0.25">
      <c r="A750" t="s">
        <v>752</v>
      </c>
      <c r="B750">
        <v>60.9</v>
      </c>
      <c r="C750">
        <v>7.5016999999999996</v>
      </c>
      <c r="D750" s="1">
        <v>3.403E-7</v>
      </c>
      <c r="E750">
        <v>150</v>
      </c>
      <c r="G750">
        <v>0</v>
      </c>
      <c r="H750">
        <v>1</v>
      </c>
      <c r="I750">
        <v>2</v>
      </c>
    </row>
    <row r="751" spans="1:9" x14ac:dyDescent="0.25">
      <c r="A751" t="s">
        <v>753</v>
      </c>
      <c r="B751">
        <v>60.9</v>
      </c>
      <c r="C751">
        <v>7.5473999999999997</v>
      </c>
      <c r="D751" s="1">
        <v>3.3770000000000001E-7</v>
      </c>
      <c r="E751">
        <v>150</v>
      </c>
      <c r="G751">
        <v>1</v>
      </c>
      <c r="H751">
        <v>1</v>
      </c>
      <c r="I751">
        <v>6</v>
      </c>
    </row>
    <row r="752" spans="1:9" x14ac:dyDescent="0.25">
      <c r="A752" t="s">
        <v>754</v>
      </c>
      <c r="B752">
        <v>60.9</v>
      </c>
      <c r="C752">
        <v>7.6002000000000001</v>
      </c>
      <c r="D752" s="1">
        <v>3.3570000000000002E-7</v>
      </c>
      <c r="E752">
        <v>150</v>
      </c>
      <c r="G752">
        <v>3</v>
      </c>
      <c r="H752">
        <v>4</v>
      </c>
      <c r="I752">
        <v>10</v>
      </c>
    </row>
    <row r="753" spans="1:9" x14ac:dyDescent="0.25">
      <c r="A753" t="s">
        <v>755</v>
      </c>
      <c r="B753">
        <v>60.9</v>
      </c>
      <c r="C753">
        <v>7.6493000000000002</v>
      </c>
      <c r="D753" s="1">
        <v>3.3410000000000001E-7</v>
      </c>
      <c r="E753">
        <v>150</v>
      </c>
      <c r="G753">
        <v>2</v>
      </c>
      <c r="H753">
        <v>5</v>
      </c>
      <c r="I753">
        <v>13.5</v>
      </c>
    </row>
    <row r="754" spans="1:9" x14ac:dyDescent="0.25">
      <c r="A754" t="s">
        <v>756</v>
      </c>
      <c r="B754">
        <v>60</v>
      </c>
      <c r="C754">
        <v>7.7043999999999997</v>
      </c>
      <c r="D754" s="1">
        <v>3.3340000000000001E-7</v>
      </c>
      <c r="E754">
        <v>150</v>
      </c>
      <c r="G754">
        <v>1</v>
      </c>
      <c r="H754">
        <v>3</v>
      </c>
      <c r="I754">
        <v>13</v>
      </c>
    </row>
    <row r="755" spans="1:9" x14ac:dyDescent="0.25">
      <c r="A755" t="s">
        <v>757</v>
      </c>
      <c r="B755">
        <v>60.9</v>
      </c>
      <c r="C755">
        <v>7.75</v>
      </c>
      <c r="D755" s="1">
        <v>3.305E-7</v>
      </c>
      <c r="E755">
        <v>150</v>
      </c>
      <c r="G755">
        <v>2</v>
      </c>
      <c r="H755">
        <v>2</v>
      </c>
      <c r="I755">
        <v>9.5</v>
      </c>
    </row>
    <row r="756" spans="1:9" x14ac:dyDescent="0.25">
      <c r="A756" t="s">
        <v>758</v>
      </c>
      <c r="B756">
        <v>60.9</v>
      </c>
      <c r="C756">
        <v>7.8015999999999996</v>
      </c>
      <c r="D756" s="1">
        <v>3.2940000000000002E-7</v>
      </c>
      <c r="E756">
        <v>150</v>
      </c>
      <c r="G756">
        <v>1</v>
      </c>
      <c r="H756">
        <v>5</v>
      </c>
      <c r="I756">
        <v>17.5</v>
      </c>
    </row>
    <row r="757" spans="1:9" x14ac:dyDescent="0.25">
      <c r="A757" t="s">
        <v>759</v>
      </c>
      <c r="B757">
        <v>60.9</v>
      </c>
      <c r="C757">
        <v>7.8521000000000001</v>
      </c>
      <c r="D757" s="1">
        <v>3.2780000000000001E-7</v>
      </c>
      <c r="E757">
        <v>150</v>
      </c>
      <c r="G757">
        <v>3</v>
      </c>
      <c r="H757">
        <v>3.5</v>
      </c>
      <c r="I757">
        <v>21</v>
      </c>
    </row>
    <row r="758" spans="1:9" x14ac:dyDescent="0.25">
      <c r="A758" t="s">
        <v>760</v>
      </c>
      <c r="B758">
        <v>60.9</v>
      </c>
      <c r="C758">
        <v>7.8975999999999997</v>
      </c>
      <c r="D758" s="1">
        <v>3.2580000000000002E-7</v>
      </c>
      <c r="E758">
        <v>150</v>
      </c>
      <c r="G758">
        <v>4</v>
      </c>
      <c r="H758">
        <v>4.5</v>
      </c>
      <c r="I758">
        <v>19.5</v>
      </c>
    </row>
    <row r="759" spans="1:9" x14ac:dyDescent="0.25">
      <c r="A759" t="s">
        <v>761</v>
      </c>
      <c r="B759">
        <v>60.9</v>
      </c>
      <c r="C759">
        <v>7.9494999999999996</v>
      </c>
      <c r="D759" s="1">
        <v>3.2650000000000002E-7</v>
      </c>
      <c r="E759">
        <v>150</v>
      </c>
      <c r="G759">
        <v>-1.5</v>
      </c>
      <c r="H759">
        <v>6</v>
      </c>
      <c r="I759">
        <v>21</v>
      </c>
    </row>
    <row r="760" spans="1:9" x14ac:dyDescent="0.25">
      <c r="A760" t="s">
        <v>762</v>
      </c>
      <c r="B760">
        <v>60.9</v>
      </c>
      <c r="C760">
        <v>8.0005000000000006</v>
      </c>
      <c r="D760" s="1">
        <v>3.2239999999999998E-7</v>
      </c>
      <c r="E760">
        <v>150</v>
      </c>
      <c r="G760">
        <v>0</v>
      </c>
      <c r="H760">
        <v>2</v>
      </c>
      <c r="I760">
        <v>21.5</v>
      </c>
    </row>
    <row r="761" spans="1:9" x14ac:dyDescent="0.25">
      <c r="A761" t="s">
        <v>763</v>
      </c>
      <c r="B761">
        <v>60.9</v>
      </c>
      <c r="C761">
        <v>8.0495999999999999</v>
      </c>
      <c r="D761" s="1">
        <v>3.2150000000000001E-7</v>
      </c>
      <c r="E761">
        <v>150</v>
      </c>
      <c r="G761">
        <v>-2.5</v>
      </c>
      <c r="H761">
        <v>3</v>
      </c>
      <c r="I761">
        <v>9</v>
      </c>
    </row>
    <row r="762" spans="1:9" x14ac:dyDescent="0.25">
      <c r="A762" t="s">
        <v>764</v>
      </c>
      <c r="B762">
        <v>60.9</v>
      </c>
      <c r="C762">
        <v>8.0984999999999996</v>
      </c>
      <c r="D762" s="1">
        <v>3.2119999999999999E-7</v>
      </c>
      <c r="E762">
        <v>150</v>
      </c>
      <c r="G762">
        <v>4.5</v>
      </c>
      <c r="H762">
        <v>5</v>
      </c>
      <c r="I762">
        <v>24</v>
      </c>
    </row>
    <row r="763" spans="1:9" x14ac:dyDescent="0.25">
      <c r="A763" t="s">
        <v>765</v>
      </c>
      <c r="B763">
        <v>60.9</v>
      </c>
      <c r="C763">
        <v>8.15</v>
      </c>
      <c r="D763" s="1">
        <v>3.206E-7</v>
      </c>
      <c r="E763">
        <v>150</v>
      </c>
      <c r="G763">
        <v>4.5</v>
      </c>
      <c r="H763">
        <v>0.5</v>
      </c>
      <c r="I763">
        <v>15.5</v>
      </c>
    </row>
    <row r="764" spans="1:9" x14ac:dyDescent="0.25">
      <c r="A764" t="s">
        <v>766</v>
      </c>
      <c r="B764">
        <v>60.9</v>
      </c>
      <c r="C764">
        <v>8.2003000000000004</v>
      </c>
      <c r="D764" s="1">
        <v>3.1829999999999998E-7</v>
      </c>
      <c r="E764">
        <v>150</v>
      </c>
      <c r="G764">
        <v>4</v>
      </c>
      <c r="H764">
        <v>3</v>
      </c>
      <c r="I764">
        <v>25</v>
      </c>
    </row>
    <row r="765" spans="1:9" x14ac:dyDescent="0.25">
      <c r="A765" t="s">
        <v>767</v>
      </c>
      <c r="B765">
        <v>60.9</v>
      </c>
      <c r="C765">
        <v>8.2497000000000007</v>
      </c>
      <c r="D765" s="1">
        <v>3.15E-7</v>
      </c>
      <c r="E765">
        <v>150</v>
      </c>
      <c r="G765">
        <v>5</v>
      </c>
      <c r="H765">
        <v>8</v>
      </c>
      <c r="I765">
        <v>21.5</v>
      </c>
    </row>
    <row r="766" spans="1:9" x14ac:dyDescent="0.25">
      <c r="A766" t="s">
        <v>768</v>
      </c>
      <c r="B766">
        <v>60.9</v>
      </c>
      <c r="C766">
        <v>8.3003</v>
      </c>
      <c r="D766" s="1">
        <v>3.1479999999999999E-7</v>
      </c>
      <c r="E766">
        <v>150</v>
      </c>
      <c r="G766">
        <v>5.5</v>
      </c>
      <c r="H766">
        <v>4</v>
      </c>
      <c r="I766">
        <v>26</v>
      </c>
    </row>
    <row r="767" spans="1:9" x14ac:dyDescent="0.25">
      <c r="A767" t="s">
        <v>769</v>
      </c>
      <c r="B767">
        <v>60</v>
      </c>
      <c r="C767">
        <v>8.3506999999999998</v>
      </c>
      <c r="D767" s="1">
        <v>3.122E-7</v>
      </c>
      <c r="E767">
        <v>150</v>
      </c>
      <c r="G767">
        <v>5</v>
      </c>
      <c r="H767">
        <v>7</v>
      </c>
      <c r="I767">
        <v>34</v>
      </c>
    </row>
    <row r="768" spans="1:9" x14ac:dyDescent="0.25">
      <c r="A768" t="s">
        <v>770</v>
      </c>
      <c r="B768">
        <v>60.9</v>
      </c>
      <c r="C768">
        <v>8.4007000000000005</v>
      </c>
      <c r="D768" s="1">
        <v>3.1059999999999999E-7</v>
      </c>
      <c r="E768">
        <v>150</v>
      </c>
      <c r="G768">
        <v>2.5</v>
      </c>
      <c r="H768">
        <v>7</v>
      </c>
      <c r="I768">
        <v>38</v>
      </c>
    </row>
    <row r="769" spans="1:9" x14ac:dyDescent="0.25">
      <c r="A769" t="s">
        <v>771</v>
      </c>
      <c r="B769">
        <v>60.9</v>
      </c>
      <c r="C769">
        <v>8.4503000000000004</v>
      </c>
      <c r="D769" s="1">
        <v>3.1039999999999997E-7</v>
      </c>
      <c r="E769">
        <v>150</v>
      </c>
      <c r="G769">
        <v>4.5</v>
      </c>
      <c r="H769">
        <v>7</v>
      </c>
      <c r="I769">
        <v>47</v>
      </c>
    </row>
    <row r="770" spans="1:9" x14ac:dyDescent="0.25">
      <c r="A770" t="s">
        <v>772</v>
      </c>
      <c r="B770">
        <v>60.9</v>
      </c>
      <c r="C770">
        <v>8.5018999999999991</v>
      </c>
      <c r="D770" s="1">
        <v>3.0820000000000002E-7</v>
      </c>
      <c r="E770">
        <v>150</v>
      </c>
      <c r="G770">
        <v>1.5</v>
      </c>
      <c r="H770">
        <v>11</v>
      </c>
      <c r="I770">
        <v>49.5</v>
      </c>
    </row>
    <row r="771" spans="1:9" x14ac:dyDescent="0.25">
      <c r="A771" t="s">
        <v>773</v>
      </c>
      <c r="B771">
        <v>60.9</v>
      </c>
      <c r="C771">
        <v>8.5504999999999995</v>
      </c>
      <c r="D771" s="1">
        <v>3.0670000000000001E-7</v>
      </c>
      <c r="E771">
        <v>150</v>
      </c>
      <c r="G771">
        <v>3</v>
      </c>
      <c r="H771">
        <v>4.5</v>
      </c>
      <c r="I771">
        <v>20</v>
      </c>
    </row>
    <row r="772" spans="1:9" x14ac:dyDescent="0.25">
      <c r="A772" t="s">
        <v>774</v>
      </c>
      <c r="B772">
        <v>60.9</v>
      </c>
      <c r="C772">
        <v>8.5991999999999997</v>
      </c>
      <c r="D772" s="1">
        <v>3.0450000000000001E-7</v>
      </c>
      <c r="E772">
        <v>150</v>
      </c>
      <c r="G772">
        <v>4.5</v>
      </c>
      <c r="H772">
        <v>1</v>
      </c>
      <c r="I772">
        <v>25.5</v>
      </c>
    </row>
    <row r="773" spans="1:9" x14ac:dyDescent="0.25">
      <c r="A773" t="s">
        <v>775</v>
      </c>
      <c r="B773">
        <v>60.9</v>
      </c>
      <c r="C773">
        <v>8.6532999999999998</v>
      </c>
      <c r="D773" s="1">
        <v>3.0429999999999999E-7</v>
      </c>
      <c r="E773">
        <v>150</v>
      </c>
      <c r="G773">
        <v>5</v>
      </c>
      <c r="H773">
        <v>6.5</v>
      </c>
      <c r="I773">
        <v>43</v>
      </c>
    </row>
    <row r="774" spans="1:9" x14ac:dyDescent="0.25">
      <c r="A774" t="s">
        <v>776</v>
      </c>
      <c r="B774">
        <v>60.9</v>
      </c>
      <c r="C774">
        <v>8.7004000000000001</v>
      </c>
      <c r="D774" s="1">
        <v>3.0139999999999999E-7</v>
      </c>
      <c r="E774">
        <v>150</v>
      </c>
      <c r="G774">
        <v>7.5</v>
      </c>
      <c r="H774">
        <v>9</v>
      </c>
      <c r="I774">
        <v>58</v>
      </c>
    </row>
    <row r="775" spans="1:9" x14ac:dyDescent="0.25">
      <c r="A775" t="s">
        <v>777</v>
      </c>
      <c r="B775">
        <v>60</v>
      </c>
      <c r="C775">
        <v>8.7479999999999993</v>
      </c>
      <c r="D775" s="1">
        <v>3.0040000000000002E-7</v>
      </c>
      <c r="E775">
        <v>150</v>
      </c>
      <c r="G775">
        <v>1.5</v>
      </c>
      <c r="H775">
        <v>11.5</v>
      </c>
      <c r="I775">
        <v>45.5</v>
      </c>
    </row>
    <row r="776" spans="1:9" x14ac:dyDescent="0.25">
      <c r="A776" t="s">
        <v>778</v>
      </c>
      <c r="B776">
        <v>60.9</v>
      </c>
      <c r="C776">
        <v>8.8010000000000002</v>
      </c>
      <c r="D776" s="1">
        <v>2.9939999999999999E-7</v>
      </c>
      <c r="E776">
        <v>150</v>
      </c>
      <c r="G776">
        <v>0.5</v>
      </c>
      <c r="H776">
        <v>3</v>
      </c>
      <c r="I776">
        <v>43</v>
      </c>
    </row>
    <row r="777" spans="1:9" x14ac:dyDescent="0.25">
      <c r="A777" t="s">
        <v>779</v>
      </c>
      <c r="B777">
        <v>60.9</v>
      </c>
      <c r="C777">
        <v>8.8488000000000007</v>
      </c>
      <c r="D777" s="1">
        <v>2.9750000000000001E-7</v>
      </c>
      <c r="E777">
        <v>150</v>
      </c>
      <c r="G777">
        <v>0.5</v>
      </c>
      <c r="H777">
        <v>4.5</v>
      </c>
      <c r="I777">
        <v>29.5</v>
      </c>
    </row>
    <row r="778" spans="1:9" x14ac:dyDescent="0.25">
      <c r="A778" t="s">
        <v>780</v>
      </c>
      <c r="B778">
        <v>60.9</v>
      </c>
      <c r="C778">
        <v>8.8994</v>
      </c>
      <c r="D778" s="1">
        <v>2.9610000000000001E-7</v>
      </c>
      <c r="E778">
        <v>150</v>
      </c>
      <c r="G778">
        <v>-0.5</v>
      </c>
      <c r="H778">
        <v>2</v>
      </c>
      <c r="I778">
        <v>45.5</v>
      </c>
    </row>
    <row r="779" spans="1:9" x14ac:dyDescent="0.25">
      <c r="A779" t="s">
        <v>781</v>
      </c>
      <c r="B779">
        <v>60.9</v>
      </c>
      <c r="C779">
        <v>8.9497</v>
      </c>
      <c r="D779" s="1">
        <v>2.9489999999999997E-7</v>
      </c>
      <c r="E779">
        <v>150</v>
      </c>
      <c r="G779">
        <v>3</v>
      </c>
      <c r="H779">
        <v>6</v>
      </c>
      <c r="I779">
        <v>41</v>
      </c>
    </row>
    <row r="780" spans="1:9" x14ac:dyDescent="0.25">
      <c r="A780" t="s">
        <v>782</v>
      </c>
      <c r="B780">
        <v>60</v>
      </c>
      <c r="C780">
        <v>9.0000999999999998</v>
      </c>
      <c r="D780" s="1">
        <v>2.9330000000000001E-7</v>
      </c>
      <c r="E780">
        <v>150</v>
      </c>
      <c r="G780">
        <v>2</v>
      </c>
      <c r="H780">
        <v>6.5</v>
      </c>
      <c r="I780">
        <v>47</v>
      </c>
    </row>
    <row r="781" spans="1:9" x14ac:dyDescent="0.25">
      <c r="A781" t="s">
        <v>783</v>
      </c>
      <c r="B781">
        <v>60.9</v>
      </c>
      <c r="C781">
        <v>9.0559999999999992</v>
      </c>
      <c r="D781" s="1">
        <v>2.9180000000000001E-7</v>
      </c>
      <c r="E781">
        <v>150</v>
      </c>
      <c r="G781">
        <v>0</v>
      </c>
      <c r="H781">
        <v>8</v>
      </c>
      <c r="I781">
        <v>51.5</v>
      </c>
    </row>
    <row r="782" spans="1:9" x14ac:dyDescent="0.25">
      <c r="A782" t="s">
        <v>784</v>
      </c>
      <c r="B782">
        <v>60.9</v>
      </c>
      <c r="C782">
        <v>9.1026000000000007</v>
      </c>
      <c r="D782" s="1">
        <v>2.8939999999999998E-7</v>
      </c>
      <c r="E782">
        <v>150</v>
      </c>
      <c r="G782">
        <v>2.5</v>
      </c>
      <c r="H782">
        <v>5</v>
      </c>
      <c r="I782">
        <v>47</v>
      </c>
    </row>
    <row r="783" spans="1:9" x14ac:dyDescent="0.25">
      <c r="A783" t="s">
        <v>785</v>
      </c>
      <c r="B783">
        <v>60.9</v>
      </c>
      <c r="C783">
        <v>9.1510999999999996</v>
      </c>
      <c r="D783" s="1">
        <v>2.8850000000000002E-7</v>
      </c>
      <c r="E783">
        <v>150</v>
      </c>
      <c r="G783">
        <v>0.5</v>
      </c>
      <c r="H783">
        <v>4</v>
      </c>
      <c r="I783">
        <v>38.5</v>
      </c>
    </row>
    <row r="784" spans="1:9" x14ac:dyDescent="0.25">
      <c r="A784" t="s">
        <v>786</v>
      </c>
      <c r="B784">
        <v>61</v>
      </c>
      <c r="C784">
        <v>9.1979000000000006</v>
      </c>
      <c r="D784" s="1">
        <v>2.8669999999999999E-7</v>
      </c>
      <c r="E784">
        <v>150</v>
      </c>
      <c r="G784">
        <v>8</v>
      </c>
      <c r="H784">
        <v>1.5</v>
      </c>
      <c r="I784">
        <v>36.5</v>
      </c>
    </row>
    <row r="785" spans="1:9" x14ac:dyDescent="0.25">
      <c r="A785" t="s">
        <v>787</v>
      </c>
      <c r="B785">
        <v>60.9</v>
      </c>
      <c r="C785">
        <v>9.2505000000000006</v>
      </c>
      <c r="D785" s="1">
        <v>2.8620000000000001E-7</v>
      </c>
      <c r="E785">
        <v>150</v>
      </c>
      <c r="G785">
        <v>0.5</v>
      </c>
      <c r="H785">
        <v>7</v>
      </c>
      <c r="I785">
        <v>15.5</v>
      </c>
    </row>
    <row r="786" spans="1:9" x14ac:dyDescent="0.25">
      <c r="A786" t="s">
        <v>788</v>
      </c>
      <c r="B786">
        <v>60</v>
      </c>
      <c r="C786">
        <v>9.2979000000000003</v>
      </c>
      <c r="D786" s="1">
        <v>2.8420000000000002E-7</v>
      </c>
      <c r="E786">
        <v>150</v>
      </c>
      <c r="G786">
        <v>2</v>
      </c>
      <c r="H786">
        <v>10</v>
      </c>
      <c r="I786">
        <v>43</v>
      </c>
    </row>
    <row r="787" spans="1:9" x14ac:dyDescent="0.25">
      <c r="A787" t="s">
        <v>789</v>
      </c>
      <c r="B787">
        <v>60.9</v>
      </c>
      <c r="C787">
        <v>9.3461999999999996</v>
      </c>
      <c r="D787" s="1">
        <v>2.8229999999999998E-7</v>
      </c>
      <c r="E787">
        <v>150</v>
      </c>
      <c r="G787">
        <v>3.5</v>
      </c>
      <c r="H787">
        <v>2.5</v>
      </c>
      <c r="I787">
        <v>43</v>
      </c>
    </row>
    <row r="788" spans="1:9" x14ac:dyDescent="0.25">
      <c r="A788" t="s">
        <v>790</v>
      </c>
      <c r="B788">
        <v>60.9</v>
      </c>
      <c r="C788">
        <v>9.3999000000000006</v>
      </c>
      <c r="D788" s="1">
        <v>2.8070000000000002E-7</v>
      </c>
      <c r="E788">
        <v>150</v>
      </c>
      <c r="G788">
        <v>-0.5</v>
      </c>
      <c r="H788">
        <v>5.5</v>
      </c>
      <c r="I788">
        <v>48</v>
      </c>
    </row>
    <row r="789" spans="1:9" x14ac:dyDescent="0.25">
      <c r="A789" t="s">
        <v>791</v>
      </c>
      <c r="B789">
        <v>60.9</v>
      </c>
      <c r="C789">
        <v>9.4471000000000007</v>
      </c>
      <c r="D789" s="1">
        <v>2.7920000000000001E-7</v>
      </c>
      <c r="E789">
        <v>150</v>
      </c>
      <c r="G789">
        <v>3.5</v>
      </c>
      <c r="H789">
        <v>0.5</v>
      </c>
      <c r="I789">
        <v>63.5</v>
      </c>
    </row>
    <row r="790" spans="1:9" x14ac:dyDescent="0.25">
      <c r="A790" t="s">
        <v>792</v>
      </c>
      <c r="B790">
        <v>60.9</v>
      </c>
      <c r="C790">
        <v>9.5010999999999992</v>
      </c>
      <c r="D790" s="1">
        <v>2.7869999999999997E-7</v>
      </c>
      <c r="E790">
        <v>150</v>
      </c>
      <c r="G790">
        <v>6</v>
      </c>
      <c r="H790">
        <v>2.5</v>
      </c>
      <c r="I790">
        <v>33</v>
      </c>
    </row>
    <row r="791" spans="1:9" x14ac:dyDescent="0.25">
      <c r="A791" t="s">
        <v>793</v>
      </c>
      <c r="B791">
        <v>60.9</v>
      </c>
      <c r="C791">
        <v>9.5503999999999998</v>
      </c>
      <c r="D791" s="1">
        <v>2.7630000000000001E-7</v>
      </c>
      <c r="E791">
        <v>150</v>
      </c>
      <c r="G791">
        <v>2</v>
      </c>
      <c r="H791">
        <v>0</v>
      </c>
      <c r="I791">
        <v>8</v>
      </c>
    </row>
    <row r="792" spans="1:9" x14ac:dyDescent="0.25">
      <c r="A792" t="s">
        <v>794</v>
      </c>
      <c r="B792">
        <v>60.9</v>
      </c>
      <c r="C792">
        <v>9.5989000000000004</v>
      </c>
      <c r="D792" s="1">
        <v>2.7539999999999999E-7</v>
      </c>
      <c r="E792">
        <v>150</v>
      </c>
      <c r="G792">
        <v>5.5</v>
      </c>
      <c r="H792">
        <v>2.5</v>
      </c>
      <c r="I792">
        <v>23</v>
      </c>
    </row>
    <row r="793" spans="1:9" x14ac:dyDescent="0.25">
      <c r="A793" t="s">
        <v>795</v>
      </c>
      <c r="B793">
        <v>60.9</v>
      </c>
      <c r="C793">
        <v>9.6501999999999999</v>
      </c>
      <c r="D793" s="1">
        <v>2.741E-7</v>
      </c>
      <c r="E793">
        <v>150</v>
      </c>
      <c r="G793">
        <v>12.5</v>
      </c>
      <c r="H793">
        <v>-5</v>
      </c>
      <c r="I793">
        <v>55.5</v>
      </c>
    </row>
    <row r="794" spans="1:9" x14ac:dyDescent="0.25">
      <c r="A794" t="s">
        <v>796</v>
      </c>
      <c r="B794">
        <v>60.9</v>
      </c>
      <c r="C794">
        <v>9.6969999999999992</v>
      </c>
      <c r="D794" s="1">
        <v>2.7160000000000002E-7</v>
      </c>
      <c r="E794">
        <v>150</v>
      </c>
      <c r="G794">
        <v>4</v>
      </c>
      <c r="H794">
        <v>9</v>
      </c>
      <c r="I794">
        <v>37</v>
      </c>
    </row>
    <row r="795" spans="1:9" x14ac:dyDescent="0.25">
      <c r="A795" t="s">
        <v>797</v>
      </c>
      <c r="B795">
        <v>60.9</v>
      </c>
      <c r="C795">
        <v>9.7477</v>
      </c>
      <c r="D795" s="1">
        <v>2.7090000000000002E-7</v>
      </c>
      <c r="E795">
        <v>150</v>
      </c>
      <c r="G795">
        <v>-1.5</v>
      </c>
      <c r="H795">
        <v>3</v>
      </c>
      <c r="I795">
        <v>35</v>
      </c>
    </row>
    <row r="796" spans="1:9" x14ac:dyDescent="0.25">
      <c r="A796" t="s">
        <v>798</v>
      </c>
      <c r="B796">
        <v>60.9</v>
      </c>
      <c r="C796">
        <v>9.7995999999999999</v>
      </c>
      <c r="D796" s="1">
        <v>2.7029999999999998E-7</v>
      </c>
      <c r="E796">
        <v>150</v>
      </c>
      <c r="G796">
        <v>6</v>
      </c>
      <c r="H796">
        <v>5.5</v>
      </c>
      <c r="I796">
        <v>50.5</v>
      </c>
    </row>
    <row r="797" spans="1:9" x14ac:dyDescent="0.25">
      <c r="A797" t="s">
        <v>799</v>
      </c>
      <c r="B797">
        <v>60.9</v>
      </c>
      <c r="C797">
        <v>9.8533000000000008</v>
      </c>
      <c r="D797" s="1">
        <v>2.6800000000000002E-7</v>
      </c>
      <c r="E797">
        <v>150</v>
      </c>
      <c r="G797">
        <v>4.5</v>
      </c>
      <c r="H797">
        <v>3</v>
      </c>
      <c r="I797">
        <v>39</v>
      </c>
    </row>
    <row r="798" spans="1:9" x14ac:dyDescent="0.25">
      <c r="A798" t="s">
        <v>800</v>
      </c>
      <c r="B798">
        <v>60.9</v>
      </c>
      <c r="C798">
        <v>9.9023000000000003</v>
      </c>
      <c r="D798" s="1">
        <v>2.671E-7</v>
      </c>
      <c r="E798">
        <v>150</v>
      </c>
      <c r="G798">
        <v>3</v>
      </c>
      <c r="H798">
        <v>4.5</v>
      </c>
      <c r="I798">
        <v>40.5</v>
      </c>
    </row>
    <row r="799" spans="1:9" x14ac:dyDescent="0.25">
      <c r="A799" t="s">
        <v>801</v>
      </c>
      <c r="B799">
        <v>60.9</v>
      </c>
      <c r="C799">
        <v>9.9529999999999994</v>
      </c>
      <c r="D799" s="1">
        <v>2.6590000000000002E-7</v>
      </c>
      <c r="E799">
        <v>150</v>
      </c>
      <c r="G799">
        <v>5</v>
      </c>
      <c r="H799">
        <v>3.5</v>
      </c>
      <c r="I799">
        <v>38.5</v>
      </c>
    </row>
    <row r="800" spans="1:9" x14ac:dyDescent="0.25">
      <c r="A800" t="s">
        <v>802</v>
      </c>
      <c r="B800">
        <v>60.9</v>
      </c>
      <c r="C800">
        <v>10.0021</v>
      </c>
      <c r="D800" s="1">
        <v>2.6409999999999999E-7</v>
      </c>
      <c r="E800">
        <v>150</v>
      </c>
      <c r="G800">
        <v>9.5</v>
      </c>
      <c r="H800">
        <v>-1.5</v>
      </c>
      <c r="I800">
        <v>51.5</v>
      </c>
    </row>
    <row r="801" spans="1:9" x14ac:dyDescent="0.25">
      <c r="A801" t="s">
        <v>803</v>
      </c>
      <c r="B801">
        <v>60.9</v>
      </c>
      <c r="C801">
        <v>6.9995000000000003</v>
      </c>
      <c r="D801" s="1">
        <v>2.5950000000000001E-7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804</v>
      </c>
      <c r="B802">
        <v>60.9</v>
      </c>
      <c r="C802">
        <v>7.0494000000000003</v>
      </c>
      <c r="D802" s="1">
        <v>2.5779999999999999E-7</v>
      </c>
      <c r="E802">
        <v>150</v>
      </c>
      <c r="G802">
        <v>0</v>
      </c>
      <c r="H802">
        <v>0</v>
      </c>
      <c r="I802">
        <v>-0.5</v>
      </c>
    </row>
    <row r="803" spans="1:9" x14ac:dyDescent="0.25">
      <c r="A803" t="s">
        <v>805</v>
      </c>
      <c r="B803">
        <v>60.9</v>
      </c>
      <c r="C803">
        <v>7.101</v>
      </c>
      <c r="D803" s="1">
        <v>2.5619999999999998E-7</v>
      </c>
      <c r="E803">
        <v>150</v>
      </c>
      <c r="G803">
        <v>1</v>
      </c>
      <c r="H803">
        <v>0</v>
      </c>
      <c r="I803">
        <v>1</v>
      </c>
    </row>
    <row r="804" spans="1:9" x14ac:dyDescent="0.25">
      <c r="A804" t="s">
        <v>806</v>
      </c>
      <c r="B804">
        <v>60</v>
      </c>
      <c r="C804">
        <v>7.1508000000000003</v>
      </c>
      <c r="D804" s="1">
        <v>2.5530000000000002E-7</v>
      </c>
      <c r="E804">
        <v>150</v>
      </c>
      <c r="G804">
        <v>0</v>
      </c>
      <c r="H804">
        <v>0</v>
      </c>
      <c r="I804">
        <v>1</v>
      </c>
    </row>
    <row r="805" spans="1:9" x14ac:dyDescent="0.25">
      <c r="A805" t="s">
        <v>807</v>
      </c>
      <c r="B805">
        <v>60.9</v>
      </c>
      <c r="C805">
        <v>7.1997999999999998</v>
      </c>
      <c r="D805" s="1">
        <v>2.551E-7</v>
      </c>
      <c r="E805">
        <v>150</v>
      </c>
      <c r="G805">
        <v>0</v>
      </c>
      <c r="H805">
        <v>1</v>
      </c>
      <c r="I805">
        <v>1</v>
      </c>
    </row>
    <row r="806" spans="1:9" x14ac:dyDescent="0.25">
      <c r="A806" t="s">
        <v>808</v>
      </c>
      <c r="B806">
        <v>60.9</v>
      </c>
      <c r="C806">
        <v>7.2497999999999996</v>
      </c>
      <c r="D806" s="1">
        <v>2.5279999999999999E-7</v>
      </c>
      <c r="E806">
        <v>150</v>
      </c>
      <c r="G806">
        <v>1</v>
      </c>
      <c r="H806">
        <v>2</v>
      </c>
      <c r="I806">
        <v>5</v>
      </c>
    </row>
    <row r="807" spans="1:9" x14ac:dyDescent="0.25">
      <c r="A807" t="s">
        <v>809</v>
      </c>
      <c r="B807">
        <v>60.9</v>
      </c>
      <c r="C807">
        <v>7.3002000000000002</v>
      </c>
      <c r="D807" s="1">
        <v>2.5209999999999999E-7</v>
      </c>
      <c r="E807">
        <v>150</v>
      </c>
      <c r="G807">
        <v>1</v>
      </c>
      <c r="H807">
        <v>0</v>
      </c>
      <c r="I807">
        <v>1</v>
      </c>
    </row>
    <row r="808" spans="1:9" x14ac:dyDescent="0.25">
      <c r="A808" t="s">
        <v>810</v>
      </c>
      <c r="B808">
        <v>60.9</v>
      </c>
      <c r="C808">
        <v>7.3502999999999998</v>
      </c>
      <c r="D808" s="1">
        <v>2.5030000000000001E-7</v>
      </c>
      <c r="E808">
        <v>150</v>
      </c>
      <c r="G808">
        <v>0</v>
      </c>
      <c r="H808">
        <v>1</v>
      </c>
      <c r="I808">
        <v>2</v>
      </c>
    </row>
    <row r="809" spans="1:9" x14ac:dyDescent="0.25">
      <c r="A809" t="s">
        <v>811</v>
      </c>
      <c r="B809">
        <v>60.9</v>
      </c>
      <c r="C809">
        <v>7.3993000000000002</v>
      </c>
      <c r="D809" s="1">
        <v>2.502E-7</v>
      </c>
      <c r="E809">
        <v>150</v>
      </c>
      <c r="G809">
        <v>0</v>
      </c>
      <c r="H809">
        <v>0</v>
      </c>
      <c r="I809">
        <v>0</v>
      </c>
    </row>
    <row r="810" spans="1:9" x14ac:dyDescent="0.25">
      <c r="A810" t="s">
        <v>812</v>
      </c>
      <c r="B810">
        <v>60.9</v>
      </c>
      <c r="C810">
        <v>7.4508000000000001</v>
      </c>
      <c r="D810" s="1">
        <v>2.4830000000000002E-7</v>
      </c>
      <c r="E810">
        <v>150</v>
      </c>
      <c r="G810">
        <v>1</v>
      </c>
      <c r="H810">
        <v>1</v>
      </c>
      <c r="I810">
        <v>3</v>
      </c>
    </row>
    <row r="811" spans="1:9" x14ac:dyDescent="0.25">
      <c r="A811" t="s">
        <v>813</v>
      </c>
      <c r="B811">
        <v>60.9</v>
      </c>
      <c r="C811">
        <v>7.4969000000000001</v>
      </c>
      <c r="D811" s="1">
        <v>2.4709999999999998E-7</v>
      </c>
      <c r="E811">
        <v>150</v>
      </c>
      <c r="G811">
        <v>0</v>
      </c>
      <c r="H811">
        <v>1</v>
      </c>
      <c r="I811">
        <v>4</v>
      </c>
    </row>
    <row r="812" spans="1:9" x14ac:dyDescent="0.25">
      <c r="A812" t="s">
        <v>814</v>
      </c>
      <c r="B812">
        <v>60.9</v>
      </c>
      <c r="C812">
        <v>7.5525000000000002</v>
      </c>
      <c r="D812" s="1">
        <v>2.4499999999999998E-7</v>
      </c>
      <c r="E812">
        <v>150</v>
      </c>
      <c r="G812">
        <v>0</v>
      </c>
      <c r="H812">
        <v>2</v>
      </c>
      <c r="I812">
        <v>1</v>
      </c>
    </row>
    <row r="813" spans="1:9" x14ac:dyDescent="0.25">
      <c r="A813" t="s">
        <v>815</v>
      </c>
      <c r="B813">
        <v>60.9</v>
      </c>
      <c r="C813">
        <v>7.6018999999999997</v>
      </c>
      <c r="D813" s="1">
        <v>2.4530000000000001E-7</v>
      </c>
      <c r="E813">
        <v>150</v>
      </c>
      <c r="G813">
        <v>1</v>
      </c>
      <c r="H813">
        <v>1</v>
      </c>
      <c r="I813">
        <v>5</v>
      </c>
    </row>
    <row r="814" spans="1:9" x14ac:dyDescent="0.25">
      <c r="A814" t="s">
        <v>816</v>
      </c>
      <c r="B814">
        <v>60.9</v>
      </c>
      <c r="C814">
        <v>7.6501999999999999</v>
      </c>
      <c r="D814" s="1">
        <v>2.4400000000000001E-7</v>
      </c>
      <c r="E814">
        <v>150</v>
      </c>
      <c r="G814">
        <v>0</v>
      </c>
      <c r="H814">
        <v>1</v>
      </c>
      <c r="I814">
        <v>3</v>
      </c>
    </row>
    <row r="815" spans="1:9" x14ac:dyDescent="0.25">
      <c r="A815" t="s">
        <v>817</v>
      </c>
      <c r="B815">
        <v>60.9</v>
      </c>
      <c r="C815">
        <v>7.7013999999999996</v>
      </c>
      <c r="D815" s="1">
        <v>2.4180000000000001E-7</v>
      </c>
      <c r="E815">
        <v>150</v>
      </c>
      <c r="G815">
        <v>1</v>
      </c>
      <c r="H815">
        <v>2</v>
      </c>
      <c r="I815">
        <v>4.5</v>
      </c>
    </row>
    <row r="816" spans="1:9" x14ac:dyDescent="0.25">
      <c r="A816" t="s">
        <v>818</v>
      </c>
      <c r="B816">
        <v>60.9</v>
      </c>
      <c r="C816">
        <v>7.7515000000000001</v>
      </c>
      <c r="D816" s="1">
        <v>2.4050000000000002E-7</v>
      </c>
      <c r="E816">
        <v>150</v>
      </c>
      <c r="G816">
        <v>0</v>
      </c>
      <c r="H816">
        <v>1</v>
      </c>
      <c r="I816">
        <v>4.5</v>
      </c>
    </row>
    <row r="817" spans="1:9" x14ac:dyDescent="0.25">
      <c r="A817" t="s">
        <v>819</v>
      </c>
      <c r="B817">
        <v>60.9</v>
      </c>
      <c r="C817">
        <v>7.8022</v>
      </c>
      <c r="D817" s="1">
        <v>2.4089999999999999E-7</v>
      </c>
      <c r="E817">
        <v>150</v>
      </c>
      <c r="G817">
        <v>0</v>
      </c>
      <c r="H817">
        <v>3</v>
      </c>
      <c r="I817">
        <v>6.5</v>
      </c>
    </row>
    <row r="818" spans="1:9" x14ac:dyDescent="0.25">
      <c r="A818" t="s">
        <v>820</v>
      </c>
      <c r="B818">
        <v>60.9</v>
      </c>
      <c r="C818">
        <v>7.8521000000000001</v>
      </c>
      <c r="D818" s="1">
        <v>2.4040000000000001E-7</v>
      </c>
      <c r="E818">
        <v>150</v>
      </c>
      <c r="G818">
        <v>1</v>
      </c>
      <c r="H818">
        <v>3</v>
      </c>
      <c r="I818">
        <v>9.5</v>
      </c>
    </row>
    <row r="819" spans="1:9" x14ac:dyDescent="0.25">
      <c r="A819" t="s">
        <v>821</v>
      </c>
      <c r="B819">
        <v>60.9</v>
      </c>
      <c r="C819">
        <v>7.8967000000000001</v>
      </c>
      <c r="D819" s="1">
        <v>2.3769999999999999E-7</v>
      </c>
      <c r="E819">
        <v>150</v>
      </c>
      <c r="G819">
        <v>-0.5</v>
      </c>
      <c r="H819">
        <v>1</v>
      </c>
      <c r="I819">
        <v>4</v>
      </c>
    </row>
    <row r="820" spans="1:9" x14ac:dyDescent="0.25">
      <c r="A820" t="s">
        <v>822</v>
      </c>
      <c r="B820">
        <v>60</v>
      </c>
      <c r="C820">
        <v>7.9515000000000002</v>
      </c>
      <c r="D820" s="1">
        <v>2.3559999999999999E-7</v>
      </c>
      <c r="E820">
        <v>150</v>
      </c>
      <c r="G820">
        <v>2</v>
      </c>
      <c r="H820">
        <v>0.5</v>
      </c>
      <c r="I820">
        <v>10</v>
      </c>
    </row>
    <row r="821" spans="1:9" x14ac:dyDescent="0.25">
      <c r="A821" t="s">
        <v>823</v>
      </c>
      <c r="B821">
        <v>60</v>
      </c>
      <c r="C821">
        <v>7.9988000000000001</v>
      </c>
      <c r="D821" s="1">
        <v>2.3270000000000001E-7</v>
      </c>
      <c r="E821">
        <v>150</v>
      </c>
      <c r="G821">
        <v>2</v>
      </c>
      <c r="H821">
        <v>0.5</v>
      </c>
      <c r="I821">
        <v>9</v>
      </c>
    </row>
    <row r="822" spans="1:9" x14ac:dyDescent="0.25">
      <c r="A822" t="s">
        <v>824</v>
      </c>
      <c r="B822">
        <v>60</v>
      </c>
      <c r="C822">
        <v>8.0503999999999998</v>
      </c>
      <c r="D822" s="1">
        <v>2.3340000000000001E-7</v>
      </c>
      <c r="E822">
        <v>150</v>
      </c>
      <c r="G822">
        <v>2</v>
      </c>
      <c r="H822">
        <v>-0.5</v>
      </c>
      <c r="I822">
        <v>10.5</v>
      </c>
    </row>
    <row r="823" spans="1:9" x14ac:dyDescent="0.25">
      <c r="A823" t="s">
        <v>825</v>
      </c>
      <c r="B823">
        <v>60.9</v>
      </c>
      <c r="C823">
        <v>8.1022999999999996</v>
      </c>
      <c r="D823" s="1">
        <v>2.3349999999999999E-7</v>
      </c>
      <c r="E823">
        <v>150</v>
      </c>
      <c r="G823">
        <v>2</v>
      </c>
      <c r="H823">
        <v>3</v>
      </c>
      <c r="I823">
        <v>14.5</v>
      </c>
    </row>
    <row r="824" spans="1:9" x14ac:dyDescent="0.25">
      <c r="A824" t="s">
        <v>826</v>
      </c>
      <c r="B824">
        <v>60.9</v>
      </c>
      <c r="C824">
        <v>8.1513000000000009</v>
      </c>
      <c r="D824" s="1">
        <v>2.3239999999999999E-7</v>
      </c>
      <c r="E824">
        <v>150</v>
      </c>
      <c r="G824">
        <v>2.5</v>
      </c>
      <c r="H824">
        <v>2</v>
      </c>
      <c r="I824">
        <v>16</v>
      </c>
    </row>
    <row r="825" spans="1:9" x14ac:dyDescent="0.25">
      <c r="A825" t="s">
        <v>827</v>
      </c>
      <c r="B825">
        <v>60.9</v>
      </c>
      <c r="C825">
        <v>8.2003000000000004</v>
      </c>
      <c r="D825" s="1">
        <v>2.3099999999999999E-7</v>
      </c>
      <c r="E825">
        <v>150</v>
      </c>
      <c r="G825">
        <v>-1.5</v>
      </c>
      <c r="H825">
        <v>4</v>
      </c>
      <c r="I825">
        <v>11.5</v>
      </c>
    </row>
    <row r="826" spans="1:9" x14ac:dyDescent="0.25">
      <c r="A826" t="s">
        <v>828</v>
      </c>
      <c r="B826">
        <v>60.9</v>
      </c>
      <c r="C826">
        <v>8.2481000000000009</v>
      </c>
      <c r="D826" s="1">
        <v>2.2980000000000001E-7</v>
      </c>
      <c r="E826">
        <v>150</v>
      </c>
      <c r="G826">
        <v>1</v>
      </c>
      <c r="H826">
        <v>1.5</v>
      </c>
      <c r="I826">
        <v>13.5</v>
      </c>
    </row>
    <row r="827" spans="1:9" x14ac:dyDescent="0.25">
      <c r="A827" t="s">
        <v>829</v>
      </c>
      <c r="B827">
        <v>60.9</v>
      </c>
      <c r="C827">
        <v>8.3002000000000002</v>
      </c>
      <c r="D827" s="1">
        <v>2.2819999999999999E-7</v>
      </c>
      <c r="E827">
        <v>150</v>
      </c>
      <c r="G827">
        <v>4</v>
      </c>
      <c r="H827">
        <v>2</v>
      </c>
      <c r="I827">
        <v>15</v>
      </c>
    </row>
    <row r="828" spans="1:9" x14ac:dyDescent="0.25">
      <c r="A828" t="s">
        <v>830</v>
      </c>
      <c r="B828">
        <v>60.9</v>
      </c>
      <c r="C828">
        <v>8.3504000000000005</v>
      </c>
      <c r="D828" s="1">
        <v>2.265E-7</v>
      </c>
      <c r="E828">
        <v>150</v>
      </c>
      <c r="G828">
        <v>0</v>
      </c>
      <c r="H828">
        <v>2.5</v>
      </c>
      <c r="I828">
        <v>12</v>
      </c>
    </row>
    <row r="829" spans="1:9" x14ac:dyDescent="0.25">
      <c r="A829" t="s">
        <v>831</v>
      </c>
      <c r="B829">
        <v>60.9</v>
      </c>
      <c r="C829">
        <v>8.4017999999999997</v>
      </c>
      <c r="D829" s="1">
        <v>2.255E-7</v>
      </c>
      <c r="E829">
        <v>150</v>
      </c>
      <c r="G829">
        <v>1</v>
      </c>
      <c r="H829">
        <v>2.5</v>
      </c>
      <c r="I829">
        <v>15</v>
      </c>
    </row>
    <row r="830" spans="1:9" x14ac:dyDescent="0.25">
      <c r="A830" t="s">
        <v>832</v>
      </c>
      <c r="B830">
        <v>60.9</v>
      </c>
      <c r="C830">
        <v>8.4496000000000002</v>
      </c>
      <c r="D830" s="1">
        <v>2.2490000000000001E-7</v>
      </c>
      <c r="E830">
        <v>150</v>
      </c>
      <c r="G830">
        <v>3</v>
      </c>
      <c r="H830">
        <v>6</v>
      </c>
      <c r="I830">
        <v>28</v>
      </c>
    </row>
    <row r="831" spans="1:9" x14ac:dyDescent="0.25">
      <c r="A831" t="s">
        <v>833</v>
      </c>
      <c r="B831">
        <v>60.9</v>
      </c>
      <c r="C831">
        <v>8.4989000000000008</v>
      </c>
      <c r="D831" s="1">
        <v>2.241E-7</v>
      </c>
      <c r="E831">
        <v>150</v>
      </c>
      <c r="G831">
        <v>0</v>
      </c>
      <c r="H831">
        <v>0</v>
      </c>
      <c r="I831">
        <v>5</v>
      </c>
    </row>
    <row r="832" spans="1:9" x14ac:dyDescent="0.25">
      <c r="A832" t="s">
        <v>834</v>
      </c>
      <c r="B832">
        <v>60.9</v>
      </c>
      <c r="C832">
        <v>8.5503</v>
      </c>
      <c r="D832" s="1">
        <v>2.234E-7</v>
      </c>
      <c r="E832">
        <v>150</v>
      </c>
      <c r="G832">
        <v>0</v>
      </c>
      <c r="H832">
        <v>6</v>
      </c>
      <c r="I832">
        <v>18.5</v>
      </c>
    </row>
    <row r="833" spans="1:9" x14ac:dyDescent="0.25">
      <c r="A833" t="s">
        <v>835</v>
      </c>
      <c r="B833">
        <v>60.9</v>
      </c>
      <c r="C833">
        <v>8.6006</v>
      </c>
      <c r="D833" s="1">
        <v>2.2329999999999999E-7</v>
      </c>
      <c r="E833">
        <v>150</v>
      </c>
      <c r="G833">
        <v>0</v>
      </c>
      <c r="H833">
        <v>8</v>
      </c>
      <c r="I833">
        <v>23.5</v>
      </c>
    </row>
    <row r="834" spans="1:9" x14ac:dyDescent="0.25">
      <c r="A834" t="s">
        <v>836</v>
      </c>
      <c r="B834">
        <v>60</v>
      </c>
      <c r="C834">
        <v>8.6486000000000001</v>
      </c>
      <c r="D834" s="1">
        <v>2.209E-7</v>
      </c>
      <c r="E834">
        <v>150</v>
      </c>
      <c r="G834">
        <v>-1</v>
      </c>
      <c r="H834">
        <v>3.5</v>
      </c>
      <c r="I834">
        <v>18.5</v>
      </c>
    </row>
    <row r="835" spans="1:9" x14ac:dyDescent="0.25">
      <c r="A835" t="s">
        <v>837</v>
      </c>
      <c r="B835">
        <v>60.9</v>
      </c>
      <c r="C835">
        <v>8.6997</v>
      </c>
      <c r="D835" s="1">
        <v>2.2000000000000001E-7</v>
      </c>
      <c r="E835">
        <v>150</v>
      </c>
      <c r="G835">
        <v>1.5</v>
      </c>
      <c r="H835">
        <v>5</v>
      </c>
      <c r="I835">
        <v>29.5</v>
      </c>
    </row>
    <row r="836" spans="1:9" x14ac:dyDescent="0.25">
      <c r="A836" t="s">
        <v>838</v>
      </c>
      <c r="B836">
        <v>60.9</v>
      </c>
      <c r="C836">
        <v>8.7504000000000008</v>
      </c>
      <c r="D836" s="1">
        <v>2.184E-7</v>
      </c>
      <c r="E836">
        <v>150</v>
      </c>
      <c r="G836">
        <v>4</v>
      </c>
      <c r="H836">
        <v>4</v>
      </c>
      <c r="I836">
        <v>19.5</v>
      </c>
    </row>
    <row r="837" spans="1:9" x14ac:dyDescent="0.25">
      <c r="A837" t="s">
        <v>839</v>
      </c>
      <c r="B837">
        <v>60.9</v>
      </c>
      <c r="C837">
        <v>8.8013999999999992</v>
      </c>
      <c r="D837" s="1">
        <v>2.17E-7</v>
      </c>
      <c r="E837">
        <v>150</v>
      </c>
      <c r="G837">
        <v>0.5</v>
      </c>
      <c r="H837">
        <v>2.5</v>
      </c>
      <c r="I837">
        <v>30</v>
      </c>
    </row>
    <row r="838" spans="1:9" x14ac:dyDescent="0.25">
      <c r="A838" t="s">
        <v>840</v>
      </c>
      <c r="B838">
        <v>60.9</v>
      </c>
      <c r="C838">
        <v>8.8496000000000006</v>
      </c>
      <c r="D838" s="1">
        <v>2.1820000000000001E-7</v>
      </c>
      <c r="E838">
        <v>150</v>
      </c>
      <c r="G838">
        <v>4</v>
      </c>
      <c r="H838">
        <v>3</v>
      </c>
      <c r="I838">
        <v>38.5</v>
      </c>
    </row>
    <row r="839" spans="1:9" x14ac:dyDescent="0.25">
      <c r="A839" t="s">
        <v>841</v>
      </c>
      <c r="B839">
        <v>60</v>
      </c>
      <c r="C839">
        <v>8.8988999999999994</v>
      </c>
      <c r="D839" s="1">
        <v>2.1680000000000001E-7</v>
      </c>
      <c r="E839">
        <v>150</v>
      </c>
      <c r="G839">
        <v>1</v>
      </c>
      <c r="H839">
        <v>0.5</v>
      </c>
      <c r="I839">
        <v>28</v>
      </c>
    </row>
    <row r="840" spans="1:9" x14ac:dyDescent="0.25">
      <c r="A840" t="s">
        <v>842</v>
      </c>
      <c r="B840">
        <v>60.9</v>
      </c>
      <c r="C840">
        <v>8.9512</v>
      </c>
      <c r="D840" s="1">
        <v>2.1479999999999999E-7</v>
      </c>
      <c r="E840">
        <v>150</v>
      </c>
      <c r="G840">
        <v>3.5</v>
      </c>
      <c r="H840">
        <v>-1</v>
      </c>
      <c r="I840">
        <v>3</v>
      </c>
    </row>
    <row r="841" spans="1:9" x14ac:dyDescent="0.25">
      <c r="A841" t="s">
        <v>843</v>
      </c>
      <c r="B841">
        <v>60.9</v>
      </c>
      <c r="C841">
        <v>9.0014000000000003</v>
      </c>
      <c r="D841" s="1">
        <v>2.146E-7</v>
      </c>
      <c r="E841">
        <v>150</v>
      </c>
      <c r="G841">
        <v>2</v>
      </c>
      <c r="H841">
        <v>4.5</v>
      </c>
      <c r="I841">
        <v>20.5</v>
      </c>
    </row>
    <row r="842" spans="1:9" x14ac:dyDescent="0.25">
      <c r="A842" t="s">
        <v>844</v>
      </c>
      <c r="B842">
        <v>60.9</v>
      </c>
      <c r="C842">
        <v>9.0535999999999994</v>
      </c>
      <c r="D842" s="1">
        <v>2.1330000000000001E-7</v>
      </c>
      <c r="E842">
        <v>150</v>
      </c>
      <c r="G842">
        <v>0.5</v>
      </c>
      <c r="H842">
        <v>1</v>
      </c>
      <c r="I842">
        <v>11</v>
      </c>
    </row>
    <row r="843" spans="1:9" x14ac:dyDescent="0.25">
      <c r="A843" t="s">
        <v>845</v>
      </c>
      <c r="B843">
        <v>60.9</v>
      </c>
      <c r="C843">
        <v>9.1020000000000003</v>
      </c>
      <c r="D843" s="1">
        <v>2.118E-7</v>
      </c>
      <c r="E843">
        <v>150</v>
      </c>
      <c r="G843">
        <v>1.5</v>
      </c>
      <c r="H843">
        <v>3</v>
      </c>
      <c r="I843">
        <v>20.5</v>
      </c>
    </row>
    <row r="844" spans="1:9" x14ac:dyDescent="0.25">
      <c r="A844" t="s">
        <v>846</v>
      </c>
      <c r="B844">
        <v>60.9</v>
      </c>
      <c r="C844">
        <v>9.1509</v>
      </c>
      <c r="D844" s="1">
        <v>2.1150000000000001E-7</v>
      </c>
      <c r="E844">
        <v>150</v>
      </c>
      <c r="G844">
        <v>3.5</v>
      </c>
      <c r="H844">
        <v>3.5</v>
      </c>
      <c r="I844">
        <v>39</v>
      </c>
    </row>
    <row r="845" spans="1:9" x14ac:dyDescent="0.25">
      <c r="A845" t="s">
        <v>847</v>
      </c>
      <c r="B845">
        <v>61</v>
      </c>
      <c r="C845">
        <v>9.1998999999999995</v>
      </c>
      <c r="D845" s="1">
        <v>2.11E-7</v>
      </c>
      <c r="E845">
        <v>150</v>
      </c>
      <c r="G845">
        <v>3</v>
      </c>
      <c r="H845">
        <v>4.5</v>
      </c>
      <c r="I845">
        <v>20</v>
      </c>
    </row>
    <row r="846" spans="1:9" x14ac:dyDescent="0.25">
      <c r="A846" t="s">
        <v>848</v>
      </c>
      <c r="B846">
        <v>60.9</v>
      </c>
      <c r="C846">
        <v>9.2531999999999996</v>
      </c>
      <c r="D846" s="1">
        <v>2.093E-7</v>
      </c>
      <c r="E846">
        <v>150</v>
      </c>
      <c r="G846">
        <v>1.5</v>
      </c>
      <c r="H846">
        <v>5</v>
      </c>
      <c r="I846">
        <v>33.5</v>
      </c>
    </row>
    <row r="847" spans="1:9" x14ac:dyDescent="0.25">
      <c r="A847" t="s">
        <v>849</v>
      </c>
      <c r="B847">
        <v>60</v>
      </c>
      <c r="C847">
        <v>9.3025000000000002</v>
      </c>
      <c r="D847" s="1">
        <v>2.075E-7</v>
      </c>
      <c r="E847">
        <v>150</v>
      </c>
      <c r="G847">
        <v>1.5</v>
      </c>
      <c r="H847">
        <v>4.5</v>
      </c>
      <c r="I847">
        <v>25</v>
      </c>
    </row>
    <row r="848" spans="1:9" x14ac:dyDescent="0.25">
      <c r="A848" t="s">
        <v>850</v>
      </c>
      <c r="B848">
        <v>60.9</v>
      </c>
      <c r="C848">
        <v>9.3516999999999992</v>
      </c>
      <c r="D848" s="1">
        <v>2.0660000000000001E-7</v>
      </c>
      <c r="E848">
        <v>150</v>
      </c>
      <c r="G848">
        <v>0.5</v>
      </c>
      <c r="H848">
        <v>0.5</v>
      </c>
      <c r="I848">
        <v>9</v>
      </c>
    </row>
    <row r="849" spans="1:9" x14ac:dyDescent="0.25">
      <c r="A849" t="s">
        <v>851</v>
      </c>
      <c r="B849">
        <v>60.9</v>
      </c>
      <c r="C849">
        <v>9.3984000000000005</v>
      </c>
      <c r="D849" s="1">
        <v>2.0660000000000001E-7</v>
      </c>
      <c r="E849">
        <v>150</v>
      </c>
      <c r="G849">
        <v>1</v>
      </c>
      <c r="H849">
        <v>1</v>
      </c>
      <c r="I849">
        <v>40.5</v>
      </c>
    </row>
    <row r="850" spans="1:9" x14ac:dyDescent="0.25">
      <c r="A850" t="s">
        <v>852</v>
      </c>
      <c r="B850">
        <v>61</v>
      </c>
      <c r="C850">
        <v>9.4471000000000007</v>
      </c>
      <c r="D850" s="1">
        <v>2.0529999999999999E-7</v>
      </c>
      <c r="E850">
        <v>150</v>
      </c>
      <c r="G850">
        <v>0</v>
      </c>
      <c r="H850">
        <v>3</v>
      </c>
      <c r="I850">
        <v>34</v>
      </c>
    </row>
    <row r="851" spans="1:9" x14ac:dyDescent="0.25">
      <c r="A851" t="s">
        <v>853</v>
      </c>
      <c r="B851">
        <v>60</v>
      </c>
      <c r="C851">
        <v>9.5013000000000005</v>
      </c>
      <c r="D851" s="1">
        <v>2.0529999999999999E-7</v>
      </c>
      <c r="E851">
        <v>150</v>
      </c>
      <c r="G851">
        <v>2</v>
      </c>
      <c r="H851">
        <v>1</v>
      </c>
      <c r="I851">
        <v>36</v>
      </c>
    </row>
    <row r="852" spans="1:9" x14ac:dyDescent="0.25">
      <c r="A852" t="s">
        <v>854</v>
      </c>
      <c r="B852">
        <v>60.9</v>
      </c>
      <c r="C852">
        <v>9.5481999999999996</v>
      </c>
      <c r="D852" s="1">
        <v>2.0319999999999999E-7</v>
      </c>
      <c r="E852">
        <v>150</v>
      </c>
      <c r="G852">
        <v>-1</v>
      </c>
      <c r="H852">
        <v>-2</v>
      </c>
      <c r="I852">
        <v>28</v>
      </c>
    </row>
    <row r="853" spans="1:9" x14ac:dyDescent="0.25">
      <c r="A853" t="s">
        <v>855</v>
      </c>
      <c r="B853">
        <v>60</v>
      </c>
      <c r="C853">
        <v>9.5972000000000008</v>
      </c>
      <c r="D853" s="1">
        <v>2.0310000000000001E-7</v>
      </c>
      <c r="E853">
        <v>150</v>
      </c>
      <c r="G853">
        <v>5</v>
      </c>
      <c r="H853">
        <v>4.5</v>
      </c>
      <c r="I853">
        <v>28.5</v>
      </c>
    </row>
    <row r="854" spans="1:9" x14ac:dyDescent="0.25">
      <c r="A854" t="s">
        <v>856</v>
      </c>
      <c r="B854">
        <v>60.9</v>
      </c>
      <c r="C854">
        <v>9.6494999999999997</v>
      </c>
      <c r="D854" s="1">
        <v>2.0419999999999999E-7</v>
      </c>
      <c r="E854">
        <v>150</v>
      </c>
      <c r="G854">
        <v>2</v>
      </c>
      <c r="H854">
        <v>1.5</v>
      </c>
      <c r="I854">
        <v>30.5</v>
      </c>
    </row>
    <row r="855" spans="1:9" x14ac:dyDescent="0.25">
      <c r="A855" t="s">
        <v>857</v>
      </c>
      <c r="B855">
        <v>60</v>
      </c>
      <c r="C855">
        <v>9.6989999999999998</v>
      </c>
      <c r="D855" s="1">
        <v>2.022E-7</v>
      </c>
      <c r="E855">
        <v>150</v>
      </c>
      <c r="G855">
        <v>0.5</v>
      </c>
      <c r="H855">
        <v>1.5</v>
      </c>
      <c r="I855">
        <v>20.5</v>
      </c>
    </row>
    <row r="856" spans="1:9" x14ac:dyDescent="0.25">
      <c r="A856" t="s">
        <v>858</v>
      </c>
      <c r="B856">
        <v>61</v>
      </c>
      <c r="C856">
        <v>9.7477</v>
      </c>
      <c r="D856" s="1">
        <v>2.012E-7</v>
      </c>
      <c r="E856">
        <v>150</v>
      </c>
      <c r="G856">
        <v>5</v>
      </c>
      <c r="H856">
        <v>-1.5</v>
      </c>
      <c r="I856">
        <v>23</v>
      </c>
    </row>
    <row r="857" spans="1:9" x14ac:dyDescent="0.25">
      <c r="A857" t="s">
        <v>859</v>
      </c>
      <c r="B857">
        <v>60.9</v>
      </c>
      <c r="C857">
        <v>9.7994000000000003</v>
      </c>
      <c r="D857" s="1">
        <v>2.015E-7</v>
      </c>
      <c r="E857">
        <v>150</v>
      </c>
      <c r="G857">
        <v>0.5</v>
      </c>
      <c r="H857">
        <v>3.5</v>
      </c>
      <c r="I857">
        <v>14.5</v>
      </c>
    </row>
    <row r="858" spans="1:9" x14ac:dyDescent="0.25">
      <c r="A858" t="s">
        <v>860</v>
      </c>
      <c r="B858">
        <v>60.9</v>
      </c>
      <c r="C858">
        <v>9.8533000000000008</v>
      </c>
      <c r="D858" s="1">
        <v>2.008E-7</v>
      </c>
      <c r="E858">
        <v>150</v>
      </c>
      <c r="G858">
        <v>2</v>
      </c>
      <c r="H858">
        <v>4.5</v>
      </c>
      <c r="I858">
        <v>27.5</v>
      </c>
    </row>
    <row r="859" spans="1:9" x14ac:dyDescent="0.25">
      <c r="A859" t="s">
        <v>861</v>
      </c>
      <c r="B859">
        <v>60.9</v>
      </c>
      <c r="C859">
        <v>9.9023000000000003</v>
      </c>
      <c r="D859" s="1">
        <v>1.9850000000000001E-7</v>
      </c>
      <c r="E859">
        <v>150</v>
      </c>
      <c r="G859">
        <v>0.5</v>
      </c>
      <c r="H859">
        <v>4</v>
      </c>
      <c r="I859">
        <v>23</v>
      </c>
    </row>
    <row r="860" spans="1:9" x14ac:dyDescent="0.25">
      <c r="A860" t="s">
        <v>862</v>
      </c>
      <c r="B860">
        <v>60</v>
      </c>
      <c r="C860">
        <v>9.9487000000000005</v>
      </c>
      <c r="D860" s="1">
        <v>1.984E-7</v>
      </c>
      <c r="E860">
        <v>150</v>
      </c>
      <c r="G860">
        <v>5</v>
      </c>
      <c r="H860">
        <v>2</v>
      </c>
      <c r="I860">
        <v>17.5</v>
      </c>
    </row>
    <row r="861" spans="1:9" x14ac:dyDescent="0.25">
      <c r="A861" t="s">
        <v>863</v>
      </c>
      <c r="B861">
        <v>60</v>
      </c>
      <c r="C861">
        <v>10.0007</v>
      </c>
      <c r="D861" s="1">
        <v>1.9789999999999999E-7</v>
      </c>
      <c r="E861">
        <v>150</v>
      </c>
      <c r="G861">
        <v>2.5</v>
      </c>
      <c r="H861">
        <v>6</v>
      </c>
      <c r="I861">
        <v>29.5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4"/>
  <sheetViews>
    <sheetView tabSelected="1" workbookViewId="0">
      <selection activeCell="B4" sqref="B4:B64"/>
    </sheetView>
  </sheetViews>
  <sheetFormatPr defaultRowHeight="15" x14ac:dyDescent="0.25"/>
  <sheetData>
    <row r="1" spans="1:18" x14ac:dyDescent="0.25">
      <c r="A1" t="s">
        <v>1449</v>
      </c>
      <c r="H1" t="s">
        <v>1453</v>
      </c>
    </row>
    <row r="2" spans="1:18" x14ac:dyDescent="0.25">
      <c r="A2" t="s">
        <v>1493</v>
      </c>
      <c r="H2" t="s">
        <v>1493</v>
      </c>
      <c r="P2" t="s">
        <v>1457</v>
      </c>
    </row>
    <row r="3" spans="1:18" x14ac:dyDescent="0.25">
      <c r="A3" t="s">
        <v>869</v>
      </c>
      <c r="B3" t="s">
        <v>867</v>
      </c>
      <c r="F3" t="s">
        <v>1450</v>
      </c>
      <c r="G3" t="s">
        <v>1451</v>
      </c>
      <c r="H3" t="s">
        <v>869</v>
      </c>
      <c r="I3" t="s">
        <v>867</v>
      </c>
      <c r="M3" t="s">
        <v>1450</v>
      </c>
      <c r="N3" t="s">
        <v>1451</v>
      </c>
      <c r="O3" t="s">
        <v>1454</v>
      </c>
      <c r="P3" t="s">
        <v>869</v>
      </c>
      <c r="Q3" t="s">
        <v>1451</v>
      </c>
      <c r="R3" t="s">
        <v>1454</v>
      </c>
    </row>
    <row r="4" spans="1:18" x14ac:dyDescent="0.25">
      <c r="A4">
        <v>7</v>
      </c>
      <c r="B4">
        <v>0</v>
      </c>
      <c r="C4">
        <v>0</v>
      </c>
      <c r="D4">
        <f>-0.0049*C4+1</f>
        <v>1</v>
      </c>
      <c r="E4">
        <f>B4/D4</f>
        <v>0</v>
      </c>
      <c r="F4">
        <v>0.91725000000000001</v>
      </c>
      <c r="G4">
        <f>E4/F4</f>
        <v>0</v>
      </c>
      <c r="H4">
        <v>7</v>
      </c>
      <c r="I4">
        <v>0</v>
      </c>
      <c r="J4">
        <v>0</v>
      </c>
      <c r="K4">
        <f>-0.0049*J4+1</f>
        <v>1</v>
      </c>
      <c r="L4">
        <f>I4/K4</f>
        <v>0</v>
      </c>
      <c r="M4">
        <v>0.91725000000000001</v>
      </c>
      <c r="N4">
        <f>L4/M4</f>
        <v>0</v>
      </c>
      <c r="O4">
        <f>N4*0.26</f>
        <v>0</v>
      </c>
      <c r="P4">
        <v>7</v>
      </c>
      <c r="Q4">
        <v>2.2599999999999999E-3</v>
      </c>
      <c r="R4">
        <f>Q4*0.11</f>
        <v>2.4859999999999997E-4</v>
      </c>
    </row>
    <row r="5" spans="1:18" x14ac:dyDescent="0.25">
      <c r="A5">
        <v>7.05</v>
      </c>
      <c r="B5">
        <v>0</v>
      </c>
      <c r="C5">
        <v>1</v>
      </c>
      <c r="D5">
        <f t="shared" ref="D5:D64" si="0">-0.0049*C5+1</f>
        <v>0.99509999999999998</v>
      </c>
      <c r="E5">
        <f t="shared" ref="E5:E64" si="1">B5/D5</f>
        <v>0</v>
      </c>
      <c r="F5">
        <v>0.92493999999999998</v>
      </c>
      <c r="G5">
        <f t="shared" ref="G5:G64" si="2">E5/F5</f>
        <v>0</v>
      </c>
      <c r="H5">
        <v>7.05</v>
      </c>
      <c r="I5">
        <v>0</v>
      </c>
      <c r="J5">
        <v>1</v>
      </c>
      <c r="K5">
        <f t="shared" ref="K5:K64" si="3">-0.0049*J5+1</f>
        <v>0.99509999999999998</v>
      </c>
      <c r="L5">
        <f t="shared" ref="L5:L64" si="4">I5/K5</f>
        <v>0</v>
      </c>
      <c r="M5">
        <v>0.92493999999999998</v>
      </c>
      <c r="N5">
        <f t="shared" ref="N5:N64" si="5">L5/M5</f>
        <v>0</v>
      </c>
      <c r="O5">
        <f t="shared" ref="O5:O64" si="6">N5*0.26</f>
        <v>0</v>
      </c>
      <c r="P5">
        <f>P4+0.025</f>
        <v>7.0250000000000004</v>
      </c>
      <c r="Q5">
        <v>1.48E-3</v>
      </c>
      <c r="R5">
        <f t="shared" ref="R5:R68" si="7">Q5*0.11</f>
        <v>1.628E-4</v>
      </c>
    </row>
    <row r="6" spans="1:18" x14ac:dyDescent="0.25">
      <c r="A6">
        <v>7.1</v>
      </c>
      <c r="B6">
        <v>0</v>
      </c>
      <c r="C6">
        <v>2</v>
      </c>
      <c r="D6">
        <f t="shared" si="0"/>
        <v>0.99019999999999997</v>
      </c>
      <c r="E6">
        <f t="shared" si="1"/>
        <v>0</v>
      </c>
      <c r="F6">
        <v>0.93220999999999998</v>
      </c>
      <c r="G6">
        <f t="shared" si="2"/>
        <v>0</v>
      </c>
      <c r="H6">
        <v>7.1</v>
      </c>
      <c r="I6">
        <v>0</v>
      </c>
      <c r="J6">
        <v>2</v>
      </c>
      <c r="K6">
        <f t="shared" si="3"/>
        <v>0.99019999999999997</v>
      </c>
      <c r="L6">
        <f t="shared" si="4"/>
        <v>0</v>
      </c>
      <c r="M6">
        <v>0.93220999999999998</v>
      </c>
      <c r="N6">
        <f t="shared" si="5"/>
        <v>0</v>
      </c>
      <c r="O6">
        <f t="shared" si="6"/>
        <v>0</v>
      </c>
      <c r="P6">
        <f t="shared" ref="P6:P69" si="8">P5+0.025</f>
        <v>7.0500000000000007</v>
      </c>
      <c r="Q6">
        <v>2.1900000000000001E-3</v>
      </c>
      <c r="R6">
        <f t="shared" si="7"/>
        <v>2.409E-4</v>
      </c>
    </row>
    <row r="7" spans="1:18" x14ac:dyDescent="0.25">
      <c r="A7">
        <v>7.15</v>
      </c>
      <c r="B7">
        <v>0</v>
      </c>
      <c r="C7">
        <v>3</v>
      </c>
      <c r="D7">
        <f t="shared" si="0"/>
        <v>0.98529999999999995</v>
      </c>
      <c r="E7">
        <f t="shared" si="1"/>
        <v>0</v>
      </c>
      <c r="F7">
        <v>0.93923000000000001</v>
      </c>
      <c r="G7">
        <f t="shared" si="2"/>
        <v>0</v>
      </c>
      <c r="H7">
        <v>7.15</v>
      </c>
      <c r="I7">
        <v>0</v>
      </c>
      <c r="J7">
        <v>3</v>
      </c>
      <c r="K7">
        <f t="shared" si="3"/>
        <v>0.98529999999999995</v>
      </c>
      <c r="L7">
        <f t="shared" si="4"/>
        <v>0</v>
      </c>
      <c r="M7">
        <v>0.93923000000000001</v>
      </c>
      <c r="N7">
        <f t="shared" si="5"/>
        <v>0</v>
      </c>
      <c r="O7">
        <f t="shared" si="6"/>
        <v>0</v>
      </c>
      <c r="P7">
        <f t="shared" si="8"/>
        <v>7.0750000000000011</v>
      </c>
      <c r="Q7">
        <v>2.0799999999999998E-3</v>
      </c>
      <c r="R7">
        <f t="shared" si="7"/>
        <v>2.2879999999999998E-4</v>
      </c>
    </row>
    <row r="8" spans="1:18" x14ac:dyDescent="0.25">
      <c r="A8">
        <v>7.2</v>
      </c>
      <c r="B8">
        <v>0</v>
      </c>
      <c r="C8">
        <v>4</v>
      </c>
      <c r="D8">
        <f t="shared" si="0"/>
        <v>0.98040000000000005</v>
      </c>
      <c r="E8">
        <f t="shared" si="1"/>
        <v>0</v>
      </c>
      <c r="F8">
        <v>0.9456</v>
      </c>
      <c r="G8">
        <f t="shared" si="2"/>
        <v>0</v>
      </c>
      <c r="H8">
        <v>7.2</v>
      </c>
      <c r="I8">
        <v>0</v>
      </c>
      <c r="J8">
        <v>4</v>
      </c>
      <c r="K8">
        <f t="shared" si="3"/>
        <v>0.98040000000000005</v>
      </c>
      <c r="L8">
        <f t="shared" si="4"/>
        <v>0</v>
      </c>
      <c r="M8">
        <v>0.9456</v>
      </c>
      <c r="N8">
        <f t="shared" si="5"/>
        <v>0</v>
      </c>
      <c r="O8">
        <f t="shared" si="6"/>
        <v>0</v>
      </c>
      <c r="P8">
        <f t="shared" si="8"/>
        <v>7.1000000000000014</v>
      </c>
      <c r="Q8">
        <v>2.5400000000000002E-3</v>
      </c>
      <c r="R8">
        <f t="shared" si="7"/>
        <v>2.7940000000000002E-4</v>
      </c>
    </row>
    <row r="9" spans="1:18" x14ac:dyDescent="0.25">
      <c r="A9">
        <v>7.25</v>
      </c>
      <c r="B9">
        <v>0</v>
      </c>
      <c r="C9">
        <v>5</v>
      </c>
      <c r="D9">
        <f t="shared" si="0"/>
        <v>0.97550000000000003</v>
      </c>
      <c r="E9">
        <f t="shared" si="1"/>
        <v>0</v>
      </c>
      <c r="F9">
        <v>0.95152000000000003</v>
      </c>
      <c r="G9">
        <f t="shared" si="2"/>
        <v>0</v>
      </c>
      <c r="H9">
        <v>7.25</v>
      </c>
      <c r="I9">
        <v>0</v>
      </c>
      <c r="J9">
        <v>5</v>
      </c>
      <c r="K9">
        <f t="shared" si="3"/>
        <v>0.97550000000000003</v>
      </c>
      <c r="L9">
        <f t="shared" si="4"/>
        <v>0</v>
      </c>
      <c r="M9">
        <v>0.95152000000000003</v>
      </c>
      <c r="N9">
        <f t="shared" si="5"/>
        <v>0</v>
      </c>
      <c r="O9">
        <f t="shared" si="6"/>
        <v>0</v>
      </c>
      <c r="P9">
        <f t="shared" si="8"/>
        <v>7.1250000000000018</v>
      </c>
      <c r="Q9">
        <v>2.4299999999999999E-3</v>
      </c>
      <c r="R9">
        <f t="shared" si="7"/>
        <v>2.6729999999999999E-4</v>
      </c>
    </row>
    <row r="10" spans="1:18" x14ac:dyDescent="0.25">
      <c r="A10">
        <v>7.3</v>
      </c>
      <c r="B10">
        <v>0</v>
      </c>
      <c r="C10">
        <v>6</v>
      </c>
      <c r="D10">
        <f t="shared" si="0"/>
        <v>0.97060000000000002</v>
      </c>
      <c r="E10">
        <f t="shared" si="1"/>
        <v>0</v>
      </c>
      <c r="F10">
        <v>0.95689999999999997</v>
      </c>
      <c r="G10">
        <f t="shared" si="2"/>
        <v>0</v>
      </c>
      <c r="H10">
        <v>7.3</v>
      </c>
      <c r="I10">
        <v>0</v>
      </c>
      <c r="J10">
        <v>6</v>
      </c>
      <c r="K10">
        <f t="shared" si="3"/>
        <v>0.97060000000000002</v>
      </c>
      <c r="L10">
        <f t="shared" si="4"/>
        <v>0</v>
      </c>
      <c r="M10">
        <v>0.95689999999999997</v>
      </c>
      <c r="N10">
        <f t="shared" si="5"/>
        <v>0</v>
      </c>
      <c r="O10">
        <f t="shared" si="6"/>
        <v>0</v>
      </c>
      <c r="P10">
        <f t="shared" si="8"/>
        <v>7.1500000000000021</v>
      </c>
      <c r="Q10">
        <v>2.47E-3</v>
      </c>
      <c r="R10">
        <f t="shared" si="7"/>
        <v>2.7169999999999999E-4</v>
      </c>
    </row>
    <row r="11" spans="1:18" x14ac:dyDescent="0.25">
      <c r="A11">
        <v>7.35</v>
      </c>
      <c r="B11">
        <v>1.2465E-2</v>
      </c>
      <c r="C11">
        <v>7</v>
      </c>
      <c r="D11">
        <f t="shared" si="0"/>
        <v>0.9657</v>
      </c>
      <c r="E11">
        <f t="shared" si="1"/>
        <v>1.2907735321528425E-2</v>
      </c>
      <c r="F11">
        <v>0.96177000000000001</v>
      </c>
      <c r="G11">
        <f t="shared" si="2"/>
        <v>1.3420813002618532E-2</v>
      </c>
      <c r="H11">
        <v>7.35</v>
      </c>
      <c r="I11">
        <v>0</v>
      </c>
      <c r="J11">
        <v>7</v>
      </c>
      <c r="K11">
        <f t="shared" si="3"/>
        <v>0.9657</v>
      </c>
      <c r="L11">
        <f t="shared" si="4"/>
        <v>0</v>
      </c>
      <c r="M11">
        <v>0.96177000000000001</v>
      </c>
      <c r="N11">
        <f t="shared" si="5"/>
        <v>0</v>
      </c>
      <c r="O11">
        <f t="shared" si="6"/>
        <v>0</v>
      </c>
      <c r="P11">
        <f t="shared" si="8"/>
        <v>7.1750000000000025</v>
      </c>
      <c r="Q11">
        <v>2.9499999999999999E-3</v>
      </c>
      <c r="R11">
        <f t="shared" si="7"/>
        <v>3.2449999999999997E-4</v>
      </c>
    </row>
    <row r="12" spans="1:18" x14ac:dyDescent="0.25">
      <c r="A12">
        <v>7.4</v>
      </c>
      <c r="B12">
        <v>2.6259999999999999E-2</v>
      </c>
      <c r="C12">
        <v>8</v>
      </c>
      <c r="D12">
        <f t="shared" si="0"/>
        <v>0.96079999999999999</v>
      </c>
      <c r="E12">
        <f t="shared" si="1"/>
        <v>2.7331390507910072E-2</v>
      </c>
      <c r="F12">
        <v>0.96601000000000004</v>
      </c>
      <c r="G12">
        <f t="shared" si="2"/>
        <v>2.8293072026076407E-2</v>
      </c>
      <c r="H12">
        <v>7.4</v>
      </c>
      <c r="I12">
        <v>0</v>
      </c>
      <c r="J12">
        <v>8</v>
      </c>
      <c r="K12">
        <f t="shared" si="3"/>
        <v>0.96079999999999999</v>
      </c>
      <c r="L12">
        <f t="shared" si="4"/>
        <v>0</v>
      </c>
      <c r="M12">
        <v>0.96601000000000004</v>
      </c>
      <c r="N12">
        <f t="shared" si="5"/>
        <v>0</v>
      </c>
      <c r="O12">
        <f t="shared" si="6"/>
        <v>0</v>
      </c>
      <c r="P12">
        <f t="shared" si="8"/>
        <v>7.2000000000000028</v>
      </c>
      <c r="Q12">
        <v>4.9500000000000004E-3</v>
      </c>
      <c r="R12">
        <f t="shared" si="7"/>
        <v>5.4450000000000006E-4</v>
      </c>
    </row>
    <row r="13" spans="1:18" x14ac:dyDescent="0.25">
      <c r="A13">
        <v>7.45</v>
      </c>
      <c r="B13">
        <v>2.836E-2</v>
      </c>
      <c r="C13">
        <v>9</v>
      </c>
      <c r="D13">
        <f t="shared" si="0"/>
        <v>0.95589999999999997</v>
      </c>
      <c r="E13">
        <f t="shared" si="1"/>
        <v>2.9668375353070407E-2</v>
      </c>
      <c r="F13">
        <v>0.96997</v>
      </c>
      <c r="G13">
        <f t="shared" si="2"/>
        <v>3.0586899958834197E-2</v>
      </c>
      <c r="H13">
        <v>7.45</v>
      </c>
      <c r="I13">
        <v>4.3979999999999998E-2</v>
      </c>
      <c r="J13">
        <v>9</v>
      </c>
      <c r="K13">
        <f t="shared" si="3"/>
        <v>0.95589999999999997</v>
      </c>
      <c r="L13">
        <f t="shared" si="4"/>
        <v>4.6008996756982945E-2</v>
      </c>
      <c r="M13">
        <v>0.96997</v>
      </c>
      <c r="N13">
        <f t="shared" si="5"/>
        <v>4.7433422432634972E-2</v>
      </c>
      <c r="O13">
        <f t="shared" si="6"/>
        <v>1.2332689832485094E-2</v>
      </c>
      <c r="P13">
        <f t="shared" si="8"/>
        <v>7.2250000000000032</v>
      </c>
      <c r="Q13">
        <v>2.8999999999999998E-3</v>
      </c>
      <c r="R13">
        <f t="shared" si="7"/>
        <v>3.19E-4</v>
      </c>
    </row>
    <row r="14" spans="1:18" x14ac:dyDescent="0.25">
      <c r="A14">
        <v>7.5</v>
      </c>
      <c r="B14">
        <v>3.524E-2</v>
      </c>
      <c r="C14">
        <v>10</v>
      </c>
      <c r="D14">
        <f t="shared" si="0"/>
        <v>0.95099999999999996</v>
      </c>
      <c r="E14">
        <f t="shared" si="1"/>
        <v>3.7055730809674031E-2</v>
      </c>
      <c r="F14">
        <v>0.97345000000000004</v>
      </c>
      <c r="G14">
        <f t="shared" si="2"/>
        <v>3.8066393558656354E-2</v>
      </c>
      <c r="H14">
        <v>7.5</v>
      </c>
      <c r="I14">
        <v>7.4389999999999998E-2</v>
      </c>
      <c r="J14">
        <v>10</v>
      </c>
      <c r="K14">
        <f t="shared" si="3"/>
        <v>0.95099999999999996</v>
      </c>
      <c r="L14">
        <f t="shared" si="4"/>
        <v>7.8222923238696104E-2</v>
      </c>
      <c r="M14">
        <v>0.97345000000000004</v>
      </c>
      <c r="N14">
        <f t="shared" si="5"/>
        <v>8.035638526754954E-2</v>
      </c>
      <c r="O14">
        <f t="shared" si="6"/>
        <v>2.0892660169562881E-2</v>
      </c>
      <c r="P14">
        <f t="shared" si="8"/>
        <v>7.2500000000000036</v>
      </c>
      <c r="Q14">
        <v>5.11E-3</v>
      </c>
      <c r="R14">
        <f t="shared" si="7"/>
        <v>5.6209999999999995E-4</v>
      </c>
    </row>
    <row r="15" spans="1:18" x14ac:dyDescent="0.25">
      <c r="A15">
        <v>7.55</v>
      </c>
      <c r="B15">
        <v>3.9280000000000002E-2</v>
      </c>
      <c r="C15">
        <v>11</v>
      </c>
      <c r="D15">
        <f t="shared" si="0"/>
        <v>0.94610000000000005</v>
      </c>
      <c r="E15">
        <f t="shared" si="1"/>
        <v>4.1517809956664202E-2</v>
      </c>
      <c r="F15">
        <v>0.97628999999999999</v>
      </c>
      <c r="G15">
        <f t="shared" si="2"/>
        <v>4.2526103879650723E-2</v>
      </c>
      <c r="H15">
        <v>7.55</v>
      </c>
      <c r="I15">
        <v>7.9320000000000002E-2</v>
      </c>
      <c r="J15">
        <v>11</v>
      </c>
      <c r="K15">
        <f t="shared" si="3"/>
        <v>0.94610000000000005</v>
      </c>
      <c r="L15">
        <f t="shared" si="4"/>
        <v>8.3838917661980761E-2</v>
      </c>
      <c r="M15">
        <v>0.97628999999999999</v>
      </c>
      <c r="N15">
        <f t="shared" si="5"/>
        <v>8.5875014249844575E-2</v>
      </c>
      <c r="O15">
        <f t="shared" si="6"/>
        <v>2.2327503704959589E-2</v>
      </c>
      <c r="P15">
        <f t="shared" si="8"/>
        <v>7.2750000000000039</v>
      </c>
      <c r="Q15">
        <v>8.1799999999999998E-3</v>
      </c>
      <c r="R15">
        <f t="shared" si="7"/>
        <v>8.9979999999999997E-4</v>
      </c>
    </row>
    <row r="16" spans="1:18" x14ac:dyDescent="0.25">
      <c r="A16">
        <v>7.6</v>
      </c>
      <c r="B16">
        <v>4.9489999999999999E-2</v>
      </c>
      <c r="C16">
        <v>12</v>
      </c>
      <c r="D16">
        <f t="shared" si="0"/>
        <v>0.94120000000000004</v>
      </c>
      <c r="E16">
        <f t="shared" si="1"/>
        <v>5.2581810454738628E-2</v>
      </c>
      <c r="F16">
        <v>0.97860000000000003</v>
      </c>
      <c r="G16">
        <f t="shared" si="2"/>
        <v>5.3731668153217484E-2</v>
      </c>
      <c r="H16">
        <v>7.6</v>
      </c>
      <c r="I16">
        <v>0.11441999999999999</v>
      </c>
      <c r="J16">
        <v>12</v>
      </c>
      <c r="K16">
        <f t="shared" si="3"/>
        <v>0.94120000000000004</v>
      </c>
      <c r="L16">
        <f t="shared" si="4"/>
        <v>0.12156821079473012</v>
      </c>
      <c r="M16">
        <v>0.97860000000000003</v>
      </c>
      <c r="N16">
        <f t="shared" si="5"/>
        <v>0.12422666134756807</v>
      </c>
      <c r="O16">
        <f t="shared" si="6"/>
        <v>3.2298931950367697E-2</v>
      </c>
      <c r="P16">
        <f t="shared" si="8"/>
        <v>7.3000000000000043</v>
      </c>
      <c r="Q16">
        <v>1.376E-2</v>
      </c>
      <c r="R16">
        <f t="shared" si="7"/>
        <v>1.5135999999999999E-3</v>
      </c>
    </row>
    <row r="17" spans="1:18" x14ac:dyDescent="0.25">
      <c r="A17">
        <v>7.65</v>
      </c>
      <c r="B17">
        <v>4.718E-2</v>
      </c>
      <c r="C17">
        <v>13</v>
      </c>
      <c r="D17">
        <f t="shared" si="0"/>
        <v>0.93630000000000002</v>
      </c>
      <c r="E17">
        <f t="shared" si="1"/>
        <v>5.0389832318701269E-2</v>
      </c>
      <c r="F17">
        <v>0.98051999999999995</v>
      </c>
      <c r="G17">
        <f t="shared" si="2"/>
        <v>5.1390927588117807E-2</v>
      </c>
      <c r="H17">
        <v>7.65</v>
      </c>
      <c r="I17">
        <v>9.1380000000000003E-2</v>
      </c>
      <c r="J17">
        <v>13</v>
      </c>
      <c r="K17">
        <f t="shared" si="3"/>
        <v>0.93630000000000002</v>
      </c>
      <c r="L17">
        <f t="shared" si="4"/>
        <v>9.7596924062800391E-2</v>
      </c>
      <c r="M17">
        <v>0.98051999999999995</v>
      </c>
      <c r="N17">
        <f t="shared" si="5"/>
        <v>9.953588306490474E-2</v>
      </c>
      <c r="O17">
        <f t="shared" si="6"/>
        <v>2.5879329596875233E-2</v>
      </c>
      <c r="P17">
        <f t="shared" si="8"/>
        <v>7.3250000000000046</v>
      </c>
      <c r="Q17">
        <v>1.967E-2</v>
      </c>
      <c r="R17">
        <f t="shared" si="7"/>
        <v>2.1637000000000002E-3</v>
      </c>
    </row>
    <row r="18" spans="1:18" x14ac:dyDescent="0.25">
      <c r="A18">
        <v>7.7</v>
      </c>
      <c r="B18">
        <v>5.3949999999999998E-2</v>
      </c>
      <c r="C18">
        <v>14</v>
      </c>
      <c r="D18">
        <f t="shared" si="0"/>
        <v>0.93140000000000001</v>
      </c>
      <c r="E18">
        <f t="shared" si="1"/>
        <v>5.7923555937298685E-2</v>
      </c>
      <c r="F18">
        <v>0.98187000000000002</v>
      </c>
      <c r="G18">
        <f t="shared" si="2"/>
        <v>5.8993100855814599E-2</v>
      </c>
      <c r="H18">
        <v>7.7</v>
      </c>
      <c r="I18">
        <v>0.22292000000000001</v>
      </c>
      <c r="J18">
        <v>14</v>
      </c>
      <c r="K18">
        <f t="shared" si="3"/>
        <v>0.93140000000000001</v>
      </c>
      <c r="L18">
        <f t="shared" si="4"/>
        <v>0.23933863001932576</v>
      </c>
      <c r="M18">
        <v>0.98187000000000002</v>
      </c>
      <c r="N18">
        <f t="shared" si="5"/>
        <v>0.24375796186799245</v>
      </c>
      <c r="O18">
        <f t="shared" si="6"/>
        <v>6.3377070085678042E-2</v>
      </c>
      <c r="P18">
        <f t="shared" si="8"/>
        <v>7.350000000000005</v>
      </c>
      <c r="Q18">
        <v>3.4709999999999998E-2</v>
      </c>
      <c r="R18">
        <f t="shared" si="7"/>
        <v>3.8180999999999996E-3</v>
      </c>
    </row>
    <row r="19" spans="1:18" x14ac:dyDescent="0.25">
      <c r="A19">
        <v>7.75</v>
      </c>
      <c r="B19">
        <v>6.268E-2</v>
      </c>
      <c r="C19">
        <v>15</v>
      </c>
      <c r="D19">
        <f t="shared" si="0"/>
        <v>0.92649999999999999</v>
      </c>
      <c r="E19">
        <f t="shared" si="1"/>
        <v>6.7652455477603887E-2</v>
      </c>
      <c r="F19">
        <v>0.98275999999999997</v>
      </c>
      <c r="G19">
        <f t="shared" si="2"/>
        <v>6.883924404493863E-2</v>
      </c>
      <c r="H19">
        <v>7.75</v>
      </c>
      <c r="I19">
        <v>0.28176000000000001</v>
      </c>
      <c r="J19">
        <v>15</v>
      </c>
      <c r="K19">
        <f t="shared" si="3"/>
        <v>0.92649999999999999</v>
      </c>
      <c r="L19">
        <f t="shared" si="4"/>
        <v>0.3041122504047491</v>
      </c>
      <c r="M19">
        <v>0.98275999999999997</v>
      </c>
      <c r="N19">
        <f t="shared" si="5"/>
        <v>0.30944711873168335</v>
      </c>
      <c r="O19">
        <f t="shared" si="6"/>
        <v>8.0456250870237667E-2</v>
      </c>
      <c r="P19">
        <f t="shared" si="8"/>
        <v>7.3750000000000053</v>
      </c>
      <c r="Q19">
        <v>6.1679999999999999E-2</v>
      </c>
      <c r="R19">
        <f t="shared" si="7"/>
        <v>6.7847999999999997E-3</v>
      </c>
    </row>
    <row r="20" spans="1:18" x14ac:dyDescent="0.25">
      <c r="A20">
        <v>7.8</v>
      </c>
      <c r="B20">
        <v>7.3279999999999998E-2</v>
      </c>
      <c r="C20">
        <v>16</v>
      </c>
      <c r="D20">
        <f t="shared" si="0"/>
        <v>0.92159999999999997</v>
      </c>
      <c r="E20">
        <f t="shared" si="1"/>
        <v>7.9513888888888884E-2</v>
      </c>
      <c r="F20">
        <v>0.98309999999999997</v>
      </c>
      <c r="G20">
        <f t="shared" si="2"/>
        <v>8.0880773968964384E-2</v>
      </c>
      <c r="H20">
        <v>7.8</v>
      </c>
      <c r="I20">
        <v>0.25047999999999998</v>
      </c>
      <c r="J20">
        <v>16</v>
      </c>
      <c r="K20">
        <f t="shared" si="3"/>
        <v>0.92159999999999997</v>
      </c>
      <c r="L20">
        <f t="shared" si="4"/>
        <v>0.27178819444444441</v>
      </c>
      <c r="M20">
        <v>0.98309999999999997</v>
      </c>
      <c r="N20">
        <f t="shared" si="5"/>
        <v>0.27646037477819591</v>
      </c>
      <c r="O20">
        <f t="shared" si="6"/>
        <v>7.1879697442330942E-2</v>
      </c>
      <c r="P20">
        <f t="shared" si="8"/>
        <v>7.4000000000000057</v>
      </c>
      <c r="Q20">
        <v>0.1164</v>
      </c>
      <c r="R20">
        <f t="shared" si="7"/>
        <v>1.2804000000000001E-2</v>
      </c>
    </row>
    <row r="21" spans="1:18" x14ac:dyDescent="0.25">
      <c r="A21">
        <v>7.85</v>
      </c>
      <c r="B21">
        <v>8.3650000000000002E-2</v>
      </c>
      <c r="C21">
        <v>17</v>
      </c>
      <c r="D21">
        <f t="shared" si="0"/>
        <v>0.91669999999999996</v>
      </c>
      <c r="E21">
        <f t="shared" si="1"/>
        <v>9.1251227228100806E-2</v>
      </c>
      <c r="F21">
        <v>0.98297999999999996</v>
      </c>
      <c r="G21">
        <f t="shared" si="2"/>
        <v>9.2831214498871606E-2</v>
      </c>
      <c r="H21">
        <v>7.85</v>
      </c>
      <c r="I21">
        <v>0.32385000000000003</v>
      </c>
      <c r="J21">
        <v>17</v>
      </c>
      <c r="K21">
        <f t="shared" si="3"/>
        <v>0.91669999999999996</v>
      </c>
      <c r="L21">
        <f t="shared" si="4"/>
        <v>0.35327806261590494</v>
      </c>
      <c r="M21">
        <v>0.98297999999999996</v>
      </c>
      <c r="N21">
        <f t="shared" si="5"/>
        <v>0.35939496491882333</v>
      </c>
      <c r="O21">
        <f t="shared" si="6"/>
        <v>9.3442690878894064E-2</v>
      </c>
      <c r="P21">
        <f t="shared" si="8"/>
        <v>7.425000000000006</v>
      </c>
      <c r="Q21">
        <v>0.1575</v>
      </c>
      <c r="R21">
        <f t="shared" si="7"/>
        <v>1.7325E-2</v>
      </c>
    </row>
    <row r="22" spans="1:18" x14ac:dyDescent="0.25">
      <c r="A22">
        <v>7.9</v>
      </c>
      <c r="B22">
        <v>8.0409999999999995E-2</v>
      </c>
      <c r="C22">
        <v>18</v>
      </c>
      <c r="D22">
        <f t="shared" si="0"/>
        <v>0.91179999999999994</v>
      </c>
      <c r="E22">
        <f t="shared" si="1"/>
        <v>8.8188199166483877E-2</v>
      </c>
      <c r="F22">
        <v>0.98238000000000003</v>
      </c>
      <c r="G22">
        <f t="shared" si="2"/>
        <v>8.9769945608098575E-2</v>
      </c>
      <c r="H22">
        <v>7.9</v>
      </c>
      <c r="I22">
        <v>0.31717000000000001</v>
      </c>
      <c r="J22">
        <v>18</v>
      </c>
      <c r="K22">
        <f t="shared" si="3"/>
        <v>0.91179999999999994</v>
      </c>
      <c r="L22">
        <f t="shared" si="4"/>
        <v>0.34785040579074361</v>
      </c>
      <c r="M22">
        <v>0.98238000000000003</v>
      </c>
      <c r="N22">
        <f t="shared" si="5"/>
        <v>0.35408946211317777</v>
      </c>
      <c r="O22">
        <f t="shared" si="6"/>
        <v>9.2063260149426229E-2</v>
      </c>
      <c r="P22">
        <f t="shared" si="8"/>
        <v>7.4500000000000064</v>
      </c>
      <c r="Q22">
        <v>0.18160999999999999</v>
      </c>
      <c r="R22">
        <f t="shared" si="7"/>
        <v>1.9977100000000001E-2</v>
      </c>
    </row>
    <row r="23" spans="1:18" x14ac:dyDescent="0.25">
      <c r="A23">
        <v>7.95</v>
      </c>
      <c r="B23">
        <v>9.7699999999999995E-2</v>
      </c>
      <c r="C23">
        <v>19</v>
      </c>
      <c r="D23">
        <f t="shared" si="0"/>
        <v>0.90690000000000004</v>
      </c>
      <c r="E23">
        <f t="shared" si="1"/>
        <v>0.10772962840445473</v>
      </c>
      <c r="F23">
        <v>0.98124</v>
      </c>
      <c r="G23">
        <f t="shared" si="2"/>
        <v>0.10978927520734451</v>
      </c>
      <c r="H23">
        <v>7.95</v>
      </c>
      <c r="I23">
        <v>0.32840999999999998</v>
      </c>
      <c r="J23">
        <v>19</v>
      </c>
      <c r="K23">
        <f t="shared" si="3"/>
        <v>0.90690000000000004</v>
      </c>
      <c r="L23">
        <f t="shared" si="4"/>
        <v>0.36212371816076744</v>
      </c>
      <c r="M23">
        <v>0.98124</v>
      </c>
      <c r="N23">
        <f t="shared" si="5"/>
        <v>0.36904704064323451</v>
      </c>
      <c r="O23">
        <f t="shared" si="6"/>
        <v>9.5952230567240976E-2</v>
      </c>
      <c r="P23">
        <f t="shared" si="8"/>
        <v>7.4750000000000068</v>
      </c>
      <c r="Q23">
        <v>0.22236</v>
      </c>
      <c r="R23">
        <f t="shared" si="7"/>
        <v>2.4459600000000001E-2</v>
      </c>
    </row>
    <row r="24" spans="1:18" x14ac:dyDescent="0.25">
      <c r="A24">
        <v>8</v>
      </c>
      <c r="B24">
        <v>0.11906</v>
      </c>
      <c r="C24">
        <v>20</v>
      </c>
      <c r="D24">
        <f t="shared" si="0"/>
        <v>0.90200000000000002</v>
      </c>
      <c r="E24">
        <f t="shared" si="1"/>
        <v>0.13199556541019955</v>
      </c>
      <c r="F24">
        <v>0.97960000000000003</v>
      </c>
      <c r="G24">
        <f t="shared" si="2"/>
        <v>0.13474435015332742</v>
      </c>
      <c r="H24">
        <v>8</v>
      </c>
      <c r="I24">
        <v>0.37423000000000001</v>
      </c>
      <c r="J24">
        <v>20</v>
      </c>
      <c r="K24">
        <f t="shared" si="3"/>
        <v>0.90200000000000002</v>
      </c>
      <c r="L24">
        <f t="shared" si="4"/>
        <v>0.41488913525498888</v>
      </c>
      <c r="M24">
        <v>0.97960000000000003</v>
      </c>
      <c r="N24">
        <f t="shared" si="5"/>
        <v>0.423529129496722</v>
      </c>
      <c r="O24">
        <f t="shared" si="6"/>
        <v>0.11011757366914772</v>
      </c>
      <c r="P24">
        <f t="shared" si="8"/>
        <v>7.5000000000000071</v>
      </c>
      <c r="Q24">
        <v>0.24693000000000001</v>
      </c>
      <c r="R24">
        <f t="shared" si="7"/>
        <v>2.71623E-2</v>
      </c>
    </row>
    <row r="25" spans="1:18" x14ac:dyDescent="0.25">
      <c r="A25">
        <v>8.0500000000000007</v>
      </c>
      <c r="B25">
        <v>0.12035</v>
      </c>
      <c r="C25">
        <v>21</v>
      </c>
      <c r="D25">
        <f t="shared" si="0"/>
        <v>0.89710000000000001</v>
      </c>
      <c r="E25">
        <f t="shared" si="1"/>
        <v>0.13415449782632929</v>
      </c>
      <c r="F25">
        <v>0.97750000000000004</v>
      </c>
      <c r="G25">
        <f t="shared" si="2"/>
        <v>0.13724245301926269</v>
      </c>
      <c r="H25">
        <v>8.0500000000000007</v>
      </c>
      <c r="I25">
        <v>0.44058000000000003</v>
      </c>
      <c r="J25">
        <v>21</v>
      </c>
      <c r="K25">
        <f t="shared" si="3"/>
        <v>0.89710000000000001</v>
      </c>
      <c r="L25">
        <f t="shared" si="4"/>
        <v>0.49111581763460038</v>
      </c>
      <c r="M25">
        <v>0.97750000000000004</v>
      </c>
      <c r="N25">
        <f t="shared" si="5"/>
        <v>0.50242027379498755</v>
      </c>
      <c r="O25">
        <f t="shared" si="6"/>
        <v>0.13062927118669676</v>
      </c>
      <c r="P25">
        <f t="shared" si="8"/>
        <v>7.5250000000000075</v>
      </c>
      <c r="Q25">
        <v>0.28164</v>
      </c>
      <c r="R25">
        <f t="shared" si="7"/>
        <v>3.0980400000000002E-2</v>
      </c>
    </row>
    <row r="26" spans="1:18" x14ac:dyDescent="0.25">
      <c r="A26">
        <v>8.1</v>
      </c>
      <c r="B26">
        <v>0.12740000000000001</v>
      </c>
      <c r="C26">
        <v>22</v>
      </c>
      <c r="D26">
        <f t="shared" si="0"/>
        <v>0.89219999999999999</v>
      </c>
      <c r="E26">
        <f t="shared" si="1"/>
        <v>0.14279309571844878</v>
      </c>
      <c r="F26">
        <v>0.97487000000000001</v>
      </c>
      <c r="G26">
        <f t="shared" si="2"/>
        <v>0.14647398701206191</v>
      </c>
      <c r="H26">
        <v>8.1</v>
      </c>
      <c r="I26">
        <v>0.44466</v>
      </c>
      <c r="J26">
        <v>22</v>
      </c>
      <c r="K26">
        <f t="shared" si="3"/>
        <v>0.89219999999999999</v>
      </c>
      <c r="L26">
        <f t="shared" si="4"/>
        <v>0.49838601210490924</v>
      </c>
      <c r="M26">
        <v>0.97487000000000001</v>
      </c>
      <c r="N26">
        <f t="shared" si="5"/>
        <v>0.51123330506109455</v>
      </c>
      <c r="O26">
        <f t="shared" si="6"/>
        <v>0.13292065931588459</v>
      </c>
      <c r="P26">
        <f t="shared" si="8"/>
        <v>7.5500000000000078</v>
      </c>
      <c r="Q26">
        <v>0.32018999999999997</v>
      </c>
      <c r="R26">
        <f t="shared" si="7"/>
        <v>3.5220899999999999E-2</v>
      </c>
    </row>
    <row r="27" spans="1:18" x14ac:dyDescent="0.25">
      <c r="A27">
        <v>8.15</v>
      </c>
      <c r="B27">
        <v>0.10258</v>
      </c>
      <c r="C27">
        <v>23</v>
      </c>
      <c r="D27">
        <f t="shared" si="0"/>
        <v>0.88729999999999998</v>
      </c>
      <c r="E27">
        <f t="shared" si="1"/>
        <v>0.11560915135805253</v>
      </c>
      <c r="F27">
        <v>0.97170000000000001</v>
      </c>
      <c r="G27">
        <f t="shared" si="2"/>
        <v>0.11897617717202071</v>
      </c>
      <c r="H27">
        <v>8.15</v>
      </c>
      <c r="I27">
        <v>0.29966999999999999</v>
      </c>
      <c r="J27">
        <v>23</v>
      </c>
      <c r="K27">
        <f t="shared" si="3"/>
        <v>0.88729999999999998</v>
      </c>
      <c r="L27">
        <f t="shared" si="4"/>
        <v>0.33773244674856306</v>
      </c>
      <c r="M27">
        <v>0.97170000000000001</v>
      </c>
      <c r="N27">
        <f t="shared" si="5"/>
        <v>0.34756863923902753</v>
      </c>
      <c r="O27">
        <f t="shared" si="6"/>
        <v>9.0367846202147162E-2</v>
      </c>
      <c r="P27">
        <f t="shared" si="8"/>
        <v>7.5750000000000082</v>
      </c>
      <c r="Q27">
        <v>0.36199999999999999</v>
      </c>
      <c r="R27">
        <f t="shared" si="7"/>
        <v>3.9820000000000001E-2</v>
      </c>
    </row>
    <row r="28" spans="1:18" x14ac:dyDescent="0.25">
      <c r="A28">
        <v>8.1999999999999993</v>
      </c>
      <c r="B28">
        <v>0.12676999999999999</v>
      </c>
      <c r="C28">
        <v>24</v>
      </c>
      <c r="D28">
        <f t="shared" si="0"/>
        <v>0.88239999999999996</v>
      </c>
      <c r="E28">
        <f t="shared" si="1"/>
        <v>0.14366500453309156</v>
      </c>
      <c r="F28">
        <v>0.96811999999999998</v>
      </c>
      <c r="G28">
        <f t="shared" si="2"/>
        <v>0.14839586469971858</v>
      </c>
      <c r="H28">
        <v>8.1999999999999993</v>
      </c>
      <c r="I28">
        <v>0.41421000000000002</v>
      </c>
      <c r="J28">
        <v>24</v>
      </c>
      <c r="K28">
        <f t="shared" si="3"/>
        <v>0.88239999999999996</v>
      </c>
      <c r="L28">
        <f t="shared" si="4"/>
        <v>0.46941296464188581</v>
      </c>
      <c r="M28">
        <v>0.96811999999999998</v>
      </c>
      <c r="N28">
        <f t="shared" si="5"/>
        <v>0.48487064066632835</v>
      </c>
      <c r="O28">
        <f t="shared" si="6"/>
        <v>0.12606636657324538</v>
      </c>
      <c r="P28">
        <f t="shared" si="8"/>
        <v>7.6000000000000085</v>
      </c>
      <c r="Q28">
        <v>0.42058000000000001</v>
      </c>
      <c r="R28">
        <f t="shared" si="7"/>
        <v>4.6263800000000001E-2</v>
      </c>
    </row>
    <row r="29" spans="1:18" x14ac:dyDescent="0.25">
      <c r="A29">
        <v>8.25</v>
      </c>
      <c r="B29">
        <v>0.14835000000000001</v>
      </c>
      <c r="C29">
        <v>25</v>
      </c>
      <c r="D29">
        <f t="shared" si="0"/>
        <v>0.87749999999999995</v>
      </c>
      <c r="E29">
        <f t="shared" si="1"/>
        <v>0.16905982905982908</v>
      </c>
      <c r="F29">
        <v>0.96389000000000002</v>
      </c>
      <c r="G29">
        <f t="shared" si="2"/>
        <v>0.17539328041563776</v>
      </c>
      <c r="H29">
        <v>8.25</v>
      </c>
      <c r="I29">
        <v>0.58867000000000003</v>
      </c>
      <c r="J29">
        <v>25</v>
      </c>
      <c r="K29">
        <f t="shared" si="3"/>
        <v>0.87749999999999995</v>
      </c>
      <c r="L29">
        <f t="shared" si="4"/>
        <v>0.67084900284900295</v>
      </c>
      <c r="M29">
        <v>0.96389000000000002</v>
      </c>
      <c r="N29">
        <f t="shared" si="5"/>
        <v>0.6959808721420524</v>
      </c>
      <c r="O29">
        <f t="shared" si="6"/>
        <v>0.18095502675693362</v>
      </c>
      <c r="P29">
        <f t="shared" si="8"/>
        <v>7.6250000000000089</v>
      </c>
      <c r="Q29">
        <v>0.46640999999999999</v>
      </c>
      <c r="R29">
        <f t="shared" si="7"/>
        <v>5.1305099999999999E-2</v>
      </c>
    </row>
    <row r="30" spans="1:18" x14ac:dyDescent="0.25">
      <c r="A30">
        <v>8.3000000000000007</v>
      </c>
      <c r="B30">
        <v>0.1636</v>
      </c>
      <c r="C30">
        <v>26</v>
      </c>
      <c r="D30">
        <f t="shared" si="0"/>
        <v>0.87260000000000004</v>
      </c>
      <c r="E30">
        <f t="shared" si="1"/>
        <v>0.18748567499426999</v>
      </c>
      <c r="F30">
        <v>0.95920000000000005</v>
      </c>
      <c r="G30">
        <f t="shared" si="2"/>
        <v>0.19546046183722893</v>
      </c>
      <c r="H30">
        <v>8.3000000000000007</v>
      </c>
      <c r="I30">
        <v>0.57987</v>
      </c>
      <c r="J30">
        <v>26</v>
      </c>
      <c r="K30">
        <f t="shared" si="3"/>
        <v>0.87260000000000004</v>
      </c>
      <c r="L30">
        <f t="shared" si="4"/>
        <v>0.66453128581251431</v>
      </c>
      <c r="M30">
        <v>0.95920000000000005</v>
      </c>
      <c r="N30">
        <f t="shared" si="5"/>
        <v>0.69279742057184557</v>
      </c>
      <c r="O30">
        <f t="shared" si="6"/>
        <v>0.18012732934867987</v>
      </c>
      <c r="P30">
        <f t="shared" si="8"/>
        <v>7.6500000000000092</v>
      </c>
      <c r="Q30">
        <v>0.50466</v>
      </c>
      <c r="R30">
        <f t="shared" si="7"/>
        <v>5.5512600000000002E-2</v>
      </c>
    </row>
    <row r="31" spans="1:18" x14ac:dyDescent="0.25">
      <c r="A31">
        <v>8.35</v>
      </c>
      <c r="B31">
        <v>0.19406999999999999</v>
      </c>
      <c r="C31">
        <v>27</v>
      </c>
      <c r="D31">
        <f t="shared" si="0"/>
        <v>0.86770000000000003</v>
      </c>
      <c r="E31">
        <f t="shared" si="1"/>
        <v>0.22366025123890745</v>
      </c>
      <c r="F31">
        <v>0.95413000000000003</v>
      </c>
      <c r="G31">
        <f t="shared" si="2"/>
        <v>0.23441276475837405</v>
      </c>
      <c r="H31">
        <v>8.35</v>
      </c>
      <c r="I31">
        <v>0.41321999999999998</v>
      </c>
      <c r="J31">
        <v>27</v>
      </c>
      <c r="K31">
        <f t="shared" si="3"/>
        <v>0.86770000000000003</v>
      </c>
      <c r="L31">
        <f t="shared" si="4"/>
        <v>0.47622450155583723</v>
      </c>
      <c r="M31">
        <v>0.95413000000000003</v>
      </c>
      <c r="N31">
        <f t="shared" si="5"/>
        <v>0.49911909441673274</v>
      </c>
      <c r="O31">
        <f t="shared" si="6"/>
        <v>0.12977096454835052</v>
      </c>
      <c r="P31">
        <f t="shared" si="8"/>
        <v>7.6750000000000096</v>
      </c>
      <c r="Q31">
        <v>0.53158000000000005</v>
      </c>
      <c r="R31">
        <f t="shared" si="7"/>
        <v>5.8473800000000006E-2</v>
      </c>
    </row>
    <row r="32" spans="1:18" x14ac:dyDescent="0.25">
      <c r="A32">
        <v>8.4</v>
      </c>
      <c r="B32">
        <v>0.18304999999999999</v>
      </c>
      <c r="C32">
        <v>28</v>
      </c>
      <c r="D32">
        <f t="shared" si="0"/>
        <v>0.86280000000000001</v>
      </c>
      <c r="E32">
        <f t="shared" si="1"/>
        <v>0.21215808993973109</v>
      </c>
      <c r="F32">
        <v>0.94859000000000004</v>
      </c>
      <c r="G32">
        <f t="shared" si="2"/>
        <v>0.22365625817237278</v>
      </c>
      <c r="H32">
        <v>8.4</v>
      </c>
      <c r="I32">
        <v>0.62258000000000002</v>
      </c>
      <c r="J32">
        <v>28</v>
      </c>
      <c r="K32">
        <f t="shared" si="3"/>
        <v>0.86280000000000001</v>
      </c>
      <c r="L32">
        <f t="shared" si="4"/>
        <v>0.72158089939731107</v>
      </c>
      <c r="M32">
        <v>0.94859000000000004</v>
      </c>
      <c r="N32">
        <f t="shared" si="5"/>
        <v>0.76068786240347364</v>
      </c>
      <c r="O32">
        <f t="shared" si="6"/>
        <v>0.19777884422490316</v>
      </c>
      <c r="P32">
        <f t="shared" si="8"/>
        <v>7.7000000000000099</v>
      </c>
      <c r="Q32">
        <v>0.57164000000000004</v>
      </c>
      <c r="R32">
        <f t="shared" si="7"/>
        <v>6.2880400000000003E-2</v>
      </c>
    </row>
    <row r="33" spans="1:18" x14ac:dyDescent="0.25">
      <c r="A33">
        <v>8.4499999999999904</v>
      </c>
      <c r="B33">
        <v>0.19084999999999999</v>
      </c>
      <c r="C33">
        <v>29</v>
      </c>
      <c r="D33">
        <f t="shared" si="0"/>
        <v>0.8579</v>
      </c>
      <c r="E33">
        <f t="shared" si="1"/>
        <v>0.22246182538757431</v>
      </c>
      <c r="F33">
        <v>0.94244000000000006</v>
      </c>
      <c r="G33">
        <f t="shared" si="2"/>
        <v>0.23604879396839512</v>
      </c>
      <c r="H33">
        <v>8.4499999999999904</v>
      </c>
      <c r="I33">
        <v>0.68691000000000002</v>
      </c>
      <c r="J33">
        <v>29</v>
      </c>
      <c r="K33">
        <f t="shared" si="3"/>
        <v>0.8579</v>
      </c>
      <c r="L33">
        <f t="shared" si="4"/>
        <v>0.80068772584217274</v>
      </c>
      <c r="M33">
        <v>0.94244000000000006</v>
      </c>
      <c r="N33">
        <f t="shared" si="5"/>
        <v>0.84959013395247729</v>
      </c>
      <c r="O33">
        <f t="shared" si="6"/>
        <v>0.22089343482764409</v>
      </c>
      <c r="P33">
        <f t="shared" si="8"/>
        <v>7.7250000000000103</v>
      </c>
      <c r="Q33">
        <v>0.58897999999999995</v>
      </c>
      <c r="R33">
        <f t="shared" si="7"/>
        <v>6.4787799999999993E-2</v>
      </c>
    </row>
    <row r="34" spans="1:18" x14ac:dyDescent="0.25">
      <c r="A34">
        <v>8.4999999999999893</v>
      </c>
      <c r="B34">
        <v>0.16863</v>
      </c>
      <c r="C34">
        <v>30</v>
      </c>
      <c r="D34">
        <f t="shared" si="0"/>
        <v>0.85299999999999998</v>
      </c>
      <c r="E34">
        <f t="shared" si="1"/>
        <v>0.1976905041031653</v>
      </c>
      <c r="F34">
        <v>0.93581000000000003</v>
      </c>
      <c r="G34">
        <f t="shared" si="2"/>
        <v>0.21125068561264071</v>
      </c>
      <c r="H34">
        <v>8.4999999999999893</v>
      </c>
      <c r="I34">
        <v>0.61412</v>
      </c>
      <c r="J34">
        <v>30</v>
      </c>
      <c r="K34">
        <f t="shared" si="3"/>
        <v>0.85299999999999998</v>
      </c>
      <c r="L34">
        <f t="shared" si="4"/>
        <v>0.71995310668229784</v>
      </c>
      <c r="M34">
        <v>0.93581000000000003</v>
      </c>
      <c r="N34">
        <f t="shared" si="5"/>
        <v>0.76933683833502298</v>
      </c>
      <c r="O34">
        <f t="shared" si="6"/>
        <v>0.20002757796710599</v>
      </c>
      <c r="P34">
        <f t="shared" si="8"/>
        <v>7.7500000000000107</v>
      </c>
      <c r="Q34">
        <v>0.63819000000000004</v>
      </c>
      <c r="R34">
        <f t="shared" si="7"/>
        <v>7.0200900000000011E-2</v>
      </c>
    </row>
    <row r="35" spans="1:18" x14ac:dyDescent="0.25">
      <c r="A35">
        <v>8.5499999999999901</v>
      </c>
      <c r="B35">
        <v>0.17305999999999999</v>
      </c>
      <c r="C35">
        <v>31</v>
      </c>
      <c r="D35">
        <f t="shared" si="0"/>
        <v>0.84809999999999997</v>
      </c>
      <c r="E35">
        <f t="shared" si="1"/>
        <v>0.20405612545690366</v>
      </c>
      <c r="F35">
        <v>0.92854999999999999</v>
      </c>
      <c r="G35">
        <f t="shared" si="2"/>
        <v>0.21975782182639994</v>
      </c>
      <c r="H35">
        <v>8.5499999999999901</v>
      </c>
      <c r="I35">
        <v>0.66029000000000004</v>
      </c>
      <c r="J35">
        <v>31</v>
      </c>
      <c r="K35">
        <f t="shared" si="3"/>
        <v>0.84809999999999997</v>
      </c>
      <c r="L35">
        <f t="shared" si="4"/>
        <v>0.77855205754038448</v>
      </c>
      <c r="M35">
        <v>0.92854999999999999</v>
      </c>
      <c r="N35">
        <f t="shared" si="5"/>
        <v>0.83846002642871631</v>
      </c>
      <c r="O35">
        <f t="shared" si="6"/>
        <v>0.21799960687146624</v>
      </c>
      <c r="P35">
        <f t="shared" si="8"/>
        <v>7.775000000000011</v>
      </c>
      <c r="Q35">
        <v>0.64580000000000004</v>
      </c>
      <c r="R35">
        <f t="shared" si="7"/>
        <v>7.1038000000000004E-2</v>
      </c>
    </row>
    <row r="36" spans="1:18" x14ac:dyDescent="0.25">
      <c r="A36">
        <v>8.5999999999999908</v>
      </c>
      <c r="B36">
        <v>0.18811</v>
      </c>
      <c r="C36">
        <v>32</v>
      </c>
      <c r="D36">
        <f t="shared" si="0"/>
        <v>0.84319999999999995</v>
      </c>
      <c r="E36">
        <f t="shared" si="1"/>
        <v>0.22309060721062621</v>
      </c>
      <c r="F36">
        <v>0.92118</v>
      </c>
      <c r="G36">
        <f t="shared" si="2"/>
        <v>0.24217916933783432</v>
      </c>
      <c r="H36">
        <v>8.5999999999999908</v>
      </c>
      <c r="I36">
        <v>0.62122999999999995</v>
      </c>
      <c r="J36">
        <v>32</v>
      </c>
      <c r="K36">
        <f t="shared" si="3"/>
        <v>0.84319999999999995</v>
      </c>
      <c r="L36">
        <f t="shared" si="4"/>
        <v>0.73675284629981019</v>
      </c>
      <c r="M36">
        <v>0.92118</v>
      </c>
      <c r="N36">
        <f t="shared" si="5"/>
        <v>0.79979249039255107</v>
      </c>
      <c r="O36">
        <f t="shared" si="6"/>
        <v>0.20794604750206327</v>
      </c>
      <c r="P36">
        <f t="shared" si="8"/>
        <v>7.8000000000000114</v>
      </c>
      <c r="Q36">
        <v>0.70637000000000005</v>
      </c>
      <c r="R36">
        <f t="shared" si="7"/>
        <v>7.7700700000000011E-2</v>
      </c>
    </row>
    <row r="37" spans="1:18" x14ac:dyDescent="0.25">
      <c r="A37">
        <v>8.6499999999999897</v>
      </c>
      <c r="B37">
        <v>0.1706</v>
      </c>
      <c r="C37">
        <v>33</v>
      </c>
      <c r="D37">
        <f t="shared" si="0"/>
        <v>0.83830000000000005</v>
      </c>
      <c r="E37">
        <f t="shared" si="1"/>
        <v>0.20350709769772157</v>
      </c>
      <c r="F37">
        <v>0.91254000000000002</v>
      </c>
      <c r="G37">
        <f t="shared" si="2"/>
        <v>0.22301170107362042</v>
      </c>
      <c r="H37">
        <v>8.6499999999999897</v>
      </c>
      <c r="I37">
        <v>0.79976999999999998</v>
      </c>
      <c r="J37">
        <v>33</v>
      </c>
      <c r="K37">
        <f t="shared" si="3"/>
        <v>0.83830000000000005</v>
      </c>
      <c r="L37">
        <f t="shared" si="4"/>
        <v>0.95403793391387326</v>
      </c>
      <c r="M37">
        <v>0.91254000000000002</v>
      </c>
      <c r="N37">
        <f t="shared" si="5"/>
        <v>1.0454751944176401</v>
      </c>
      <c r="O37">
        <f t="shared" si="6"/>
        <v>0.27182355054858642</v>
      </c>
      <c r="P37">
        <f t="shared" si="8"/>
        <v>7.8250000000000117</v>
      </c>
      <c r="Q37">
        <v>0.73128000000000004</v>
      </c>
      <c r="R37">
        <f t="shared" si="7"/>
        <v>8.0440800000000007E-2</v>
      </c>
    </row>
    <row r="38" spans="1:18" x14ac:dyDescent="0.25">
      <c r="A38">
        <v>8.6999999999999904</v>
      </c>
      <c r="B38">
        <v>0.18831000000000001</v>
      </c>
      <c r="C38">
        <v>34</v>
      </c>
      <c r="D38">
        <f t="shared" si="0"/>
        <v>0.83340000000000003</v>
      </c>
      <c r="E38">
        <f t="shared" si="1"/>
        <v>0.22595392368610512</v>
      </c>
      <c r="F38">
        <v>0.90407999999999999</v>
      </c>
      <c r="G38">
        <f t="shared" si="2"/>
        <v>0.24992691320027555</v>
      </c>
      <c r="H38">
        <v>8.6999999999999904</v>
      </c>
      <c r="I38">
        <v>0.70364000000000004</v>
      </c>
      <c r="J38">
        <v>34</v>
      </c>
      <c r="K38">
        <f t="shared" si="3"/>
        <v>0.83340000000000003</v>
      </c>
      <c r="L38">
        <f t="shared" si="4"/>
        <v>0.84430045596352299</v>
      </c>
      <c r="M38">
        <v>0.90407999999999999</v>
      </c>
      <c r="N38">
        <f t="shared" si="5"/>
        <v>0.93387803730148111</v>
      </c>
      <c r="O38">
        <f t="shared" si="6"/>
        <v>0.24280828969838511</v>
      </c>
      <c r="P38">
        <f t="shared" si="8"/>
        <v>7.8500000000000121</v>
      </c>
      <c r="Q38">
        <v>0.79176000000000002</v>
      </c>
      <c r="R38">
        <f t="shared" si="7"/>
        <v>8.7093600000000007E-2</v>
      </c>
    </row>
    <row r="39" spans="1:18" x14ac:dyDescent="0.25">
      <c r="A39">
        <v>8.7499999999999893</v>
      </c>
      <c r="B39">
        <v>0.24410000000000001</v>
      </c>
      <c r="C39">
        <v>35</v>
      </c>
      <c r="D39">
        <f t="shared" si="0"/>
        <v>0.82850000000000001</v>
      </c>
      <c r="E39">
        <f t="shared" si="1"/>
        <v>0.29462884731442368</v>
      </c>
      <c r="F39">
        <v>0.89541000000000004</v>
      </c>
      <c r="G39">
        <f t="shared" si="2"/>
        <v>0.32904350779466801</v>
      </c>
      <c r="H39">
        <v>8.7499999999999893</v>
      </c>
      <c r="I39">
        <v>0.72596000000000005</v>
      </c>
      <c r="J39">
        <v>35</v>
      </c>
      <c r="K39">
        <f t="shared" si="3"/>
        <v>0.82850000000000001</v>
      </c>
      <c r="L39">
        <f t="shared" si="4"/>
        <v>0.87623415811707905</v>
      </c>
      <c r="M39">
        <v>0.89541000000000004</v>
      </c>
      <c r="N39">
        <f t="shared" si="5"/>
        <v>0.97858428889232751</v>
      </c>
      <c r="O39">
        <f t="shared" si="6"/>
        <v>0.25443191511200514</v>
      </c>
      <c r="P39">
        <f t="shared" si="8"/>
        <v>7.8750000000000124</v>
      </c>
      <c r="Q39">
        <v>0.80715000000000003</v>
      </c>
      <c r="R39">
        <f t="shared" si="7"/>
        <v>8.8786500000000004E-2</v>
      </c>
    </row>
    <row r="40" spans="1:18" x14ac:dyDescent="0.25">
      <c r="A40">
        <v>8.7999999999999901</v>
      </c>
      <c r="B40">
        <v>0.16006000000000001</v>
      </c>
      <c r="C40">
        <v>36</v>
      </c>
      <c r="D40">
        <f t="shared" si="0"/>
        <v>0.8236</v>
      </c>
      <c r="E40">
        <f t="shared" si="1"/>
        <v>0.19434191355026714</v>
      </c>
      <c r="F40">
        <v>0.88553999999999999</v>
      </c>
      <c r="G40">
        <f t="shared" si="2"/>
        <v>0.21946147384676823</v>
      </c>
      <c r="H40">
        <v>8.7999999999999901</v>
      </c>
      <c r="I40">
        <v>0.67173000000000005</v>
      </c>
      <c r="J40">
        <v>36</v>
      </c>
      <c r="K40">
        <f t="shared" si="3"/>
        <v>0.8236</v>
      </c>
      <c r="L40">
        <f t="shared" si="4"/>
        <v>0.8156022340942205</v>
      </c>
      <c r="M40">
        <v>0.88553999999999999</v>
      </c>
      <c r="N40">
        <f t="shared" si="5"/>
        <v>0.92102246549474953</v>
      </c>
      <c r="O40">
        <f t="shared" si="6"/>
        <v>0.23946584102863488</v>
      </c>
      <c r="P40">
        <f t="shared" si="8"/>
        <v>7.9000000000000128</v>
      </c>
      <c r="Q40">
        <v>0.87309000000000003</v>
      </c>
      <c r="R40">
        <f t="shared" si="7"/>
        <v>9.6039899999999997E-2</v>
      </c>
    </row>
    <row r="41" spans="1:18" x14ac:dyDescent="0.25">
      <c r="A41">
        <v>8.8499999999999908</v>
      </c>
      <c r="B41">
        <v>0.24939</v>
      </c>
      <c r="C41">
        <v>37</v>
      </c>
      <c r="D41">
        <f t="shared" si="0"/>
        <v>0.81869999999999998</v>
      </c>
      <c r="E41">
        <f t="shared" si="1"/>
        <v>0.30461707585196041</v>
      </c>
      <c r="F41">
        <v>0.87539</v>
      </c>
      <c r="G41">
        <f t="shared" si="2"/>
        <v>0.3479787018951101</v>
      </c>
      <c r="H41">
        <v>8.8499999999999908</v>
      </c>
      <c r="I41">
        <v>0.79705999999999999</v>
      </c>
      <c r="J41">
        <v>37</v>
      </c>
      <c r="K41">
        <f t="shared" si="3"/>
        <v>0.81869999999999998</v>
      </c>
      <c r="L41">
        <f t="shared" si="4"/>
        <v>0.97356785147184566</v>
      </c>
      <c r="M41">
        <v>0.87539</v>
      </c>
      <c r="N41">
        <f t="shared" si="5"/>
        <v>1.1121532705101105</v>
      </c>
      <c r="O41">
        <f t="shared" si="6"/>
        <v>0.28915985033262875</v>
      </c>
      <c r="P41">
        <f t="shared" si="8"/>
        <v>7.9250000000000131</v>
      </c>
      <c r="Q41">
        <v>0.89029000000000003</v>
      </c>
      <c r="R41">
        <f t="shared" si="7"/>
        <v>9.7931900000000002E-2</v>
      </c>
    </row>
    <row r="42" spans="1:18" x14ac:dyDescent="0.25">
      <c r="A42">
        <v>8.8999999999999897</v>
      </c>
      <c r="B42">
        <v>0.23080000000000001</v>
      </c>
      <c r="C42">
        <v>38</v>
      </c>
      <c r="D42">
        <f t="shared" si="0"/>
        <v>0.81379999999999997</v>
      </c>
      <c r="E42">
        <f t="shared" si="1"/>
        <v>0.28360776603588106</v>
      </c>
      <c r="F42">
        <v>0.86497999999999997</v>
      </c>
      <c r="G42">
        <f t="shared" si="2"/>
        <v>0.32787783074276983</v>
      </c>
      <c r="H42">
        <v>8.8999999999999897</v>
      </c>
      <c r="I42">
        <v>0.71377999999999997</v>
      </c>
      <c r="J42">
        <v>38</v>
      </c>
      <c r="K42">
        <f t="shared" si="3"/>
        <v>0.81379999999999997</v>
      </c>
      <c r="L42">
        <f t="shared" si="4"/>
        <v>0.87709510936348001</v>
      </c>
      <c r="M42">
        <v>0.86497999999999997</v>
      </c>
      <c r="N42">
        <f t="shared" si="5"/>
        <v>1.0140062306220723</v>
      </c>
      <c r="O42">
        <f t="shared" si="6"/>
        <v>0.26364161996173879</v>
      </c>
      <c r="P42">
        <f t="shared" si="8"/>
        <v>7.9500000000000135</v>
      </c>
      <c r="Q42">
        <v>0.89951000000000003</v>
      </c>
      <c r="R42">
        <f t="shared" si="7"/>
        <v>9.8946100000000009E-2</v>
      </c>
    </row>
    <row r="43" spans="1:18" x14ac:dyDescent="0.25">
      <c r="A43">
        <v>8.9499999999999904</v>
      </c>
      <c r="B43">
        <v>0.22339999999999999</v>
      </c>
      <c r="C43">
        <v>39</v>
      </c>
      <c r="D43">
        <f t="shared" si="0"/>
        <v>0.80889999999999995</v>
      </c>
      <c r="E43">
        <f t="shared" si="1"/>
        <v>0.27617752503399678</v>
      </c>
      <c r="F43">
        <v>0.85336000000000001</v>
      </c>
      <c r="G43">
        <f t="shared" si="2"/>
        <v>0.32363542354222929</v>
      </c>
      <c r="H43">
        <v>8.9499999999999904</v>
      </c>
      <c r="I43">
        <v>0.78212000000000004</v>
      </c>
      <c r="J43">
        <v>39</v>
      </c>
      <c r="K43">
        <f t="shared" si="3"/>
        <v>0.80889999999999995</v>
      </c>
      <c r="L43">
        <f t="shared" si="4"/>
        <v>0.96689331190505634</v>
      </c>
      <c r="M43">
        <v>0.85336000000000001</v>
      </c>
      <c r="N43">
        <f t="shared" si="5"/>
        <v>1.1330426923046033</v>
      </c>
      <c r="O43">
        <f t="shared" si="6"/>
        <v>0.29459109999919686</v>
      </c>
      <c r="P43">
        <f t="shared" si="8"/>
        <v>7.9750000000000139</v>
      </c>
      <c r="Q43">
        <v>0.96960999999999997</v>
      </c>
      <c r="R43">
        <f t="shared" si="7"/>
        <v>0.10665709999999999</v>
      </c>
    </row>
    <row r="44" spans="1:18" x14ac:dyDescent="0.25">
      <c r="A44">
        <v>8.9999999999999893</v>
      </c>
      <c r="B44">
        <v>0.21029999999999999</v>
      </c>
      <c r="C44">
        <v>40</v>
      </c>
      <c r="D44">
        <f t="shared" si="0"/>
        <v>0.80400000000000005</v>
      </c>
      <c r="E44">
        <f t="shared" si="1"/>
        <v>0.26156716417910447</v>
      </c>
      <c r="F44">
        <v>0.84189000000000003</v>
      </c>
      <c r="G44">
        <f t="shared" si="2"/>
        <v>0.31069042770326821</v>
      </c>
      <c r="H44">
        <v>8.9999999999999893</v>
      </c>
      <c r="I44">
        <v>0.78422000000000003</v>
      </c>
      <c r="J44">
        <v>40</v>
      </c>
      <c r="K44">
        <f t="shared" si="3"/>
        <v>0.80400000000000005</v>
      </c>
      <c r="L44">
        <f t="shared" si="4"/>
        <v>0.97539800995024872</v>
      </c>
      <c r="M44">
        <v>0.84189000000000003</v>
      </c>
      <c r="N44">
        <f t="shared" si="5"/>
        <v>1.1585812991605182</v>
      </c>
      <c r="O44">
        <f t="shared" si="6"/>
        <v>0.30123113778173477</v>
      </c>
      <c r="P44">
        <f t="shared" si="8"/>
        <v>8.0000000000000142</v>
      </c>
      <c r="Q44">
        <v>1.0422800000000001</v>
      </c>
      <c r="R44">
        <f t="shared" si="7"/>
        <v>0.11465080000000001</v>
      </c>
    </row>
    <row r="45" spans="1:18" x14ac:dyDescent="0.25">
      <c r="A45">
        <v>9.0499999999999901</v>
      </c>
      <c r="B45">
        <v>0.19522999999999999</v>
      </c>
      <c r="C45">
        <v>41</v>
      </c>
      <c r="D45">
        <f t="shared" si="0"/>
        <v>0.79910000000000003</v>
      </c>
      <c r="E45">
        <f t="shared" si="1"/>
        <v>0.2443123513953197</v>
      </c>
      <c r="F45">
        <v>0.83015000000000005</v>
      </c>
      <c r="G45">
        <f t="shared" si="2"/>
        <v>0.29429904402254975</v>
      </c>
      <c r="H45">
        <v>9.0499999999999901</v>
      </c>
      <c r="I45">
        <v>0.82740999999999998</v>
      </c>
      <c r="J45">
        <v>41</v>
      </c>
      <c r="K45">
        <f t="shared" si="3"/>
        <v>0.79910000000000003</v>
      </c>
      <c r="L45">
        <f t="shared" si="4"/>
        <v>1.0354273557752471</v>
      </c>
      <c r="M45">
        <v>0.83015000000000005</v>
      </c>
      <c r="N45">
        <f t="shared" si="5"/>
        <v>1.2472774267002915</v>
      </c>
      <c r="O45">
        <f t="shared" si="6"/>
        <v>0.32429213094207582</v>
      </c>
      <c r="P45">
        <f t="shared" si="8"/>
        <v>8.0250000000000146</v>
      </c>
      <c r="Q45">
        <v>1.0337799999999999</v>
      </c>
      <c r="R45">
        <f t="shared" si="7"/>
        <v>0.11371579999999999</v>
      </c>
    </row>
    <row r="46" spans="1:18" x14ac:dyDescent="0.25">
      <c r="A46">
        <v>9.0999999999999908</v>
      </c>
      <c r="B46">
        <v>0.15711</v>
      </c>
      <c r="C46">
        <v>42</v>
      </c>
      <c r="D46">
        <f t="shared" si="0"/>
        <v>0.79420000000000002</v>
      </c>
      <c r="E46">
        <f t="shared" si="1"/>
        <v>0.19782170737849408</v>
      </c>
      <c r="F46">
        <v>0.81821999999999995</v>
      </c>
      <c r="G46">
        <f t="shared" si="2"/>
        <v>0.24177080415840985</v>
      </c>
      <c r="H46">
        <v>9.0999999999999908</v>
      </c>
      <c r="I46">
        <v>0.68747000000000003</v>
      </c>
      <c r="J46">
        <v>42</v>
      </c>
      <c r="K46">
        <f t="shared" si="3"/>
        <v>0.79420000000000002</v>
      </c>
      <c r="L46">
        <f t="shared" si="4"/>
        <v>0.86561319566859729</v>
      </c>
      <c r="M46">
        <v>0.81821999999999995</v>
      </c>
      <c r="N46">
        <f t="shared" si="5"/>
        <v>1.0579223138869709</v>
      </c>
      <c r="O46">
        <f t="shared" si="6"/>
        <v>0.27505980161061244</v>
      </c>
      <c r="P46">
        <f t="shared" si="8"/>
        <v>8.0500000000000149</v>
      </c>
      <c r="Q46">
        <v>1.13096</v>
      </c>
      <c r="R46">
        <f t="shared" si="7"/>
        <v>0.12440559999999999</v>
      </c>
    </row>
    <row r="47" spans="1:18" x14ac:dyDescent="0.25">
      <c r="A47">
        <v>9.1499999999999897</v>
      </c>
      <c r="B47">
        <v>0.15959000000000001</v>
      </c>
      <c r="C47">
        <v>43</v>
      </c>
      <c r="D47">
        <f t="shared" si="0"/>
        <v>0.7893</v>
      </c>
      <c r="E47">
        <f t="shared" si="1"/>
        <v>0.20219181553275056</v>
      </c>
      <c r="F47">
        <v>0.80381999999999998</v>
      </c>
      <c r="G47">
        <f t="shared" si="2"/>
        <v>0.2515386722559162</v>
      </c>
      <c r="H47">
        <v>9.1499999999999897</v>
      </c>
      <c r="I47">
        <v>0.86760000000000004</v>
      </c>
      <c r="J47">
        <v>43</v>
      </c>
      <c r="K47">
        <f t="shared" si="3"/>
        <v>0.7893</v>
      </c>
      <c r="L47">
        <f t="shared" si="4"/>
        <v>1.0992018244013684</v>
      </c>
      <c r="M47">
        <v>0.80381999999999998</v>
      </c>
      <c r="N47">
        <f t="shared" si="5"/>
        <v>1.3674725988422387</v>
      </c>
      <c r="O47">
        <f t="shared" si="6"/>
        <v>0.35554287569898207</v>
      </c>
      <c r="P47">
        <f t="shared" si="8"/>
        <v>8.0750000000000153</v>
      </c>
      <c r="Q47">
        <v>1.20103</v>
      </c>
      <c r="R47">
        <f t="shared" si="7"/>
        <v>0.13211330000000002</v>
      </c>
    </row>
    <row r="48" spans="1:18" x14ac:dyDescent="0.25">
      <c r="A48">
        <v>9.1999999999999904</v>
      </c>
      <c r="B48">
        <v>0.18318000000000001</v>
      </c>
      <c r="C48">
        <v>44</v>
      </c>
      <c r="D48">
        <f t="shared" si="0"/>
        <v>0.78439999999999999</v>
      </c>
      <c r="E48">
        <f t="shared" si="1"/>
        <v>0.23352881183069865</v>
      </c>
      <c r="F48">
        <v>0.78839999999999999</v>
      </c>
      <c r="G48">
        <f t="shared" si="2"/>
        <v>0.29620600181468626</v>
      </c>
      <c r="H48">
        <v>9.1999999999999904</v>
      </c>
      <c r="I48">
        <v>0.78320999999999996</v>
      </c>
      <c r="J48">
        <v>44</v>
      </c>
      <c r="K48">
        <f t="shared" si="3"/>
        <v>0.78439999999999999</v>
      </c>
      <c r="L48">
        <f t="shared" si="4"/>
        <v>0.99848291687914326</v>
      </c>
      <c r="M48">
        <v>0.78839999999999999</v>
      </c>
      <c r="N48">
        <f t="shared" si="5"/>
        <v>1.2664674237432056</v>
      </c>
      <c r="O48">
        <f t="shared" si="6"/>
        <v>0.32928153017323347</v>
      </c>
      <c r="P48">
        <f t="shared" si="8"/>
        <v>8.1000000000000156</v>
      </c>
      <c r="Q48">
        <v>1.23272</v>
      </c>
      <c r="R48">
        <f t="shared" si="7"/>
        <v>0.1355992</v>
      </c>
    </row>
    <row r="49" spans="1:18" x14ac:dyDescent="0.25">
      <c r="A49">
        <v>9.2499999999999893</v>
      </c>
      <c r="B49">
        <v>0.16158</v>
      </c>
      <c r="C49">
        <v>45</v>
      </c>
      <c r="D49">
        <f t="shared" si="0"/>
        <v>0.77949999999999997</v>
      </c>
      <c r="E49">
        <f t="shared" si="1"/>
        <v>0.2072867222578576</v>
      </c>
      <c r="F49">
        <v>0.77632999999999996</v>
      </c>
      <c r="G49">
        <f t="shared" si="2"/>
        <v>0.2670085173287875</v>
      </c>
      <c r="H49">
        <v>9.2499999999999893</v>
      </c>
      <c r="I49">
        <v>0.71743000000000001</v>
      </c>
      <c r="J49">
        <v>45</v>
      </c>
      <c r="K49">
        <f t="shared" si="3"/>
        <v>0.77949999999999997</v>
      </c>
      <c r="L49">
        <f t="shared" si="4"/>
        <v>0.92037203335471462</v>
      </c>
      <c r="M49">
        <v>0.77632999999999996</v>
      </c>
      <c r="N49">
        <f t="shared" si="5"/>
        <v>1.1855422737169949</v>
      </c>
      <c r="O49">
        <f t="shared" si="6"/>
        <v>0.30824099116641868</v>
      </c>
      <c r="P49">
        <f t="shared" si="8"/>
        <v>8.125000000000016</v>
      </c>
      <c r="Q49">
        <v>1.3024500000000001</v>
      </c>
      <c r="R49">
        <f t="shared" si="7"/>
        <v>0.14326950000000002</v>
      </c>
    </row>
    <row r="50" spans="1:18" x14ac:dyDescent="0.25">
      <c r="A50">
        <v>9.2999999999999901</v>
      </c>
      <c r="B50">
        <v>0.17437</v>
      </c>
      <c r="C50">
        <v>46</v>
      </c>
      <c r="D50">
        <f t="shared" si="0"/>
        <v>0.77459999999999996</v>
      </c>
      <c r="E50">
        <f t="shared" si="1"/>
        <v>0.22510973405628712</v>
      </c>
      <c r="F50">
        <v>0.76229999999999998</v>
      </c>
      <c r="G50">
        <f t="shared" si="2"/>
        <v>0.29530333734263037</v>
      </c>
      <c r="H50">
        <v>9.2999999999999901</v>
      </c>
      <c r="I50">
        <v>0.69532000000000005</v>
      </c>
      <c r="J50">
        <v>46</v>
      </c>
      <c r="K50">
        <f t="shared" si="3"/>
        <v>0.77459999999999996</v>
      </c>
      <c r="L50">
        <f t="shared" si="4"/>
        <v>0.89765040020655829</v>
      </c>
      <c r="M50">
        <v>0.76229999999999998</v>
      </c>
      <c r="N50">
        <f t="shared" si="5"/>
        <v>1.1775552934626241</v>
      </c>
      <c r="O50">
        <f t="shared" si="6"/>
        <v>0.30616437630028226</v>
      </c>
      <c r="P50">
        <f t="shared" si="8"/>
        <v>8.1500000000000163</v>
      </c>
      <c r="Q50">
        <v>1.3585</v>
      </c>
      <c r="R50">
        <f t="shared" si="7"/>
        <v>0.14943500000000001</v>
      </c>
    </row>
    <row r="51" spans="1:18" x14ac:dyDescent="0.25">
      <c r="A51">
        <v>9.3499999999999908</v>
      </c>
      <c r="B51">
        <v>0.18246000000000001</v>
      </c>
      <c r="C51">
        <v>47</v>
      </c>
      <c r="D51">
        <f t="shared" si="0"/>
        <v>0.76970000000000005</v>
      </c>
      <c r="E51">
        <f t="shared" si="1"/>
        <v>0.23705339742756917</v>
      </c>
      <c r="F51">
        <v>0.74633000000000005</v>
      </c>
      <c r="G51">
        <f t="shared" si="2"/>
        <v>0.31762544374146712</v>
      </c>
      <c r="H51">
        <v>9.3499999999999908</v>
      </c>
      <c r="I51">
        <v>0.74265000000000003</v>
      </c>
      <c r="J51">
        <v>47</v>
      </c>
      <c r="K51">
        <f t="shared" si="3"/>
        <v>0.76970000000000005</v>
      </c>
      <c r="L51">
        <f t="shared" si="4"/>
        <v>0.96485643757308037</v>
      </c>
      <c r="M51">
        <v>0.74633000000000005</v>
      </c>
      <c r="N51">
        <f t="shared" si="5"/>
        <v>1.2928013580762938</v>
      </c>
      <c r="O51">
        <f t="shared" si="6"/>
        <v>0.33612835309983641</v>
      </c>
      <c r="P51">
        <f t="shared" si="8"/>
        <v>8.1750000000000167</v>
      </c>
      <c r="Q51">
        <v>1.40608</v>
      </c>
      <c r="R51">
        <f t="shared" si="7"/>
        <v>0.1546688</v>
      </c>
    </row>
    <row r="52" spans="1:18" x14ac:dyDescent="0.25">
      <c r="A52">
        <v>9.3999999999999897</v>
      </c>
      <c r="B52">
        <v>0.20147999999999999</v>
      </c>
      <c r="C52">
        <v>48</v>
      </c>
      <c r="D52">
        <f t="shared" si="0"/>
        <v>0.76480000000000004</v>
      </c>
      <c r="E52">
        <f t="shared" si="1"/>
        <v>0.26344142259414222</v>
      </c>
      <c r="F52">
        <v>0.73112999999999995</v>
      </c>
      <c r="G52">
        <f t="shared" si="2"/>
        <v>0.36032090407197387</v>
      </c>
      <c r="H52">
        <v>9.3999999999999897</v>
      </c>
      <c r="I52">
        <v>0.83165999999999995</v>
      </c>
      <c r="J52">
        <v>48</v>
      </c>
      <c r="K52">
        <f t="shared" si="3"/>
        <v>0.76480000000000004</v>
      </c>
      <c r="L52">
        <f t="shared" si="4"/>
        <v>1.0874215481171547</v>
      </c>
      <c r="M52">
        <v>0.73112999999999995</v>
      </c>
      <c r="N52">
        <f t="shared" si="5"/>
        <v>1.4873162749677278</v>
      </c>
      <c r="O52">
        <f t="shared" si="6"/>
        <v>0.38670223149160926</v>
      </c>
      <c r="P52">
        <f t="shared" si="8"/>
        <v>8.2000000000000171</v>
      </c>
      <c r="Q52">
        <v>1.51227</v>
      </c>
      <c r="R52">
        <f t="shared" si="7"/>
        <v>0.16634969999999999</v>
      </c>
    </row>
    <row r="53" spans="1:18" x14ac:dyDescent="0.25">
      <c r="A53">
        <v>9.4499999999999904</v>
      </c>
      <c r="B53">
        <v>0.20544000000000001</v>
      </c>
      <c r="C53">
        <v>49</v>
      </c>
      <c r="D53">
        <f t="shared" si="0"/>
        <v>0.75990000000000002</v>
      </c>
      <c r="E53">
        <f t="shared" si="1"/>
        <v>0.2703513620213186</v>
      </c>
      <c r="F53">
        <v>0.71604999999999996</v>
      </c>
      <c r="G53">
        <f t="shared" si="2"/>
        <v>0.37755933527172492</v>
      </c>
      <c r="H53">
        <v>9.4499999999999904</v>
      </c>
      <c r="I53">
        <v>0.90649999999999997</v>
      </c>
      <c r="J53">
        <v>49</v>
      </c>
      <c r="K53">
        <f t="shared" si="3"/>
        <v>0.75990000000000002</v>
      </c>
      <c r="L53">
        <f t="shared" si="4"/>
        <v>1.1929201210685616</v>
      </c>
      <c r="M53">
        <v>0.71604999999999996</v>
      </c>
      <c r="N53">
        <f t="shared" si="5"/>
        <v>1.6659732156533227</v>
      </c>
      <c r="O53">
        <f t="shared" si="6"/>
        <v>0.43315303606986394</v>
      </c>
      <c r="P53">
        <f t="shared" si="8"/>
        <v>8.2250000000000174</v>
      </c>
      <c r="Q53">
        <v>1.59918</v>
      </c>
      <c r="R53">
        <f t="shared" si="7"/>
        <v>0.17590980000000001</v>
      </c>
    </row>
    <row r="54" spans="1:18" x14ac:dyDescent="0.25">
      <c r="A54">
        <v>9.4999999999999893</v>
      </c>
      <c r="B54">
        <v>0.17716999999999999</v>
      </c>
      <c r="C54">
        <v>50</v>
      </c>
      <c r="D54">
        <f t="shared" si="0"/>
        <v>0.755</v>
      </c>
      <c r="E54">
        <f t="shared" si="1"/>
        <v>0.23466225165562912</v>
      </c>
      <c r="F54">
        <v>0.69784000000000002</v>
      </c>
      <c r="G54">
        <f t="shared" si="2"/>
        <v>0.33626941943085681</v>
      </c>
      <c r="H54">
        <v>9.4999999999999893</v>
      </c>
      <c r="I54">
        <v>0.88719000000000003</v>
      </c>
      <c r="J54">
        <v>50</v>
      </c>
      <c r="K54">
        <f t="shared" si="3"/>
        <v>0.755</v>
      </c>
      <c r="L54">
        <f t="shared" si="4"/>
        <v>1.1750860927152318</v>
      </c>
      <c r="M54">
        <v>0.69784000000000002</v>
      </c>
      <c r="N54">
        <f t="shared" si="5"/>
        <v>1.6838904228981311</v>
      </c>
      <c r="O54">
        <f t="shared" si="6"/>
        <v>0.43781150995351409</v>
      </c>
      <c r="P54">
        <f t="shared" si="8"/>
        <v>8.2500000000000178</v>
      </c>
      <c r="Q54">
        <v>1.66645</v>
      </c>
      <c r="R54">
        <f t="shared" si="7"/>
        <v>0.18330949999999999</v>
      </c>
    </row>
    <row r="55" spans="1:18" x14ac:dyDescent="0.25">
      <c r="A55">
        <v>9.5499999999999901</v>
      </c>
      <c r="B55">
        <v>0.17513000000000001</v>
      </c>
      <c r="C55">
        <v>51</v>
      </c>
      <c r="D55">
        <f t="shared" si="0"/>
        <v>0.75009999999999999</v>
      </c>
      <c r="E55">
        <f t="shared" si="1"/>
        <v>0.23347553659512066</v>
      </c>
      <c r="F55">
        <v>0.68184999999999996</v>
      </c>
      <c r="G55">
        <f t="shared" si="2"/>
        <v>0.34241480764848675</v>
      </c>
      <c r="H55">
        <v>9.5499999999999901</v>
      </c>
      <c r="I55">
        <v>0.72919</v>
      </c>
      <c r="J55">
        <v>51</v>
      </c>
      <c r="K55">
        <f t="shared" si="3"/>
        <v>0.75009999999999999</v>
      </c>
      <c r="L55">
        <f t="shared" si="4"/>
        <v>0.972123716837755</v>
      </c>
      <c r="M55">
        <v>0.68184999999999996</v>
      </c>
      <c r="N55">
        <f t="shared" si="5"/>
        <v>1.4257149179992008</v>
      </c>
      <c r="O55">
        <f t="shared" si="6"/>
        <v>0.37068587867979225</v>
      </c>
      <c r="P55">
        <f t="shared" si="8"/>
        <v>8.2750000000000181</v>
      </c>
      <c r="Q55">
        <v>1.7087399999999999</v>
      </c>
      <c r="R55">
        <f t="shared" si="7"/>
        <v>0.1879614</v>
      </c>
    </row>
    <row r="56" spans="1:18" x14ac:dyDescent="0.25">
      <c r="A56">
        <v>9.5999999999999908</v>
      </c>
      <c r="B56">
        <v>0.19738</v>
      </c>
      <c r="C56">
        <v>52</v>
      </c>
      <c r="D56">
        <f t="shared" si="0"/>
        <v>0.74520000000000008</v>
      </c>
      <c r="E56">
        <f t="shared" si="1"/>
        <v>0.26486849168008586</v>
      </c>
      <c r="F56">
        <v>0.66452999999999995</v>
      </c>
      <c r="G56">
        <f t="shared" si="2"/>
        <v>0.39858018701952641</v>
      </c>
      <c r="H56">
        <v>9.5999999999999908</v>
      </c>
      <c r="I56">
        <v>0.88571999999999995</v>
      </c>
      <c r="J56">
        <v>52</v>
      </c>
      <c r="K56">
        <f t="shared" si="3"/>
        <v>0.74520000000000008</v>
      </c>
      <c r="L56">
        <f t="shared" si="4"/>
        <v>1.1885668276972623</v>
      </c>
      <c r="M56">
        <v>0.66452999999999995</v>
      </c>
      <c r="N56">
        <f t="shared" si="5"/>
        <v>1.7885826489357326</v>
      </c>
      <c r="O56">
        <f t="shared" si="6"/>
        <v>0.46503148872329048</v>
      </c>
      <c r="P56">
        <f t="shared" si="8"/>
        <v>8.3000000000000185</v>
      </c>
      <c r="Q56">
        <v>1.74787</v>
      </c>
      <c r="R56">
        <f t="shared" si="7"/>
        <v>0.19226570000000001</v>
      </c>
    </row>
    <row r="57" spans="1:18" x14ac:dyDescent="0.25">
      <c r="A57">
        <v>9.6499999999999897</v>
      </c>
      <c r="B57">
        <v>0.16048999999999999</v>
      </c>
      <c r="C57">
        <v>53</v>
      </c>
      <c r="D57">
        <f t="shared" si="0"/>
        <v>0.74029999999999996</v>
      </c>
      <c r="E57">
        <f t="shared" si="1"/>
        <v>0.21679049034175335</v>
      </c>
      <c r="F57">
        <v>0.64559</v>
      </c>
      <c r="G57">
        <f t="shared" si="2"/>
        <v>0.33580211952129579</v>
      </c>
      <c r="H57">
        <v>9.6499999999999897</v>
      </c>
      <c r="I57">
        <v>0.72014</v>
      </c>
      <c r="J57">
        <v>53</v>
      </c>
      <c r="K57">
        <f t="shared" si="3"/>
        <v>0.74029999999999996</v>
      </c>
      <c r="L57">
        <f t="shared" si="4"/>
        <v>0.97276779683911929</v>
      </c>
      <c r="M57">
        <v>0.64559</v>
      </c>
      <c r="N57">
        <f t="shared" si="5"/>
        <v>1.5067888239271354</v>
      </c>
      <c r="O57">
        <f t="shared" si="6"/>
        <v>0.39176509422105521</v>
      </c>
      <c r="P57">
        <f t="shared" si="8"/>
        <v>8.3250000000000188</v>
      </c>
      <c r="Q57">
        <v>1.8606499999999999</v>
      </c>
      <c r="R57">
        <f t="shared" si="7"/>
        <v>0.20467149999999998</v>
      </c>
    </row>
    <row r="58" spans="1:18" x14ac:dyDescent="0.25">
      <c r="A58">
        <v>9.6999999999999904</v>
      </c>
      <c r="B58">
        <v>0.18301999999999999</v>
      </c>
      <c r="C58">
        <v>54</v>
      </c>
      <c r="D58">
        <f t="shared" si="0"/>
        <v>0.73540000000000005</v>
      </c>
      <c r="E58">
        <f t="shared" si="1"/>
        <v>0.24887136252379655</v>
      </c>
      <c r="F58">
        <v>0.62738000000000005</v>
      </c>
      <c r="G58">
        <f t="shared" si="2"/>
        <v>0.39668360885555248</v>
      </c>
      <c r="H58">
        <v>9.6999999999999904</v>
      </c>
      <c r="I58">
        <v>0.85485</v>
      </c>
      <c r="J58">
        <v>54</v>
      </c>
      <c r="K58">
        <f t="shared" si="3"/>
        <v>0.73540000000000005</v>
      </c>
      <c r="L58">
        <f t="shared" si="4"/>
        <v>1.1624286102801196</v>
      </c>
      <c r="M58">
        <v>0.62738000000000005</v>
      </c>
      <c r="N58">
        <f t="shared" si="5"/>
        <v>1.8528301990502081</v>
      </c>
      <c r="O58">
        <f t="shared" si="6"/>
        <v>0.48173585175305411</v>
      </c>
      <c r="P58">
        <f t="shared" si="8"/>
        <v>8.3500000000000192</v>
      </c>
      <c r="Q58">
        <v>1.9161600000000001</v>
      </c>
      <c r="R58">
        <f t="shared" si="7"/>
        <v>0.21077760000000001</v>
      </c>
    </row>
    <row r="59" spans="1:18" x14ac:dyDescent="0.25">
      <c r="A59">
        <v>9.7499999999999893</v>
      </c>
      <c r="B59">
        <v>0.17465</v>
      </c>
      <c r="C59">
        <v>55</v>
      </c>
      <c r="D59">
        <f t="shared" si="0"/>
        <v>0.73049999999999993</v>
      </c>
      <c r="E59">
        <f t="shared" si="1"/>
        <v>0.23908281998631076</v>
      </c>
      <c r="F59">
        <v>0.60907999999999995</v>
      </c>
      <c r="G59">
        <f t="shared" si="2"/>
        <v>0.39253106322044851</v>
      </c>
      <c r="H59">
        <v>9.7499999999999893</v>
      </c>
      <c r="I59">
        <v>0.69738999999999995</v>
      </c>
      <c r="J59">
        <v>55</v>
      </c>
      <c r="K59">
        <f t="shared" si="3"/>
        <v>0.73049999999999993</v>
      </c>
      <c r="L59">
        <f t="shared" si="4"/>
        <v>0.95467488021902813</v>
      </c>
      <c r="M59">
        <v>0.60907999999999995</v>
      </c>
      <c r="N59">
        <f t="shared" si="5"/>
        <v>1.567404741937066</v>
      </c>
      <c r="O59">
        <f t="shared" si="6"/>
        <v>0.40752523290363718</v>
      </c>
      <c r="P59">
        <f t="shared" si="8"/>
        <v>8.3750000000000195</v>
      </c>
      <c r="Q59">
        <v>1.9694799999999999</v>
      </c>
      <c r="R59">
        <f t="shared" si="7"/>
        <v>0.2166428</v>
      </c>
    </row>
    <row r="60" spans="1:18" x14ac:dyDescent="0.25">
      <c r="A60">
        <v>9.7999999999999901</v>
      </c>
      <c r="B60">
        <v>0.17063</v>
      </c>
      <c r="C60">
        <v>56</v>
      </c>
      <c r="D60">
        <f t="shared" si="0"/>
        <v>0.72560000000000002</v>
      </c>
      <c r="E60">
        <f t="shared" si="1"/>
        <v>0.23515711135611908</v>
      </c>
      <c r="F60">
        <v>0.58806000000000003</v>
      </c>
      <c r="G60">
        <f t="shared" si="2"/>
        <v>0.39988625540951445</v>
      </c>
      <c r="H60">
        <v>9.7999999999999901</v>
      </c>
      <c r="I60">
        <v>0.73517999999999994</v>
      </c>
      <c r="J60">
        <v>56</v>
      </c>
      <c r="K60">
        <f t="shared" si="3"/>
        <v>0.72560000000000002</v>
      </c>
      <c r="L60">
        <f t="shared" si="4"/>
        <v>1.0132028665931643</v>
      </c>
      <c r="M60">
        <v>0.58806000000000003</v>
      </c>
      <c r="N60">
        <f t="shared" si="5"/>
        <v>1.7229583147861856</v>
      </c>
      <c r="O60">
        <f t="shared" si="6"/>
        <v>0.44796916184440827</v>
      </c>
      <c r="P60">
        <f t="shared" si="8"/>
        <v>8.4000000000000199</v>
      </c>
      <c r="Q60">
        <v>2.0114800000000002</v>
      </c>
      <c r="R60">
        <f t="shared" si="7"/>
        <v>0.22126280000000001</v>
      </c>
    </row>
    <row r="61" spans="1:18" x14ac:dyDescent="0.25">
      <c r="A61">
        <v>9.8499999999999908</v>
      </c>
      <c r="B61">
        <v>0.20197999999999999</v>
      </c>
      <c r="C61">
        <v>57</v>
      </c>
      <c r="D61">
        <f t="shared" si="0"/>
        <v>0.72070000000000001</v>
      </c>
      <c r="E61">
        <f t="shared" si="1"/>
        <v>0.28025530734008602</v>
      </c>
      <c r="F61">
        <v>0.56749000000000005</v>
      </c>
      <c r="G61">
        <f t="shared" si="2"/>
        <v>0.49385065347422158</v>
      </c>
      <c r="H61">
        <v>9.8499999999999908</v>
      </c>
      <c r="I61">
        <v>0.66869999999999996</v>
      </c>
      <c r="J61">
        <v>57</v>
      </c>
      <c r="K61">
        <f t="shared" si="3"/>
        <v>0.72070000000000001</v>
      </c>
      <c r="L61">
        <f t="shared" si="4"/>
        <v>0.92784792562786178</v>
      </c>
      <c r="M61">
        <v>0.56749000000000005</v>
      </c>
      <c r="N61">
        <f t="shared" si="5"/>
        <v>1.6350031289148033</v>
      </c>
      <c r="O61">
        <f t="shared" si="6"/>
        <v>0.42510081351784884</v>
      </c>
      <c r="P61">
        <f t="shared" si="8"/>
        <v>8.4250000000000203</v>
      </c>
      <c r="Q61">
        <v>2.0969099999999998</v>
      </c>
      <c r="R61">
        <f t="shared" si="7"/>
        <v>0.23066009999999998</v>
      </c>
    </row>
    <row r="62" spans="1:18" x14ac:dyDescent="0.25">
      <c r="A62">
        <v>9.8999999999999897</v>
      </c>
      <c r="B62">
        <v>0.18299000000000001</v>
      </c>
      <c r="C62">
        <v>58</v>
      </c>
      <c r="D62">
        <f t="shared" si="0"/>
        <v>0.71579999999999999</v>
      </c>
      <c r="E62">
        <f t="shared" si="1"/>
        <v>0.25564403464654933</v>
      </c>
      <c r="F62">
        <v>0.54735</v>
      </c>
      <c r="G62">
        <f t="shared" si="2"/>
        <v>0.46705770466164126</v>
      </c>
      <c r="H62">
        <v>9.8999999999999897</v>
      </c>
      <c r="I62">
        <v>0.69482999999999995</v>
      </c>
      <c r="J62">
        <v>58</v>
      </c>
      <c r="K62">
        <f t="shared" si="3"/>
        <v>0.71579999999999999</v>
      </c>
      <c r="L62">
        <f t="shared" si="4"/>
        <v>0.97070410729253975</v>
      </c>
      <c r="M62">
        <v>0.54735</v>
      </c>
      <c r="N62">
        <f t="shared" si="5"/>
        <v>1.7734614182744857</v>
      </c>
      <c r="O62">
        <f t="shared" si="6"/>
        <v>0.46109996875136627</v>
      </c>
      <c r="P62">
        <f t="shared" si="8"/>
        <v>8.4500000000000206</v>
      </c>
      <c r="Q62">
        <v>2.08779</v>
      </c>
      <c r="R62">
        <f t="shared" si="7"/>
        <v>0.2296569</v>
      </c>
    </row>
    <row r="63" spans="1:18" x14ac:dyDescent="0.25">
      <c r="A63">
        <v>9.9499999999999904</v>
      </c>
      <c r="B63">
        <v>0.18356</v>
      </c>
      <c r="C63">
        <v>59</v>
      </c>
      <c r="D63">
        <f t="shared" si="0"/>
        <v>0.71090000000000009</v>
      </c>
      <c r="E63">
        <f t="shared" si="1"/>
        <v>0.25820790547193695</v>
      </c>
      <c r="F63">
        <v>0.52605000000000002</v>
      </c>
      <c r="G63">
        <f t="shared" si="2"/>
        <v>0.49084289605919007</v>
      </c>
      <c r="H63">
        <v>9.9499999999999904</v>
      </c>
      <c r="I63">
        <v>0.73204999999999998</v>
      </c>
      <c r="J63">
        <v>59</v>
      </c>
      <c r="K63">
        <f t="shared" si="3"/>
        <v>0.71090000000000009</v>
      </c>
      <c r="L63">
        <f t="shared" si="4"/>
        <v>1.029751019834013</v>
      </c>
      <c r="M63">
        <v>0.52605000000000002</v>
      </c>
      <c r="N63">
        <f t="shared" si="5"/>
        <v>1.9575154830035413</v>
      </c>
      <c r="O63">
        <f t="shared" si="6"/>
        <v>0.50895402558092073</v>
      </c>
      <c r="P63">
        <f t="shared" si="8"/>
        <v>8.475000000000021</v>
      </c>
      <c r="Q63">
        <v>2.0774900000000001</v>
      </c>
      <c r="R63">
        <f t="shared" si="7"/>
        <v>0.2285239</v>
      </c>
    </row>
    <row r="64" spans="1:18" x14ac:dyDescent="0.25">
      <c r="A64">
        <v>9.9999999999999893</v>
      </c>
      <c r="B64">
        <v>0.20165</v>
      </c>
      <c r="C64">
        <v>60</v>
      </c>
      <c r="D64">
        <f t="shared" si="0"/>
        <v>0.70599999999999996</v>
      </c>
      <c r="E64">
        <f t="shared" si="1"/>
        <v>0.28562322946175639</v>
      </c>
      <c r="F64">
        <v>0.50495000000000001</v>
      </c>
      <c r="G64">
        <f t="shared" si="2"/>
        <v>0.56564655799931951</v>
      </c>
      <c r="H64">
        <v>9.9999999999999893</v>
      </c>
      <c r="I64">
        <v>0.91615999999999997</v>
      </c>
      <c r="J64">
        <v>60</v>
      </c>
      <c r="K64">
        <f t="shared" si="3"/>
        <v>0.70599999999999996</v>
      </c>
      <c r="L64">
        <f t="shared" si="4"/>
        <v>1.2976770538243627</v>
      </c>
      <c r="M64">
        <v>0.50495000000000001</v>
      </c>
      <c r="N64">
        <f t="shared" si="5"/>
        <v>2.5699119790560703</v>
      </c>
      <c r="O64">
        <f t="shared" si="6"/>
        <v>0.66817711455457829</v>
      </c>
      <c r="P64">
        <f t="shared" si="8"/>
        <v>8.5000000000000213</v>
      </c>
      <c r="Q64">
        <v>2.1990699999999999</v>
      </c>
      <c r="R64">
        <f t="shared" si="7"/>
        <v>0.24189769999999999</v>
      </c>
    </row>
    <row r="65" spans="16:18" x14ac:dyDescent="0.25">
      <c r="P65">
        <f>P64+0.025</f>
        <v>8.5250000000000217</v>
      </c>
      <c r="Q65">
        <v>2.1871900000000002</v>
      </c>
      <c r="R65">
        <f t="shared" si="7"/>
        <v>0.24059090000000002</v>
      </c>
    </row>
    <row r="66" spans="16:18" x14ac:dyDescent="0.25">
      <c r="P66">
        <f t="shared" si="8"/>
        <v>8.550000000000022</v>
      </c>
      <c r="Q66">
        <v>2.2416800000000001</v>
      </c>
      <c r="R66">
        <f t="shared" si="7"/>
        <v>0.24658480000000002</v>
      </c>
    </row>
    <row r="67" spans="16:18" x14ac:dyDescent="0.25">
      <c r="P67">
        <f t="shared" si="8"/>
        <v>8.5750000000000224</v>
      </c>
      <c r="Q67">
        <v>2.1648800000000001</v>
      </c>
      <c r="R67">
        <f t="shared" si="7"/>
        <v>0.23813680000000001</v>
      </c>
    </row>
    <row r="68" spans="16:18" x14ac:dyDescent="0.25">
      <c r="P68">
        <f t="shared" si="8"/>
        <v>8.6000000000000227</v>
      </c>
      <c r="Q68">
        <v>2.2509399999999999</v>
      </c>
      <c r="R68">
        <f t="shared" si="7"/>
        <v>0.2476034</v>
      </c>
    </row>
    <row r="69" spans="16:18" x14ac:dyDescent="0.25">
      <c r="P69">
        <f t="shared" si="8"/>
        <v>8.6250000000000231</v>
      </c>
      <c r="Q69">
        <v>2.2739799999999999</v>
      </c>
      <c r="R69">
        <f t="shared" ref="R69:R124" si="9">Q69*0.11</f>
        <v>0.25013779999999997</v>
      </c>
    </row>
    <row r="70" spans="16:18" x14ac:dyDescent="0.25">
      <c r="P70">
        <f t="shared" ref="P70:P112" si="10">P69+0.025</f>
        <v>8.6500000000000234</v>
      </c>
      <c r="Q70">
        <v>2.3757700000000002</v>
      </c>
      <c r="R70">
        <f t="shared" si="9"/>
        <v>0.26133470000000003</v>
      </c>
    </row>
    <row r="71" spans="16:18" x14ac:dyDescent="0.25">
      <c r="P71">
        <f t="shared" si="10"/>
        <v>8.6750000000000238</v>
      </c>
      <c r="Q71">
        <v>2.40537</v>
      </c>
      <c r="R71">
        <f t="shared" si="9"/>
        <v>0.26459070000000001</v>
      </c>
    </row>
    <row r="72" spans="16:18" x14ac:dyDescent="0.25">
      <c r="P72">
        <f t="shared" si="10"/>
        <v>8.7000000000000242</v>
      </c>
      <c r="Q72">
        <v>2.5462500000000001</v>
      </c>
      <c r="R72">
        <f t="shared" si="9"/>
        <v>0.28008749999999999</v>
      </c>
    </row>
    <row r="73" spans="16:18" x14ac:dyDescent="0.25">
      <c r="P73">
        <f t="shared" si="10"/>
        <v>8.7250000000000245</v>
      </c>
      <c r="Q73">
        <v>2.6085699999999998</v>
      </c>
      <c r="R73">
        <f t="shared" si="9"/>
        <v>0.28694269999999999</v>
      </c>
    </row>
    <row r="74" spans="16:18" x14ac:dyDescent="0.25">
      <c r="P74">
        <f t="shared" si="10"/>
        <v>8.7500000000000249</v>
      </c>
      <c r="Q74">
        <v>2.63015</v>
      </c>
      <c r="R74">
        <f t="shared" si="9"/>
        <v>0.28931649999999998</v>
      </c>
    </row>
    <row r="75" spans="16:18" x14ac:dyDescent="0.25">
      <c r="P75">
        <f t="shared" si="10"/>
        <v>8.7750000000000252</v>
      </c>
      <c r="Q75">
        <v>2.7412899999999998</v>
      </c>
      <c r="R75">
        <f t="shared" si="9"/>
        <v>0.30154189999999997</v>
      </c>
    </row>
    <row r="76" spans="16:18" x14ac:dyDescent="0.25">
      <c r="P76">
        <f t="shared" si="10"/>
        <v>8.8000000000000256</v>
      </c>
      <c r="Q76">
        <v>2.6498499999999998</v>
      </c>
      <c r="R76">
        <f t="shared" si="9"/>
        <v>0.29148350000000001</v>
      </c>
    </row>
    <row r="77" spans="16:18" x14ac:dyDescent="0.25">
      <c r="P77">
        <f t="shared" si="10"/>
        <v>8.8250000000000259</v>
      </c>
      <c r="Q77">
        <v>2.6772499999999999</v>
      </c>
      <c r="R77">
        <f t="shared" si="9"/>
        <v>0.29449749999999997</v>
      </c>
    </row>
    <row r="78" spans="16:18" x14ac:dyDescent="0.25">
      <c r="P78">
        <f t="shared" si="10"/>
        <v>8.8500000000000263</v>
      </c>
      <c r="Q78">
        <v>2.7547999999999999</v>
      </c>
      <c r="R78">
        <f t="shared" si="9"/>
        <v>0.30302800000000002</v>
      </c>
    </row>
    <row r="79" spans="16:18" x14ac:dyDescent="0.25">
      <c r="P79">
        <f t="shared" si="10"/>
        <v>8.8750000000000266</v>
      </c>
      <c r="Q79">
        <v>2.9270299999999998</v>
      </c>
      <c r="R79">
        <f t="shared" si="9"/>
        <v>0.32197329999999996</v>
      </c>
    </row>
    <row r="80" spans="16:18" x14ac:dyDescent="0.25">
      <c r="P80">
        <f t="shared" si="10"/>
        <v>8.900000000000027</v>
      </c>
      <c r="Q80">
        <v>2.8769499999999999</v>
      </c>
      <c r="R80">
        <f t="shared" si="9"/>
        <v>0.31646449999999998</v>
      </c>
    </row>
    <row r="81" spans="16:18" x14ac:dyDescent="0.25">
      <c r="P81">
        <f t="shared" si="10"/>
        <v>8.9250000000000274</v>
      </c>
      <c r="Q81">
        <v>2.9184399999999999</v>
      </c>
      <c r="R81">
        <f t="shared" si="9"/>
        <v>0.32102839999999999</v>
      </c>
    </row>
    <row r="82" spans="16:18" x14ac:dyDescent="0.25">
      <c r="P82">
        <f t="shared" si="10"/>
        <v>8.9500000000000277</v>
      </c>
      <c r="Q82">
        <v>2.9852300000000001</v>
      </c>
      <c r="R82">
        <f t="shared" si="9"/>
        <v>0.32837529999999998</v>
      </c>
    </row>
    <row r="83" spans="16:18" x14ac:dyDescent="0.25">
      <c r="P83">
        <f t="shared" si="10"/>
        <v>8.9750000000000281</v>
      </c>
      <c r="Q83">
        <v>2.8897200000000001</v>
      </c>
      <c r="R83">
        <f t="shared" si="9"/>
        <v>0.31786920000000002</v>
      </c>
    </row>
    <row r="84" spans="16:18" x14ac:dyDescent="0.25">
      <c r="P84">
        <f t="shared" si="10"/>
        <v>9.0000000000000284</v>
      </c>
      <c r="Q84">
        <v>2.8902800000000002</v>
      </c>
      <c r="R84">
        <f t="shared" si="9"/>
        <v>0.31793080000000001</v>
      </c>
    </row>
    <row r="85" spans="16:18" x14ac:dyDescent="0.25">
      <c r="P85">
        <f t="shared" si="10"/>
        <v>9.0250000000000288</v>
      </c>
      <c r="Q85">
        <v>2.7515999999999998</v>
      </c>
      <c r="R85">
        <f t="shared" si="9"/>
        <v>0.302676</v>
      </c>
    </row>
    <row r="86" spans="16:18" x14ac:dyDescent="0.25">
      <c r="P86">
        <f t="shared" si="10"/>
        <v>9.0500000000000291</v>
      </c>
      <c r="Q86">
        <v>2.7030599999999998</v>
      </c>
      <c r="R86">
        <f t="shared" si="9"/>
        <v>0.29733660000000001</v>
      </c>
    </row>
    <row r="87" spans="16:18" x14ac:dyDescent="0.25">
      <c r="P87">
        <f t="shared" si="10"/>
        <v>9.0750000000000295</v>
      </c>
      <c r="Q87">
        <v>2.6318999999999999</v>
      </c>
      <c r="R87">
        <f t="shared" si="9"/>
        <v>0.28950900000000002</v>
      </c>
    </row>
    <row r="88" spans="16:18" x14ac:dyDescent="0.25">
      <c r="P88">
        <f t="shared" si="10"/>
        <v>9.1000000000000298</v>
      </c>
      <c r="Q88">
        <v>2.5069599999999999</v>
      </c>
      <c r="R88">
        <f t="shared" si="9"/>
        <v>0.2757656</v>
      </c>
    </row>
    <row r="89" spans="16:18" x14ac:dyDescent="0.25">
      <c r="P89">
        <f t="shared" si="10"/>
        <v>9.1250000000000302</v>
      </c>
      <c r="Q89">
        <v>2.5234000000000001</v>
      </c>
      <c r="R89">
        <f t="shared" si="9"/>
        <v>0.27757399999999999</v>
      </c>
    </row>
    <row r="90" spans="16:18" x14ac:dyDescent="0.25">
      <c r="P90">
        <f t="shared" si="10"/>
        <v>9.1500000000000306</v>
      </c>
      <c r="Q90">
        <v>2.44238</v>
      </c>
      <c r="R90">
        <f t="shared" si="9"/>
        <v>0.26866180000000001</v>
      </c>
    </row>
    <row r="91" spans="16:18" x14ac:dyDescent="0.25">
      <c r="P91">
        <f t="shared" si="10"/>
        <v>9.1750000000000309</v>
      </c>
      <c r="Q91">
        <v>2.51668</v>
      </c>
      <c r="R91">
        <f t="shared" si="9"/>
        <v>0.27683479999999999</v>
      </c>
    </row>
    <row r="92" spans="16:18" x14ac:dyDescent="0.25">
      <c r="P92">
        <f t="shared" si="10"/>
        <v>9.2000000000000313</v>
      </c>
      <c r="Q92">
        <v>2.3526500000000001</v>
      </c>
      <c r="R92">
        <f t="shared" si="9"/>
        <v>0.25879150000000001</v>
      </c>
    </row>
    <row r="93" spans="16:18" x14ac:dyDescent="0.25">
      <c r="P93">
        <f t="shared" si="10"/>
        <v>9.2250000000000316</v>
      </c>
      <c r="Q93">
        <v>2.59043</v>
      </c>
      <c r="R93">
        <f t="shared" si="9"/>
        <v>0.28494730000000001</v>
      </c>
    </row>
    <row r="94" spans="16:18" x14ac:dyDescent="0.25">
      <c r="P94">
        <f t="shared" si="10"/>
        <v>9.250000000000032</v>
      </c>
      <c r="Q94">
        <v>2.5012400000000001</v>
      </c>
      <c r="R94">
        <f t="shared" si="9"/>
        <v>0.2751364</v>
      </c>
    </row>
    <row r="95" spans="16:18" x14ac:dyDescent="0.25">
      <c r="P95">
        <f t="shared" si="10"/>
        <v>9.2750000000000323</v>
      </c>
      <c r="Q95">
        <v>2.5125500000000001</v>
      </c>
      <c r="R95">
        <f t="shared" si="9"/>
        <v>0.27638050000000003</v>
      </c>
    </row>
    <row r="96" spans="16:18" x14ac:dyDescent="0.25">
      <c r="P96">
        <f t="shared" si="10"/>
        <v>9.3000000000000327</v>
      </c>
      <c r="Q96">
        <v>2.7894399999999999</v>
      </c>
      <c r="R96">
        <f t="shared" si="9"/>
        <v>0.30683840000000001</v>
      </c>
    </row>
    <row r="97" spans="16:18" x14ac:dyDescent="0.25">
      <c r="P97">
        <f t="shared" si="10"/>
        <v>9.325000000000033</v>
      </c>
      <c r="Q97">
        <v>2.7104900000000001</v>
      </c>
      <c r="R97">
        <f t="shared" si="9"/>
        <v>0.29815390000000003</v>
      </c>
    </row>
    <row r="98" spans="16:18" x14ac:dyDescent="0.25">
      <c r="P98">
        <f t="shared" si="10"/>
        <v>9.3500000000000334</v>
      </c>
      <c r="Q98">
        <v>2.7858200000000002</v>
      </c>
      <c r="R98">
        <f t="shared" si="9"/>
        <v>0.3064402</v>
      </c>
    </row>
    <row r="99" spans="16:18" x14ac:dyDescent="0.25">
      <c r="P99">
        <f t="shared" si="10"/>
        <v>9.3750000000000338</v>
      </c>
      <c r="Q99">
        <v>2.8720400000000001</v>
      </c>
      <c r="R99">
        <f t="shared" si="9"/>
        <v>0.31592439999999999</v>
      </c>
    </row>
    <row r="100" spans="16:18" x14ac:dyDescent="0.25">
      <c r="P100">
        <f t="shared" si="10"/>
        <v>9.4000000000000341</v>
      </c>
      <c r="Q100">
        <v>2.83474</v>
      </c>
      <c r="R100">
        <f t="shared" si="9"/>
        <v>0.31182140000000003</v>
      </c>
    </row>
    <row r="101" spans="16:18" x14ac:dyDescent="0.25">
      <c r="P101">
        <f t="shared" si="10"/>
        <v>9.4250000000000345</v>
      </c>
      <c r="Q101">
        <v>2.8061500000000001</v>
      </c>
      <c r="R101">
        <f t="shared" si="9"/>
        <v>0.30867650000000002</v>
      </c>
    </row>
    <row r="102" spans="16:18" x14ac:dyDescent="0.25">
      <c r="P102">
        <f t="shared" si="10"/>
        <v>9.4500000000000348</v>
      </c>
      <c r="Q102">
        <v>2.9813200000000002</v>
      </c>
      <c r="R102">
        <f t="shared" si="9"/>
        <v>0.32794520000000005</v>
      </c>
    </row>
    <row r="103" spans="16:18" x14ac:dyDescent="0.25">
      <c r="P103">
        <f t="shared" si="10"/>
        <v>9.4750000000000352</v>
      </c>
      <c r="Q103">
        <v>2.9224299999999999</v>
      </c>
      <c r="R103">
        <f t="shared" si="9"/>
        <v>0.32146730000000001</v>
      </c>
    </row>
    <row r="104" spans="16:18" x14ac:dyDescent="0.25">
      <c r="P104">
        <f t="shared" si="10"/>
        <v>9.5000000000000355</v>
      </c>
      <c r="Q104">
        <v>2.88706</v>
      </c>
      <c r="R104">
        <f t="shared" si="9"/>
        <v>0.31757659999999999</v>
      </c>
    </row>
    <row r="105" spans="16:18" x14ac:dyDescent="0.25">
      <c r="P105">
        <f t="shared" si="10"/>
        <v>9.5250000000000359</v>
      </c>
      <c r="Q105">
        <v>2.9907300000000001</v>
      </c>
      <c r="R105">
        <f t="shared" si="9"/>
        <v>0.3289803</v>
      </c>
    </row>
    <row r="106" spans="16:18" x14ac:dyDescent="0.25">
      <c r="P106">
        <f t="shared" si="10"/>
        <v>9.5500000000000362</v>
      </c>
      <c r="Q106">
        <v>3.1376200000000001</v>
      </c>
      <c r="R106">
        <f t="shared" si="9"/>
        <v>0.34513820000000001</v>
      </c>
    </row>
    <row r="107" spans="16:18" x14ac:dyDescent="0.25">
      <c r="P107">
        <f t="shared" si="10"/>
        <v>9.5750000000000366</v>
      </c>
      <c r="Q107">
        <v>3.14323</v>
      </c>
      <c r="R107">
        <f t="shared" si="9"/>
        <v>0.34575529999999999</v>
      </c>
    </row>
    <row r="108" spans="16:18" x14ac:dyDescent="0.25">
      <c r="P108">
        <f t="shared" si="10"/>
        <v>9.6000000000000369</v>
      </c>
      <c r="Q108">
        <v>3.1284800000000001</v>
      </c>
      <c r="R108">
        <f t="shared" si="9"/>
        <v>0.34413280000000002</v>
      </c>
    </row>
    <row r="109" spans="16:18" x14ac:dyDescent="0.25">
      <c r="P109">
        <f t="shared" si="10"/>
        <v>9.6250000000000373</v>
      </c>
      <c r="Q109">
        <v>3.2254900000000002</v>
      </c>
      <c r="R109">
        <f t="shared" si="9"/>
        <v>0.35480390000000001</v>
      </c>
    </row>
    <row r="110" spans="16:18" x14ac:dyDescent="0.25">
      <c r="P110">
        <f t="shared" si="10"/>
        <v>9.6500000000000377</v>
      </c>
      <c r="Q110">
        <v>3.27725</v>
      </c>
      <c r="R110">
        <f t="shared" si="9"/>
        <v>0.36049750000000003</v>
      </c>
    </row>
    <row r="111" spans="16:18" x14ac:dyDescent="0.25">
      <c r="P111">
        <f t="shared" si="10"/>
        <v>9.675000000000038</v>
      </c>
      <c r="Q111">
        <v>3.2746</v>
      </c>
      <c r="R111">
        <f t="shared" si="9"/>
        <v>0.36020599999999997</v>
      </c>
    </row>
    <row r="112" spans="16:18" x14ac:dyDescent="0.25">
      <c r="P112">
        <f t="shared" si="10"/>
        <v>9.7000000000000384</v>
      </c>
      <c r="Q112">
        <v>3.36463</v>
      </c>
      <c r="R112">
        <f t="shared" si="9"/>
        <v>0.37010930000000003</v>
      </c>
    </row>
    <row r="113" spans="16:18" x14ac:dyDescent="0.25">
      <c r="P113">
        <f>P112+0.025</f>
        <v>9.7250000000000387</v>
      </c>
      <c r="Q113">
        <v>3.48664</v>
      </c>
      <c r="R113">
        <f t="shared" si="9"/>
        <v>0.38353039999999999</v>
      </c>
    </row>
    <row r="114" spans="16:18" x14ac:dyDescent="0.25">
      <c r="P114">
        <f t="shared" ref="P114:P120" si="11">P113+0.025</f>
        <v>9.7500000000000391</v>
      </c>
      <c r="Q114">
        <v>3.3001999999999998</v>
      </c>
      <c r="R114">
        <f t="shared" si="9"/>
        <v>0.36302199999999996</v>
      </c>
    </row>
    <row r="115" spans="16:18" x14ac:dyDescent="0.25">
      <c r="P115">
        <f t="shared" si="11"/>
        <v>9.7750000000000394</v>
      </c>
      <c r="Q115">
        <v>3.47879</v>
      </c>
      <c r="R115">
        <f t="shared" si="9"/>
        <v>0.38266690000000003</v>
      </c>
    </row>
    <row r="116" spans="16:18" x14ac:dyDescent="0.25">
      <c r="P116">
        <f t="shared" si="11"/>
        <v>9.8000000000000398</v>
      </c>
      <c r="Q116">
        <v>3.6067900000000002</v>
      </c>
      <c r="R116">
        <f t="shared" si="9"/>
        <v>0.39674690000000001</v>
      </c>
    </row>
    <row r="117" spans="16:18" x14ac:dyDescent="0.25">
      <c r="P117">
        <f t="shared" si="11"/>
        <v>9.8250000000000401</v>
      </c>
      <c r="Q117">
        <v>3.74858</v>
      </c>
      <c r="R117">
        <f t="shared" si="9"/>
        <v>0.41234379999999998</v>
      </c>
    </row>
    <row r="118" spans="16:18" x14ac:dyDescent="0.25">
      <c r="P118">
        <f t="shared" si="11"/>
        <v>9.8500000000000405</v>
      </c>
      <c r="Q118">
        <v>3.7407599999999999</v>
      </c>
      <c r="R118">
        <f t="shared" si="9"/>
        <v>0.4114836</v>
      </c>
    </row>
    <row r="119" spans="16:18" x14ac:dyDescent="0.25">
      <c r="P119">
        <f t="shared" si="11"/>
        <v>9.8750000000000409</v>
      </c>
      <c r="Q119">
        <v>3.9078300000000001</v>
      </c>
      <c r="R119">
        <f t="shared" si="9"/>
        <v>0.4298613</v>
      </c>
    </row>
    <row r="120" spans="16:18" x14ac:dyDescent="0.25">
      <c r="P120">
        <f t="shared" si="11"/>
        <v>9.9000000000000412</v>
      </c>
      <c r="Q120">
        <v>4.08249</v>
      </c>
      <c r="R120">
        <f t="shared" si="9"/>
        <v>0.44907389999999997</v>
      </c>
    </row>
    <row r="121" spans="16:18" x14ac:dyDescent="0.25">
      <c r="P121">
        <f>P120+0.025</f>
        <v>9.9250000000000416</v>
      </c>
      <c r="Q121">
        <v>3.9906600000000001</v>
      </c>
      <c r="R121">
        <f t="shared" si="9"/>
        <v>0.43897259999999999</v>
      </c>
    </row>
    <row r="122" spans="16:18" x14ac:dyDescent="0.25">
      <c r="P122">
        <f t="shared" ref="P122" si="12">P121+0.025</f>
        <v>9.9500000000000419</v>
      </c>
      <c r="Q122">
        <v>4.3476400000000002</v>
      </c>
      <c r="R122">
        <f t="shared" si="9"/>
        <v>0.47824040000000001</v>
      </c>
    </row>
    <row r="123" spans="16:18" x14ac:dyDescent="0.25">
      <c r="P123">
        <f>P122+0.025</f>
        <v>9.9750000000000423</v>
      </c>
      <c r="Q123">
        <v>4.4962400000000002</v>
      </c>
      <c r="R123">
        <f t="shared" si="9"/>
        <v>0.49458640000000004</v>
      </c>
    </row>
    <row r="124" spans="16:18" x14ac:dyDescent="0.25">
      <c r="P124">
        <f>P123+0.025</f>
        <v>10.000000000000043</v>
      </c>
      <c r="Q124">
        <v>4.4286500000000002</v>
      </c>
      <c r="R124">
        <f t="shared" si="9"/>
        <v>0.48715150000000002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57"/>
  <sheetViews>
    <sheetView workbookViewId="0">
      <selection activeCell="AG20" sqref="AG20"/>
    </sheetView>
  </sheetViews>
  <sheetFormatPr defaultRowHeight="15" x14ac:dyDescent="0.25"/>
  <cols>
    <col min="1" max="1" width="27.85546875" customWidth="1"/>
    <col min="2" max="2" width="9.140625" customWidth="1"/>
  </cols>
  <sheetData>
    <row r="1" spans="1:30" x14ac:dyDescent="0.25">
      <c r="A1" t="s">
        <v>873</v>
      </c>
    </row>
    <row r="2" spans="1:30" x14ac:dyDescent="0.25">
      <c r="A2" t="s">
        <v>0</v>
      </c>
      <c r="B2" t="s">
        <v>1</v>
      </c>
      <c r="C2" t="s">
        <v>2</v>
      </c>
      <c r="D2" t="s">
        <v>3</v>
      </c>
      <c r="P2" t="s">
        <v>870</v>
      </c>
      <c r="W2" t="s">
        <v>872</v>
      </c>
      <c r="Z2" t="s">
        <v>874</v>
      </c>
      <c r="AB2" t="s">
        <v>1457</v>
      </c>
    </row>
    <row r="3" spans="1:30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866</v>
      </c>
      <c r="N3" t="s">
        <v>867</v>
      </c>
      <c r="O3" t="s">
        <v>868</v>
      </c>
      <c r="R3" t="s">
        <v>867</v>
      </c>
      <c r="S3" t="s">
        <v>871</v>
      </c>
      <c r="T3" t="s">
        <v>1459</v>
      </c>
      <c r="U3" t="s">
        <v>1451</v>
      </c>
      <c r="V3" t="s">
        <v>1454</v>
      </c>
      <c r="W3" t="s">
        <v>867</v>
      </c>
      <c r="X3" t="s">
        <v>1459</v>
      </c>
      <c r="Y3" t="s">
        <v>1451</v>
      </c>
      <c r="Z3" t="s">
        <v>869</v>
      </c>
      <c r="AB3" t="s">
        <v>869</v>
      </c>
      <c r="AC3" t="s">
        <v>1451</v>
      </c>
      <c r="AD3" t="s">
        <v>1454</v>
      </c>
    </row>
    <row r="4" spans="1:30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7.0008999999999997</v>
      </c>
      <c r="K4">
        <f>SUM(G4,G65,G126,G187,G248,G309,G370,G431,G492,G553,G614,G675,G736,G797)</f>
        <v>-0.5</v>
      </c>
      <c r="L4">
        <f t="shared" ref="L4" si="0">SUM(H4,H65,H126,H187,H248,H309,H370,H431,H492,H553,H614,H675,H736,H797)</f>
        <v>2.5</v>
      </c>
      <c r="M4">
        <f>SUM(I4,I65,I126,I187,I248,I309,I370,I431,I492,I553,I614,I675,I736,I797)</f>
        <v>2.5</v>
      </c>
      <c r="N4">
        <f t="shared" ref="N4:N26" si="1">M4</f>
        <v>2.5</v>
      </c>
      <c r="O4">
        <f>K4-L4*0.3333</f>
        <v>-1.33325</v>
      </c>
      <c r="P4">
        <f>AVERAGE(G4,G65,G126,G187,G248,G309,G370,G431,G492,G553,G614,G676,G736,G797)</f>
        <v>-3.5714285714285712E-2</v>
      </c>
      <c r="Q4">
        <f>AVERAGE(H4,H65,H126,H187,H248,H309,H370,H431,H492,H553,H614,H676,H736,H797)</f>
        <v>0.17857142857142858</v>
      </c>
      <c r="R4">
        <f>AVERAGE(I4,I65,I126,I187,I248,I309,I370,I431,I492,I553,I614,I676,I736,I797)</f>
        <v>0.25</v>
      </c>
      <c r="S4">
        <f>_xlfn.STDEV.S(I4,I65,I126,I187,I248,I309,I370,I431,I492,I553,I614,I676,I736,I797)</f>
        <v>0.80263987518112334</v>
      </c>
      <c r="T4">
        <v>0.91725000000000001</v>
      </c>
      <c r="U4">
        <f>R4/T4</f>
        <v>0.27255382938130279</v>
      </c>
      <c r="V4">
        <f>U4*1.5</f>
        <v>0.40883074407195419</v>
      </c>
      <c r="W4">
        <v>0</v>
      </c>
      <c r="X4">
        <v>0.91725000000000001</v>
      </c>
      <c r="Y4">
        <f>W4/X4</f>
        <v>0</v>
      </c>
      <c r="Z4">
        <v>7</v>
      </c>
      <c r="AA4">
        <v>0</v>
      </c>
      <c r="AB4">
        <v>7</v>
      </c>
      <c r="AC4">
        <v>2.2599999999999999E-3</v>
      </c>
      <c r="AD4">
        <f>AC4*12</f>
        <v>2.7119999999999998E-2</v>
      </c>
    </row>
    <row r="5" spans="1:30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v>7.0498000000000003</v>
      </c>
      <c r="K5">
        <f t="shared" ref="K5:K64" si="2">SUM(G5,G66,G127,G188,G249,G310,G371,G432,G493,G554,G615,G676,G737,G798)</f>
        <v>0</v>
      </c>
      <c r="L5">
        <f t="shared" ref="L5:L64" si="3">SUM(H5,H66,H127,H188,H249,H310,H371,H432,H493,H554,H615,H676,H737,H798)</f>
        <v>0</v>
      </c>
      <c r="M5">
        <f t="shared" ref="M5:M64" si="4">SUM(I5,I66,I127,I188,I249,I310,I371,I432,I493,I554,I615,I676,I737,I798)</f>
        <v>1.5</v>
      </c>
      <c r="N5">
        <f t="shared" si="1"/>
        <v>1.5</v>
      </c>
      <c r="O5">
        <f t="shared" ref="O5:O26" si="5">K5-L5*0.3333</f>
        <v>0</v>
      </c>
      <c r="P5">
        <f t="shared" ref="P5:R5" si="6">AVERAGE(G5,G66,G127,G188,G249,G310,G371,G432,G493,G554,G615,G677,G737,G798)</f>
        <v>0</v>
      </c>
      <c r="Q5">
        <f t="shared" si="6"/>
        <v>7.1428571428571425E-2</v>
      </c>
      <c r="R5">
        <f t="shared" si="6"/>
        <v>0.10714285714285714</v>
      </c>
      <c r="S5">
        <f t="shared" ref="S5:S64" si="7">_xlfn.STDEV.S(I5,I66,I127,I188,I249,I310,I371,I432,I493,I554,I615,I677,I737,I798)</f>
        <v>0.4462911876519905</v>
      </c>
      <c r="T5">
        <v>0.92493999999999998</v>
      </c>
      <c r="U5">
        <f t="shared" ref="U5:U64" si="8">R5/T5</f>
        <v>0.11583762962230754</v>
      </c>
      <c r="V5">
        <f t="shared" ref="V5:V64" si="9">U5*1.5</f>
        <v>0.1737564444334613</v>
      </c>
      <c r="W5">
        <v>0</v>
      </c>
      <c r="X5">
        <v>0.92493999999999998</v>
      </c>
      <c r="Y5">
        <f t="shared" ref="Y5:Y64" si="10">W5/X5</f>
        <v>0</v>
      </c>
      <c r="Z5">
        <v>7.15</v>
      </c>
      <c r="AA5">
        <v>0</v>
      </c>
      <c r="AB5">
        <f>AB4+0.025</f>
        <v>7.0250000000000004</v>
      </c>
      <c r="AC5">
        <v>1.48E-3</v>
      </c>
      <c r="AD5">
        <f t="shared" ref="AD5:AD68" si="11">AC5*12</f>
        <v>1.7759999999999998E-2</v>
      </c>
    </row>
    <row r="6" spans="1:30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v>7.0990000000000002</v>
      </c>
      <c r="K6">
        <f t="shared" si="2"/>
        <v>0</v>
      </c>
      <c r="L6">
        <f t="shared" si="3"/>
        <v>1</v>
      </c>
      <c r="M6">
        <f t="shared" si="4"/>
        <v>-1.5</v>
      </c>
      <c r="N6">
        <f t="shared" si="1"/>
        <v>-1.5</v>
      </c>
      <c r="O6">
        <f t="shared" si="5"/>
        <v>-0.33329999999999999</v>
      </c>
      <c r="P6">
        <f t="shared" ref="P6:R6" si="12">AVERAGE(G6,G67,G128,G189,G250,G311,G372,G433,G494,G555,G616,G678,G738,G799)</f>
        <v>0</v>
      </c>
      <c r="Q6">
        <f t="shared" si="12"/>
        <v>0</v>
      </c>
      <c r="R6">
        <f t="shared" si="12"/>
        <v>-0.17857142857142858</v>
      </c>
      <c r="S6">
        <f t="shared" si="7"/>
        <v>0.42094869307054772</v>
      </c>
      <c r="T6">
        <v>0.93220999999999998</v>
      </c>
      <c r="U6">
        <f t="shared" si="8"/>
        <v>-0.19155708324457857</v>
      </c>
      <c r="V6">
        <f t="shared" si="9"/>
        <v>-0.28733562486686787</v>
      </c>
      <c r="W6">
        <v>0</v>
      </c>
      <c r="X6">
        <v>0.93220999999999998</v>
      </c>
      <c r="Y6">
        <f t="shared" si="10"/>
        <v>0</v>
      </c>
      <c r="Z6">
        <v>7.3</v>
      </c>
      <c r="AA6">
        <v>0</v>
      </c>
      <c r="AB6">
        <f t="shared" ref="AB6:AB69" si="13">AB5+0.025</f>
        <v>7.0500000000000007</v>
      </c>
      <c r="AC6">
        <v>2.1900000000000001E-3</v>
      </c>
      <c r="AD6">
        <f t="shared" si="11"/>
        <v>2.6280000000000001E-2</v>
      </c>
    </row>
    <row r="7" spans="1:30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v>7.15</v>
      </c>
      <c r="K7">
        <f t="shared" si="2"/>
        <v>0</v>
      </c>
      <c r="L7">
        <f t="shared" si="3"/>
        <v>-0.5</v>
      </c>
      <c r="M7">
        <f t="shared" si="4"/>
        <v>1.5</v>
      </c>
      <c r="N7">
        <f t="shared" si="1"/>
        <v>1.5</v>
      </c>
      <c r="O7">
        <f t="shared" si="5"/>
        <v>0.16664999999999999</v>
      </c>
      <c r="P7">
        <f t="shared" ref="P7:R7" si="14">AVERAGE(G7,G68,G129,G190,G251,G312,G373,G434,G495,G556,G617,G679,G739,G800)</f>
        <v>0</v>
      </c>
      <c r="Q7">
        <f t="shared" si="14"/>
        <v>-3.5714285714285712E-2</v>
      </c>
      <c r="R7">
        <f t="shared" si="14"/>
        <v>0.10714285714285714</v>
      </c>
      <c r="S7">
        <f t="shared" si="7"/>
        <v>0.65570195588015057</v>
      </c>
      <c r="T7">
        <v>0.93923000000000001</v>
      </c>
      <c r="U7">
        <f t="shared" si="8"/>
        <v>0.11407520750280244</v>
      </c>
      <c r="V7">
        <f t="shared" si="9"/>
        <v>0.17111281125420366</v>
      </c>
      <c r="W7">
        <v>0</v>
      </c>
      <c r="X7">
        <v>0.93923000000000001</v>
      </c>
      <c r="Y7">
        <f t="shared" si="10"/>
        <v>0</v>
      </c>
      <c r="Z7">
        <v>7.45</v>
      </c>
      <c r="AA7">
        <v>0</v>
      </c>
      <c r="AB7">
        <f t="shared" si="13"/>
        <v>7.0750000000000011</v>
      </c>
      <c r="AC7">
        <v>2.0799999999999998E-3</v>
      </c>
      <c r="AD7">
        <f t="shared" si="11"/>
        <v>2.4959999999999996E-2</v>
      </c>
    </row>
    <row r="8" spans="1:30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v>7.2</v>
      </c>
      <c r="K8">
        <f t="shared" si="2"/>
        <v>0</v>
      </c>
      <c r="L8">
        <f t="shared" si="3"/>
        <v>0</v>
      </c>
      <c r="M8">
        <f t="shared" si="4"/>
        <v>2</v>
      </c>
      <c r="N8">
        <f t="shared" si="1"/>
        <v>2</v>
      </c>
      <c r="O8">
        <f t="shared" si="5"/>
        <v>0</v>
      </c>
      <c r="P8">
        <f t="shared" ref="P8:R8" si="15">AVERAGE(G8,G69,G130,G191,G252,G313,G374,G435,G496,G557,G618,G680,G740,G801)</f>
        <v>0</v>
      </c>
      <c r="Q8">
        <f t="shared" si="15"/>
        <v>0</v>
      </c>
      <c r="R8">
        <f t="shared" si="15"/>
        <v>0.14285714285714285</v>
      </c>
      <c r="S8">
        <f t="shared" si="7"/>
        <v>0.36313651960128146</v>
      </c>
      <c r="T8">
        <v>0.9456</v>
      </c>
      <c r="U8">
        <f t="shared" si="8"/>
        <v>0.15107565868987188</v>
      </c>
      <c r="V8">
        <f t="shared" si="9"/>
        <v>0.22661348803480783</v>
      </c>
      <c r="W8">
        <v>0</v>
      </c>
      <c r="X8">
        <v>0.9456</v>
      </c>
      <c r="Y8">
        <f t="shared" si="10"/>
        <v>0</v>
      </c>
      <c r="Z8">
        <v>7.6</v>
      </c>
      <c r="AA8">
        <v>3.0904799999999999</v>
      </c>
      <c r="AB8">
        <f t="shared" si="13"/>
        <v>7.1000000000000014</v>
      </c>
      <c r="AC8">
        <v>2.5400000000000002E-3</v>
      </c>
      <c r="AD8">
        <f t="shared" si="11"/>
        <v>3.048E-2</v>
      </c>
    </row>
    <row r="9" spans="1:30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v>7.2504</v>
      </c>
      <c r="K9">
        <f t="shared" si="2"/>
        <v>-0.5</v>
      </c>
      <c r="L9">
        <f t="shared" si="3"/>
        <v>0.5</v>
      </c>
      <c r="M9">
        <f t="shared" si="4"/>
        <v>4</v>
      </c>
      <c r="N9">
        <f t="shared" si="1"/>
        <v>4</v>
      </c>
      <c r="O9">
        <f t="shared" si="5"/>
        <v>-0.66664999999999996</v>
      </c>
      <c r="P9">
        <f t="shared" ref="P9:R9" si="16">AVERAGE(G9,G70,G131,G192,G253,G314,G375,G436,G497,G558,G619,G681,G741,G802)</f>
        <v>-3.5714285714285712E-2</v>
      </c>
      <c r="Q9">
        <f t="shared" si="16"/>
        <v>0.10714285714285714</v>
      </c>
      <c r="R9">
        <f t="shared" si="16"/>
        <v>0.35714285714285715</v>
      </c>
      <c r="S9">
        <f t="shared" si="7"/>
        <v>1.1338934190276817</v>
      </c>
      <c r="T9">
        <v>0.95152000000000003</v>
      </c>
      <c r="U9">
        <f t="shared" si="8"/>
        <v>0.37533930673328686</v>
      </c>
      <c r="V9">
        <f t="shared" si="9"/>
        <v>0.56300896009993029</v>
      </c>
      <c r="W9">
        <v>2.1730800000000001</v>
      </c>
      <c r="X9">
        <v>0.95152000000000003</v>
      </c>
      <c r="Y9">
        <f t="shared" si="10"/>
        <v>2.2837985538927192</v>
      </c>
      <c r="Z9">
        <v>7.75</v>
      </c>
      <c r="AA9">
        <v>5.1766699999999997</v>
      </c>
      <c r="AB9">
        <f t="shared" si="13"/>
        <v>7.1250000000000018</v>
      </c>
      <c r="AC9">
        <v>2.4299999999999999E-3</v>
      </c>
      <c r="AD9">
        <f t="shared" si="11"/>
        <v>2.9159999999999998E-2</v>
      </c>
    </row>
    <row r="10" spans="1:30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0</v>
      </c>
      <c r="I10">
        <v>2</v>
      </c>
      <c r="J10">
        <v>7.3005000000000004</v>
      </c>
      <c r="K10">
        <f t="shared" si="2"/>
        <v>1</v>
      </c>
      <c r="L10">
        <f t="shared" si="3"/>
        <v>4</v>
      </c>
      <c r="M10">
        <f t="shared" si="4"/>
        <v>8</v>
      </c>
      <c r="N10">
        <f t="shared" si="1"/>
        <v>8</v>
      </c>
      <c r="O10">
        <f t="shared" si="5"/>
        <v>-0.33319999999999994</v>
      </c>
      <c r="P10">
        <f t="shared" ref="P10:R10" si="17">AVERAGE(G10,G71,G132,G193,G254,G315,G376,G437,G498,G559,G620,G682,G742,G803)</f>
        <v>7.1428571428571425E-2</v>
      </c>
      <c r="Q10">
        <f t="shared" si="17"/>
        <v>0.21428571428571427</v>
      </c>
      <c r="R10">
        <f t="shared" si="17"/>
        <v>0.5714285714285714</v>
      </c>
      <c r="S10">
        <f t="shared" si="7"/>
        <v>1.1411388181101378</v>
      </c>
      <c r="T10">
        <v>0.95689999999999997</v>
      </c>
      <c r="U10">
        <f t="shared" si="8"/>
        <v>0.59716644521744322</v>
      </c>
      <c r="V10">
        <f t="shared" si="9"/>
        <v>0.89574966782616483</v>
      </c>
      <c r="W10">
        <v>1.04688</v>
      </c>
      <c r="X10">
        <v>0.95689999999999997</v>
      </c>
      <c r="Y10">
        <f t="shared" si="10"/>
        <v>1.0940328142961648</v>
      </c>
      <c r="Z10">
        <v>7.9</v>
      </c>
      <c r="AA10">
        <v>9.4452400000000001</v>
      </c>
      <c r="AB10">
        <f t="shared" si="13"/>
        <v>7.1500000000000021</v>
      </c>
      <c r="AC10">
        <v>2.47E-3</v>
      </c>
      <c r="AD10">
        <f t="shared" si="11"/>
        <v>2.964E-2</v>
      </c>
    </row>
    <row r="11" spans="1:30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v>7.3505000000000003</v>
      </c>
      <c r="K11">
        <f t="shared" si="2"/>
        <v>1</v>
      </c>
      <c r="L11">
        <f t="shared" si="3"/>
        <v>0</v>
      </c>
      <c r="M11">
        <f t="shared" si="4"/>
        <v>3</v>
      </c>
      <c r="N11">
        <f t="shared" si="1"/>
        <v>3</v>
      </c>
      <c r="O11">
        <f t="shared" si="5"/>
        <v>1</v>
      </c>
      <c r="P11">
        <f t="shared" ref="P11:R11" si="18">AVERAGE(G11,G72,G133,G194,G255,G316,G377,G438,G499,G560,G621,G683,G743,G804)</f>
        <v>7.1428571428571425E-2</v>
      </c>
      <c r="Q11">
        <f t="shared" si="18"/>
        <v>7.1428571428571425E-2</v>
      </c>
      <c r="R11">
        <f t="shared" si="18"/>
        <v>0.17857142857142858</v>
      </c>
      <c r="S11">
        <f t="shared" si="7"/>
        <v>0.42094869307054772</v>
      </c>
      <c r="T11">
        <v>0.96177000000000001</v>
      </c>
      <c r="U11">
        <f t="shared" si="8"/>
        <v>0.18566957648026927</v>
      </c>
      <c r="V11">
        <f t="shared" si="9"/>
        <v>0.27850436472040391</v>
      </c>
      <c r="W11">
        <v>2.1730800000000001</v>
      </c>
      <c r="X11">
        <v>0.96177000000000001</v>
      </c>
      <c r="Y11">
        <f t="shared" si="10"/>
        <v>2.259459122243364</v>
      </c>
      <c r="Z11">
        <v>8.0500000000000007</v>
      </c>
      <c r="AA11">
        <v>13.085710000000001</v>
      </c>
      <c r="AB11">
        <f t="shared" si="13"/>
        <v>7.1750000000000025</v>
      </c>
      <c r="AC11">
        <v>2.9499999999999999E-3</v>
      </c>
      <c r="AD11">
        <f t="shared" si="11"/>
        <v>3.5400000000000001E-2</v>
      </c>
    </row>
    <row r="12" spans="1:30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v>7.3989000000000003</v>
      </c>
      <c r="K12">
        <f t="shared" si="2"/>
        <v>3</v>
      </c>
      <c r="L12">
        <f t="shared" si="3"/>
        <v>1</v>
      </c>
      <c r="M12">
        <f t="shared" si="4"/>
        <v>7.5</v>
      </c>
      <c r="N12">
        <f t="shared" si="1"/>
        <v>7.5</v>
      </c>
      <c r="O12">
        <f t="shared" si="5"/>
        <v>2.6667000000000001</v>
      </c>
      <c r="P12">
        <f t="shared" ref="P12:R12" si="19">AVERAGE(G12,G73,G134,G195,G256,G317,G378,G439,G500,G561,G622,G684,G744,G805)</f>
        <v>0.21428571428571427</v>
      </c>
      <c r="Q12">
        <f t="shared" si="19"/>
        <v>0</v>
      </c>
      <c r="R12">
        <f t="shared" si="19"/>
        <v>0.6428571428571429</v>
      </c>
      <c r="S12">
        <f t="shared" si="7"/>
        <v>1.4990839693802169</v>
      </c>
      <c r="T12">
        <v>0.96601000000000004</v>
      </c>
      <c r="U12">
        <f t="shared" si="8"/>
        <v>0.66547669574553359</v>
      </c>
      <c r="V12">
        <f t="shared" si="9"/>
        <v>0.99821504361830038</v>
      </c>
      <c r="W12">
        <v>3.1093799999999998</v>
      </c>
      <c r="X12">
        <v>0.96601000000000004</v>
      </c>
      <c r="Y12">
        <f t="shared" si="10"/>
        <v>3.2187865550046064</v>
      </c>
      <c r="Z12">
        <v>8.1999999999999993</v>
      </c>
      <c r="AA12">
        <v>13.585710000000001</v>
      </c>
      <c r="AB12">
        <f t="shared" si="13"/>
        <v>7.2000000000000028</v>
      </c>
      <c r="AC12">
        <v>4.9500000000000004E-3</v>
      </c>
      <c r="AD12">
        <f t="shared" si="11"/>
        <v>5.9400000000000008E-2</v>
      </c>
    </row>
    <row r="13" spans="1:30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0</v>
      </c>
      <c r="J13">
        <v>7.45</v>
      </c>
      <c r="K13">
        <f t="shared" si="2"/>
        <v>0</v>
      </c>
      <c r="L13">
        <f t="shared" si="3"/>
        <v>5</v>
      </c>
      <c r="M13">
        <f t="shared" si="4"/>
        <v>8</v>
      </c>
      <c r="N13">
        <f t="shared" si="1"/>
        <v>8</v>
      </c>
      <c r="O13">
        <f t="shared" si="5"/>
        <v>-1.6664999999999999</v>
      </c>
      <c r="P13">
        <f t="shared" ref="P13:R13" si="20">AVERAGE(G13,G74,G135,G196,G257,G318,G379,G440,G501,G562,G623,G685,G745,G806)</f>
        <v>0</v>
      </c>
      <c r="Q13">
        <f t="shared" si="20"/>
        <v>0.35714285714285715</v>
      </c>
      <c r="R13">
        <f t="shared" si="20"/>
        <v>0.4642857142857143</v>
      </c>
      <c r="S13">
        <f t="shared" si="7"/>
        <v>0.63440722526822424</v>
      </c>
      <c r="T13">
        <v>0.96997</v>
      </c>
      <c r="U13">
        <f t="shared" si="8"/>
        <v>0.47865987018744321</v>
      </c>
      <c r="V13">
        <f t="shared" si="9"/>
        <v>0.71798980528116485</v>
      </c>
      <c r="W13">
        <v>2.5192299999999999</v>
      </c>
      <c r="X13">
        <v>0.96997</v>
      </c>
      <c r="Y13">
        <f t="shared" si="10"/>
        <v>2.5972246564326729</v>
      </c>
      <c r="Z13">
        <v>8.35</v>
      </c>
      <c r="AA13">
        <v>16.05714</v>
      </c>
      <c r="AB13">
        <f t="shared" si="13"/>
        <v>7.2250000000000032</v>
      </c>
      <c r="AC13">
        <v>2.8999999999999998E-3</v>
      </c>
      <c r="AD13">
        <f t="shared" si="11"/>
        <v>3.4799999999999998E-2</v>
      </c>
    </row>
    <row r="14" spans="1:30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v>7.5015999999999998</v>
      </c>
      <c r="K14">
        <f t="shared" si="2"/>
        <v>3.5</v>
      </c>
      <c r="L14">
        <f t="shared" si="3"/>
        <v>9</v>
      </c>
      <c r="M14">
        <f t="shared" si="4"/>
        <v>11</v>
      </c>
      <c r="N14">
        <f t="shared" si="1"/>
        <v>11</v>
      </c>
      <c r="O14">
        <f t="shared" si="5"/>
        <v>0.50030000000000019</v>
      </c>
      <c r="P14">
        <f t="shared" ref="P14:R14" si="21">AVERAGE(G14,G75,G136,G197,G258,G319,G380,G441,G502,G563,G624,G686,G746,G807)</f>
        <v>0.32142857142857145</v>
      </c>
      <c r="Q14">
        <f t="shared" si="21"/>
        <v>0.6428571428571429</v>
      </c>
      <c r="R14">
        <f t="shared" si="21"/>
        <v>0.9642857142857143</v>
      </c>
      <c r="S14">
        <f t="shared" si="7"/>
        <v>1.117419515502738</v>
      </c>
      <c r="T14">
        <v>0.97345000000000004</v>
      </c>
      <c r="U14">
        <f t="shared" si="8"/>
        <v>0.99058576638318785</v>
      </c>
      <c r="V14">
        <f t="shared" si="9"/>
        <v>1.4858786495747818</v>
      </c>
      <c r="W14">
        <v>3.21875</v>
      </c>
      <c r="X14">
        <v>0.97345000000000004</v>
      </c>
      <c r="Y14">
        <f t="shared" si="10"/>
        <v>3.3065385998253634</v>
      </c>
      <c r="Z14">
        <v>8.5</v>
      </c>
      <c r="AA14">
        <v>19.65476</v>
      </c>
      <c r="AB14">
        <f t="shared" si="13"/>
        <v>7.2500000000000036</v>
      </c>
      <c r="AC14">
        <v>5.11E-3</v>
      </c>
      <c r="AD14">
        <f t="shared" si="11"/>
        <v>6.132E-2</v>
      </c>
    </row>
    <row r="15" spans="1:30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1</v>
      </c>
      <c r="J15">
        <v>7.5511999999999997</v>
      </c>
      <c r="K15">
        <f t="shared" si="2"/>
        <v>3.5</v>
      </c>
      <c r="L15">
        <f t="shared" si="3"/>
        <v>7</v>
      </c>
      <c r="M15">
        <f t="shared" si="4"/>
        <v>25.5</v>
      </c>
      <c r="N15">
        <f t="shared" si="1"/>
        <v>25.5</v>
      </c>
      <c r="O15">
        <f t="shared" si="5"/>
        <v>1.1669</v>
      </c>
      <c r="P15">
        <f t="shared" ref="P15:R15" si="22">AVERAGE(G15,G76,G137,G198,G259,G320,G381,G442,G503,G564,G625,G687,G747,G808)</f>
        <v>0.17857142857142858</v>
      </c>
      <c r="Q15">
        <f t="shared" si="22"/>
        <v>0.5</v>
      </c>
      <c r="R15">
        <f t="shared" si="22"/>
        <v>1.8214285714285714</v>
      </c>
      <c r="S15">
        <f t="shared" si="7"/>
        <v>0.97284560513401697</v>
      </c>
      <c r="T15">
        <v>0.97628999999999999</v>
      </c>
      <c r="U15">
        <f t="shared" si="8"/>
        <v>1.8656634518724675</v>
      </c>
      <c r="V15">
        <f t="shared" si="9"/>
        <v>2.7984951778087011</v>
      </c>
      <c r="W15">
        <v>5.2307699999999997</v>
      </c>
      <c r="X15">
        <v>0.97628999999999999</v>
      </c>
      <c r="Y15">
        <f t="shared" si="10"/>
        <v>5.3578035214946373</v>
      </c>
      <c r="Z15">
        <v>8.65</v>
      </c>
      <c r="AA15">
        <v>26.369050000000001</v>
      </c>
      <c r="AB15">
        <f t="shared" si="13"/>
        <v>7.2750000000000039</v>
      </c>
      <c r="AC15">
        <v>8.1799999999999998E-3</v>
      </c>
      <c r="AD15">
        <f t="shared" si="11"/>
        <v>9.8159999999999997E-2</v>
      </c>
    </row>
    <row r="16" spans="1:30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0</v>
      </c>
      <c r="I16">
        <v>1</v>
      </c>
      <c r="J16">
        <v>7.5998999999999999</v>
      </c>
      <c r="K16">
        <f t="shared" si="2"/>
        <v>4.5</v>
      </c>
      <c r="L16">
        <f t="shared" si="3"/>
        <v>5</v>
      </c>
      <c r="M16">
        <f t="shared" si="4"/>
        <v>22</v>
      </c>
      <c r="N16">
        <f t="shared" si="1"/>
        <v>22</v>
      </c>
      <c r="O16">
        <f t="shared" si="5"/>
        <v>2.8334999999999999</v>
      </c>
      <c r="P16">
        <f t="shared" ref="P16:R16" si="23">AVERAGE(G16,G77,G138,G199,G260,G321,G382,G443,G504,G565,G626,G688,G748,G809)</f>
        <v>0.32142857142857145</v>
      </c>
      <c r="Q16">
        <f t="shared" si="23"/>
        <v>0.42857142857142855</v>
      </c>
      <c r="R16">
        <f t="shared" si="23"/>
        <v>1.5714285714285714</v>
      </c>
      <c r="S16">
        <f t="shared" si="7"/>
        <v>1.3567090110481836</v>
      </c>
      <c r="T16">
        <v>0.97860000000000003</v>
      </c>
      <c r="U16">
        <f t="shared" si="8"/>
        <v>1.6057925316049166</v>
      </c>
      <c r="V16">
        <f t="shared" si="9"/>
        <v>2.408688797407375</v>
      </c>
      <c r="W16">
        <v>5.1093799999999998</v>
      </c>
      <c r="X16">
        <v>0.97860000000000003</v>
      </c>
      <c r="Y16">
        <f t="shared" si="10"/>
        <v>5.2211117923564272</v>
      </c>
      <c r="Z16">
        <v>8.8000000000000007</v>
      </c>
      <c r="AA16">
        <v>27.111899999999999</v>
      </c>
      <c r="AB16">
        <f t="shared" si="13"/>
        <v>7.3000000000000043</v>
      </c>
      <c r="AC16">
        <v>1.376E-2</v>
      </c>
      <c r="AD16">
        <f t="shared" si="11"/>
        <v>0.16511999999999999</v>
      </c>
    </row>
    <row r="17" spans="1:30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-0.5</v>
      </c>
      <c r="I17">
        <v>0</v>
      </c>
      <c r="J17">
        <v>7.6515000000000004</v>
      </c>
      <c r="K17">
        <f t="shared" si="2"/>
        <v>4.5</v>
      </c>
      <c r="L17">
        <f t="shared" si="3"/>
        <v>11.5</v>
      </c>
      <c r="M17">
        <f t="shared" si="4"/>
        <v>29</v>
      </c>
      <c r="N17">
        <f t="shared" si="1"/>
        <v>29</v>
      </c>
      <c r="O17">
        <f t="shared" si="5"/>
        <v>0.66705000000000014</v>
      </c>
      <c r="P17">
        <f t="shared" ref="P17:R17" si="24">AVERAGE(G17,G78,G139,G200,G261,G322,G383,G444,G505,G566,G627,G689,G749,G810)</f>
        <v>0.32142857142857145</v>
      </c>
      <c r="Q17">
        <f t="shared" si="24"/>
        <v>0.8928571428571429</v>
      </c>
      <c r="R17">
        <f t="shared" si="24"/>
        <v>2.1071428571428572</v>
      </c>
      <c r="S17">
        <f t="shared" si="7"/>
        <v>1.7229064377982322</v>
      </c>
      <c r="T17">
        <v>0.98051999999999995</v>
      </c>
      <c r="U17">
        <f t="shared" si="8"/>
        <v>2.1490054839706048</v>
      </c>
      <c r="V17">
        <f t="shared" si="9"/>
        <v>3.2235082259559071</v>
      </c>
      <c r="W17">
        <v>5.5192300000000003</v>
      </c>
      <c r="X17">
        <v>0.98051999999999995</v>
      </c>
      <c r="Y17">
        <f t="shared" si="10"/>
        <v>5.6288805939705471</v>
      </c>
      <c r="Z17">
        <v>8.9499999999999993</v>
      </c>
      <c r="AA17">
        <v>31.76905</v>
      </c>
      <c r="AB17">
        <f t="shared" si="13"/>
        <v>7.3250000000000046</v>
      </c>
      <c r="AC17">
        <v>1.967E-2</v>
      </c>
      <c r="AD17">
        <f t="shared" si="11"/>
        <v>0.23604</v>
      </c>
    </row>
    <row r="18" spans="1:30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1</v>
      </c>
      <c r="I18">
        <v>3</v>
      </c>
      <c r="J18">
        <v>7.7011000000000003</v>
      </c>
      <c r="K18">
        <f t="shared" si="2"/>
        <v>13</v>
      </c>
      <c r="L18">
        <f t="shared" si="3"/>
        <v>18.5</v>
      </c>
      <c r="M18">
        <f t="shared" si="4"/>
        <v>50.5</v>
      </c>
      <c r="N18">
        <f t="shared" si="1"/>
        <v>50.5</v>
      </c>
      <c r="O18">
        <f t="shared" si="5"/>
        <v>6.8339500000000006</v>
      </c>
      <c r="P18">
        <f t="shared" ref="P18:R18" si="25">AVERAGE(G18,G79,G140,G201,G262,G323,G384,G445,G506,G567,G628,G690,G750,G811)</f>
        <v>0.8928571428571429</v>
      </c>
      <c r="Q18">
        <f t="shared" si="25"/>
        <v>1.1785714285714286</v>
      </c>
      <c r="R18">
        <f t="shared" si="25"/>
        <v>3.6785714285714284</v>
      </c>
      <c r="S18">
        <f t="shared" si="7"/>
        <v>3.0797548782151658</v>
      </c>
      <c r="T18">
        <v>0.98187000000000002</v>
      </c>
      <c r="U18">
        <f t="shared" si="8"/>
        <v>3.7464953899919831</v>
      </c>
      <c r="V18">
        <f t="shared" si="9"/>
        <v>5.6197430849879746</v>
      </c>
      <c r="W18">
        <v>9.0156200000000002</v>
      </c>
      <c r="X18">
        <v>0.98187000000000002</v>
      </c>
      <c r="Y18">
        <f t="shared" si="10"/>
        <v>9.182091315550938</v>
      </c>
      <c r="Z18">
        <v>9.1</v>
      </c>
      <c r="AA18">
        <v>30.835239999999999</v>
      </c>
      <c r="AB18">
        <f t="shared" si="13"/>
        <v>7.350000000000005</v>
      </c>
      <c r="AC18">
        <v>3.4709999999999998E-2</v>
      </c>
      <c r="AD18">
        <f t="shared" si="11"/>
        <v>0.41652</v>
      </c>
    </row>
    <row r="19" spans="1:30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0</v>
      </c>
      <c r="H19">
        <v>1</v>
      </c>
      <c r="I19">
        <v>3.5</v>
      </c>
      <c r="J19">
        <v>7.7525000000000004</v>
      </c>
      <c r="K19">
        <f t="shared" si="2"/>
        <v>5</v>
      </c>
      <c r="L19">
        <f t="shared" si="3"/>
        <v>19</v>
      </c>
      <c r="M19">
        <f t="shared" si="4"/>
        <v>56</v>
      </c>
      <c r="N19">
        <f t="shared" si="1"/>
        <v>56</v>
      </c>
      <c r="O19">
        <f t="shared" si="5"/>
        <v>-1.3327</v>
      </c>
      <c r="P19">
        <f t="shared" ref="P19:R19" si="26">AVERAGE(G19,G80,G141,G202,G263,G324,G385,G446,G507,G568,G629,G691,G751,G812)</f>
        <v>0.39285714285714285</v>
      </c>
      <c r="Q19">
        <f t="shared" si="26"/>
        <v>1.5714285714285714</v>
      </c>
      <c r="R19">
        <f t="shared" si="26"/>
        <v>3.8928571428571428</v>
      </c>
      <c r="S19">
        <f t="shared" si="7"/>
        <v>2.8968057436568846</v>
      </c>
      <c r="T19">
        <v>0.98275999999999997</v>
      </c>
      <c r="U19">
        <f t="shared" si="8"/>
        <v>3.9611473227004996</v>
      </c>
      <c r="V19">
        <f t="shared" si="9"/>
        <v>5.9417209840507494</v>
      </c>
      <c r="W19">
        <v>10</v>
      </c>
      <c r="X19">
        <v>0.98275999999999997</v>
      </c>
      <c r="Y19">
        <f t="shared" si="10"/>
        <v>10.175424315193943</v>
      </c>
      <c r="Z19">
        <v>9.25</v>
      </c>
      <c r="AA19">
        <v>33.333329999999997</v>
      </c>
      <c r="AB19">
        <f t="shared" si="13"/>
        <v>7.3750000000000053</v>
      </c>
      <c r="AC19">
        <v>6.1679999999999999E-2</v>
      </c>
      <c r="AD19">
        <f t="shared" si="11"/>
        <v>0.74015999999999993</v>
      </c>
    </row>
    <row r="20" spans="1:30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0</v>
      </c>
      <c r="H20">
        <v>1</v>
      </c>
      <c r="I20">
        <v>-1</v>
      </c>
      <c r="J20">
        <v>7.8018999999999998</v>
      </c>
      <c r="K20">
        <f t="shared" si="2"/>
        <v>14</v>
      </c>
      <c r="L20">
        <f t="shared" si="3"/>
        <v>30</v>
      </c>
      <c r="M20">
        <f t="shared" si="4"/>
        <v>72</v>
      </c>
      <c r="N20">
        <f t="shared" si="1"/>
        <v>72</v>
      </c>
      <c r="O20">
        <f t="shared" si="5"/>
        <v>4.0010000000000012</v>
      </c>
      <c r="P20">
        <f t="shared" ref="P20:R20" si="27">AVERAGE(G20,G81,G142,G203,G264,G325,G386,G447,G508,G569,G630,G692,G752,G813)</f>
        <v>0.9642857142857143</v>
      </c>
      <c r="Q20">
        <f t="shared" si="27"/>
        <v>1.9642857142857142</v>
      </c>
      <c r="R20">
        <f t="shared" si="27"/>
        <v>5.0357142857142856</v>
      </c>
      <c r="S20">
        <f t="shared" si="7"/>
        <v>4.0166206888679143</v>
      </c>
      <c r="T20">
        <v>0.98309999999999997</v>
      </c>
      <c r="U20">
        <f t="shared" si="8"/>
        <v>5.122280831771219</v>
      </c>
      <c r="V20">
        <f t="shared" si="9"/>
        <v>7.6834212476568284</v>
      </c>
      <c r="W20">
        <v>10.115399999999999</v>
      </c>
      <c r="X20">
        <v>0.98309999999999997</v>
      </c>
      <c r="Y20">
        <f t="shared" si="10"/>
        <v>10.289288983826671</v>
      </c>
      <c r="Z20">
        <v>9.4</v>
      </c>
      <c r="AA20">
        <v>33.35</v>
      </c>
      <c r="AB20">
        <f t="shared" si="13"/>
        <v>7.4000000000000057</v>
      </c>
      <c r="AC20">
        <v>0.1164</v>
      </c>
      <c r="AD20">
        <f t="shared" si="11"/>
        <v>1.3968</v>
      </c>
    </row>
    <row r="21" spans="1:30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1</v>
      </c>
      <c r="H21">
        <v>0</v>
      </c>
      <c r="I21">
        <v>1.5</v>
      </c>
      <c r="J21">
        <v>7.8494000000000002</v>
      </c>
      <c r="K21">
        <f t="shared" si="2"/>
        <v>18</v>
      </c>
      <c r="L21">
        <f t="shared" si="3"/>
        <v>13.5</v>
      </c>
      <c r="M21">
        <f t="shared" si="4"/>
        <v>73</v>
      </c>
      <c r="N21">
        <f t="shared" si="1"/>
        <v>73</v>
      </c>
      <c r="O21">
        <f t="shared" si="5"/>
        <v>13.500450000000001</v>
      </c>
      <c r="P21">
        <f t="shared" ref="P21:R21" si="28">AVERAGE(G21,G82,G143,G204,G265,G326,G387,G448,G509,G570,G631,G693,G753,G814)</f>
        <v>1.3928571428571428</v>
      </c>
      <c r="Q21">
        <f t="shared" si="28"/>
        <v>1.1428571428571428</v>
      </c>
      <c r="R21">
        <f t="shared" si="28"/>
        <v>5.7857142857142856</v>
      </c>
      <c r="S21">
        <f t="shared" si="7"/>
        <v>3.0616378580142971</v>
      </c>
      <c r="T21">
        <v>0.98297999999999996</v>
      </c>
      <c r="U21">
        <f t="shared" si="8"/>
        <v>5.8858921704554374</v>
      </c>
      <c r="V21">
        <f t="shared" si="9"/>
        <v>8.8288382556831557</v>
      </c>
      <c r="W21">
        <v>13.4375</v>
      </c>
      <c r="X21">
        <v>0.98297999999999996</v>
      </c>
      <c r="Y21">
        <f t="shared" si="10"/>
        <v>13.670166229221348</v>
      </c>
      <c r="Z21">
        <v>9.5500000000000007</v>
      </c>
      <c r="AA21">
        <v>36.476190000000003</v>
      </c>
      <c r="AB21">
        <f t="shared" si="13"/>
        <v>7.425000000000006</v>
      </c>
      <c r="AC21">
        <v>0.1575</v>
      </c>
      <c r="AD21">
        <f t="shared" si="11"/>
        <v>1.8900000000000001</v>
      </c>
    </row>
    <row r="22" spans="1:30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1</v>
      </c>
      <c r="H22">
        <v>0</v>
      </c>
      <c r="I22">
        <v>-0.5</v>
      </c>
      <c r="J22">
        <v>7.8982000000000001</v>
      </c>
      <c r="K22">
        <f t="shared" si="2"/>
        <v>19</v>
      </c>
      <c r="L22">
        <f t="shared" si="3"/>
        <v>8.5</v>
      </c>
      <c r="M22">
        <f t="shared" si="4"/>
        <v>66.5</v>
      </c>
      <c r="N22">
        <f t="shared" si="1"/>
        <v>66.5</v>
      </c>
      <c r="O22">
        <f t="shared" si="5"/>
        <v>16.16695</v>
      </c>
      <c r="P22">
        <f t="shared" ref="P22:R22" si="29">AVERAGE(G22,G83,G144,G205,G266,G327,G388,G449,G510,G571,G632,G694,G754,G815)</f>
        <v>1.5</v>
      </c>
      <c r="Q22">
        <f t="shared" si="29"/>
        <v>0.6071428571428571</v>
      </c>
      <c r="R22">
        <f t="shared" si="29"/>
        <v>4.75</v>
      </c>
      <c r="S22">
        <f t="shared" si="7"/>
        <v>5.1394028387023276</v>
      </c>
      <c r="T22">
        <v>0.98238000000000003</v>
      </c>
      <c r="U22">
        <f t="shared" si="8"/>
        <v>4.8351961562735397</v>
      </c>
      <c r="V22">
        <f t="shared" si="9"/>
        <v>7.2527942344103096</v>
      </c>
      <c r="W22">
        <v>13.961499999999999</v>
      </c>
      <c r="X22">
        <v>0.98238000000000003</v>
      </c>
      <c r="Y22">
        <f t="shared" si="10"/>
        <v>14.211913923329057</v>
      </c>
      <c r="Z22">
        <v>9.6999999999999993</v>
      </c>
      <c r="AA22">
        <v>36.678570000000001</v>
      </c>
      <c r="AB22">
        <f t="shared" si="13"/>
        <v>7.4500000000000064</v>
      </c>
      <c r="AC22">
        <v>0.18160999999999999</v>
      </c>
      <c r="AD22">
        <f t="shared" si="11"/>
        <v>2.1793199999999997</v>
      </c>
    </row>
    <row r="23" spans="1:30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-1</v>
      </c>
      <c r="H23">
        <v>2</v>
      </c>
      <c r="I23">
        <v>9.5</v>
      </c>
      <c r="J23">
        <v>7.9496000000000002</v>
      </c>
      <c r="K23">
        <f t="shared" si="2"/>
        <v>16.5</v>
      </c>
      <c r="L23">
        <f t="shared" si="3"/>
        <v>32</v>
      </c>
      <c r="M23">
        <f t="shared" si="4"/>
        <v>97.5</v>
      </c>
      <c r="N23">
        <f t="shared" si="1"/>
        <v>97.5</v>
      </c>
      <c r="O23">
        <f t="shared" si="5"/>
        <v>5.8344000000000005</v>
      </c>
      <c r="P23">
        <f t="shared" ref="P23:R23" si="30">AVERAGE(G23,G84,G145,G206,G267,G328,G389,G450,G511,G572,G633,G695,G755,G816)</f>
        <v>1.1428571428571428</v>
      </c>
      <c r="Q23">
        <f t="shared" si="30"/>
        <v>2.2142857142857144</v>
      </c>
      <c r="R23">
        <f t="shared" si="30"/>
        <v>7.0357142857142856</v>
      </c>
      <c r="S23">
        <f t="shared" si="7"/>
        <v>4.7412440987989228</v>
      </c>
      <c r="T23">
        <v>0.98124</v>
      </c>
      <c r="U23">
        <f t="shared" si="8"/>
        <v>7.170227758463052</v>
      </c>
      <c r="V23">
        <f t="shared" si="9"/>
        <v>10.755341637694578</v>
      </c>
      <c r="W23">
        <v>14.234400000000001</v>
      </c>
      <c r="X23">
        <v>0.98124</v>
      </c>
      <c r="Y23">
        <f t="shared" si="10"/>
        <v>14.50654274183686</v>
      </c>
      <c r="Z23">
        <v>9.85</v>
      </c>
      <c r="AA23">
        <v>37.330950000000001</v>
      </c>
      <c r="AB23">
        <f t="shared" si="13"/>
        <v>7.4750000000000068</v>
      </c>
      <c r="AC23">
        <v>0.22236</v>
      </c>
      <c r="AD23">
        <f t="shared" si="11"/>
        <v>2.66832</v>
      </c>
    </row>
    <row r="24" spans="1:30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1</v>
      </c>
      <c r="H24">
        <v>-0.5</v>
      </c>
      <c r="I24">
        <v>8</v>
      </c>
      <c r="J24">
        <v>7.9999000000000002</v>
      </c>
      <c r="K24">
        <f t="shared" si="2"/>
        <v>18.5</v>
      </c>
      <c r="L24">
        <f t="shared" si="3"/>
        <v>21</v>
      </c>
      <c r="M24">
        <f t="shared" si="4"/>
        <v>128.5</v>
      </c>
      <c r="N24">
        <f t="shared" si="1"/>
        <v>128.5</v>
      </c>
      <c r="O24">
        <f t="shared" si="5"/>
        <v>11.5007</v>
      </c>
      <c r="P24">
        <f t="shared" ref="P24:R24" si="31">AVERAGE(G24,G85,G146,G207,G268,G329,G390,G451,G512,G573,G634,G696,G756,G817)</f>
        <v>1.0357142857142858</v>
      </c>
      <c r="Q24">
        <f t="shared" si="31"/>
        <v>1.6428571428571428</v>
      </c>
      <c r="R24">
        <f t="shared" si="31"/>
        <v>9.1785714285714288</v>
      </c>
      <c r="S24">
        <f t="shared" si="7"/>
        <v>6.9961724229344551</v>
      </c>
      <c r="T24">
        <v>0.97960000000000003</v>
      </c>
      <c r="U24">
        <f t="shared" si="8"/>
        <v>9.3697135857201186</v>
      </c>
      <c r="V24">
        <f t="shared" si="9"/>
        <v>14.054570378580177</v>
      </c>
      <c r="W24">
        <v>22.711500000000001</v>
      </c>
      <c r="X24">
        <v>0.97960000000000003</v>
      </c>
      <c r="Y24">
        <f t="shared" si="10"/>
        <v>23.184463046141282</v>
      </c>
      <c r="Z24">
        <v>10</v>
      </c>
      <c r="AA24">
        <v>43.910699999999999</v>
      </c>
      <c r="AB24">
        <f t="shared" si="13"/>
        <v>7.5000000000000071</v>
      </c>
      <c r="AC24">
        <v>0.24693000000000001</v>
      </c>
      <c r="AD24">
        <f t="shared" si="11"/>
        <v>2.9631600000000002</v>
      </c>
    </row>
    <row r="25" spans="1:30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1.5</v>
      </c>
      <c r="H25">
        <v>1.5</v>
      </c>
      <c r="I25">
        <v>4</v>
      </c>
      <c r="J25">
        <v>8.0495000000000001</v>
      </c>
      <c r="K25">
        <f t="shared" si="2"/>
        <v>-2</v>
      </c>
      <c r="L25">
        <f t="shared" si="3"/>
        <v>24</v>
      </c>
      <c r="M25">
        <f t="shared" si="4"/>
        <v>70.5</v>
      </c>
      <c r="N25">
        <f t="shared" si="1"/>
        <v>70.5</v>
      </c>
      <c r="O25">
        <f t="shared" si="5"/>
        <v>-9.9992000000000001</v>
      </c>
      <c r="P25">
        <f t="shared" ref="P25:R25" si="32">AVERAGE(G25,G86,G147,G208,G269,G330,G391,G452,G513,G574,G635,G697,G757,G818)</f>
        <v>0.10714285714285714</v>
      </c>
      <c r="Q25">
        <f t="shared" si="32"/>
        <v>1.6428571428571428</v>
      </c>
      <c r="R25">
        <f t="shared" si="32"/>
        <v>4.8571428571428568</v>
      </c>
      <c r="S25">
        <f t="shared" si="7"/>
        <v>6.3953966961478557</v>
      </c>
      <c r="T25">
        <v>0.97750000000000004</v>
      </c>
      <c r="U25">
        <f t="shared" si="8"/>
        <v>4.9689440993788816</v>
      </c>
      <c r="V25">
        <f t="shared" si="9"/>
        <v>7.4534161490683228</v>
      </c>
      <c r="W25">
        <v>19.734400000000001</v>
      </c>
      <c r="X25">
        <v>0.97750000000000004</v>
      </c>
      <c r="Y25">
        <f t="shared" si="10"/>
        <v>20.188644501278773</v>
      </c>
      <c r="AB25">
        <f t="shared" si="13"/>
        <v>7.5250000000000075</v>
      </c>
      <c r="AC25">
        <v>0.28164</v>
      </c>
      <c r="AD25">
        <f t="shared" si="11"/>
        <v>3.37968</v>
      </c>
    </row>
    <row r="26" spans="1:30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1.5</v>
      </c>
      <c r="H26">
        <v>4</v>
      </c>
      <c r="I26">
        <v>11.5</v>
      </c>
      <c r="J26">
        <v>8.0996000000000006</v>
      </c>
      <c r="K26">
        <f t="shared" si="2"/>
        <v>26</v>
      </c>
      <c r="L26">
        <f t="shared" si="3"/>
        <v>43.5</v>
      </c>
      <c r="M26">
        <f t="shared" si="4"/>
        <v>161.5</v>
      </c>
      <c r="N26">
        <f t="shared" si="1"/>
        <v>161.5</v>
      </c>
      <c r="O26">
        <f t="shared" si="5"/>
        <v>11.50145</v>
      </c>
      <c r="P26">
        <f t="shared" ref="P26:R26" si="33">AVERAGE(G26,G87,G148,G209,G270,G331,G392,G453,G514,G575,G636,G698,G758,G819)</f>
        <v>1.6428571428571428</v>
      </c>
      <c r="Q26">
        <f t="shared" si="33"/>
        <v>3.1071428571428572</v>
      </c>
      <c r="R26">
        <f t="shared" si="33"/>
        <v>12.357142857142858</v>
      </c>
      <c r="S26">
        <f t="shared" si="7"/>
        <v>5.8191612250080649</v>
      </c>
      <c r="T26">
        <v>0.97487000000000001</v>
      </c>
      <c r="U26">
        <f t="shared" si="8"/>
        <v>12.675682765028011</v>
      </c>
      <c r="V26">
        <f t="shared" si="9"/>
        <v>19.013524147542014</v>
      </c>
      <c r="W26">
        <v>23.711500000000001</v>
      </c>
      <c r="X26">
        <v>0.97487000000000001</v>
      </c>
      <c r="Y26">
        <f t="shared" si="10"/>
        <v>24.32273021018187</v>
      </c>
      <c r="AB26">
        <f t="shared" si="13"/>
        <v>7.5500000000000078</v>
      </c>
      <c r="AC26">
        <v>0.32018999999999997</v>
      </c>
      <c r="AD26">
        <f t="shared" si="11"/>
        <v>3.8422799999999997</v>
      </c>
    </row>
    <row r="27" spans="1:30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0.5</v>
      </c>
      <c r="H27">
        <v>-1</v>
      </c>
      <c r="I27">
        <v>0.5</v>
      </c>
      <c r="J27">
        <v>8.1502999999999997</v>
      </c>
      <c r="K27">
        <f t="shared" si="2"/>
        <v>18</v>
      </c>
      <c r="L27">
        <f t="shared" si="3"/>
        <v>20</v>
      </c>
      <c r="M27">
        <f t="shared" si="4"/>
        <v>168.5</v>
      </c>
      <c r="N27">
        <f t="shared" ref="N27:N64" si="34">M27</f>
        <v>168.5</v>
      </c>
      <c r="O27">
        <f t="shared" ref="O27:O64" si="35">K27-L27*0.3333</f>
        <v>11.334</v>
      </c>
      <c r="P27">
        <f t="shared" ref="P27:R27" si="36">AVERAGE(G27,G88,G149,G210,G271,G332,G393,G454,G515,G576,G637,G699,G759,G820)</f>
        <v>1.25</v>
      </c>
      <c r="Q27">
        <f t="shared" si="36"/>
        <v>1.3571428571428572</v>
      </c>
      <c r="R27">
        <f t="shared" si="36"/>
        <v>10.392857142857142</v>
      </c>
      <c r="S27">
        <f t="shared" si="7"/>
        <v>10.617798140981838</v>
      </c>
      <c r="T27">
        <v>0.97170000000000001</v>
      </c>
      <c r="U27">
        <f t="shared" si="8"/>
        <v>10.69554095179288</v>
      </c>
      <c r="V27">
        <f t="shared" si="9"/>
        <v>16.043311427689321</v>
      </c>
      <c r="W27">
        <v>23.171900000000001</v>
      </c>
      <c r="X27">
        <v>0.97170000000000001</v>
      </c>
      <c r="Y27">
        <f t="shared" si="10"/>
        <v>23.846763404342905</v>
      </c>
      <c r="AB27">
        <f t="shared" si="13"/>
        <v>7.5750000000000082</v>
      </c>
      <c r="AC27">
        <v>0.36199999999999999</v>
      </c>
      <c r="AD27">
        <f t="shared" si="11"/>
        <v>4.3439999999999994</v>
      </c>
    </row>
    <row r="28" spans="1:30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1.5</v>
      </c>
      <c r="H28">
        <v>1</v>
      </c>
      <c r="I28">
        <v>8</v>
      </c>
      <c r="J28">
        <v>8.1997</v>
      </c>
      <c r="K28">
        <f t="shared" si="2"/>
        <v>26.5</v>
      </c>
      <c r="L28">
        <f t="shared" si="3"/>
        <v>37</v>
      </c>
      <c r="M28">
        <f t="shared" si="4"/>
        <v>157</v>
      </c>
      <c r="N28">
        <f t="shared" si="34"/>
        <v>157</v>
      </c>
      <c r="O28">
        <f t="shared" si="35"/>
        <v>14.167900000000001</v>
      </c>
      <c r="P28">
        <f t="shared" ref="P28:R28" si="37">AVERAGE(G28,G89,G150,G211,G272,G333,G394,G455,G516,G577,G638,G700,G760,G821)</f>
        <v>2.1785714285714284</v>
      </c>
      <c r="Q28">
        <f t="shared" si="37"/>
        <v>2.6785714285714284</v>
      </c>
      <c r="R28">
        <f t="shared" si="37"/>
        <v>13.321428571428571</v>
      </c>
      <c r="S28">
        <f t="shared" si="7"/>
        <v>10.261217394519152</v>
      </c>
      <c r="T28">
        <v>0.96811999999999998</v>
      </c>
      <c r="U28">
        <f t="shared" si="8"/>
        <v>13.760100577850444</v>
      </c>
      <c r="V28">
        <f t="shared" si="9"/>
        <v>20.640150866775667</v>
      </c>
      <c r="W28">
        <v>21.942299999999999</v>
      </c>
      <c r="X28">
        <v>0.96811999999999998</v>
      </c>
      <c r="Y28">
        <f t="shared" si="10"/>
        <v>22.664855596413666</v>
      </c>
      <c r="AB28">
        <f t="shared" si="13"/>
        <v>7.6000000000000085</v>
      </c>
      <c r="AC28">
        <v>0.42058000000000001</v>
      </c>
      <c r="AD28">
        <f t="shared" si="11"/>
        <v>5.0469600000000003</v>
      </c>
    </row>
    <row r="29" spans="1:30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-0.5</v>
      </c>
      <c r="H29">
        <v>0.5</v>
      </c>
      <c r="I29">
        <v>9.5</v>
      </c>
      <c r="J29">
        <v>8.2509999999999994</v>
      </c>
      <c r="K29">
        <f t="shared" si="2"/>
        <v>13.5</v>
      </c>
      <c r="L29">
        <f t="shared" si="3"/>
        <v>37.5</v>
      </c>
      <c r="M29">
        <f t="shared" si="4"/>
        <v>144</v>
      </c>
      <c r="N29">
        <f t="shared" si="34"/>
        <v>144</v>
      </c>
      <c r="O29">
        <f t="shared" si="35"/>
        <v>1.0012500000000006</v>
      </c>
      <c r="P29">
        <f t="shared" ref="P29:R29" si="38">AVERAGE(G29,G90,G151,G212,G273,G334,G395,G456,G517,G578,G639,G701,G761,G822)</f>
        <v>0.9642857142857143</v>
      </c>
      <c r="Q29">
        <f t="shared" si="38"/>
        <v>2.7857142857142856</v>
      </c>
      <c r="R29">
        <f t="shared" si="38"/>
        <v>10.464285714285714</v>
      </c>
      <c r="S29">
        <f t="shared" si="7"/>
        <v>7.9068234546407536</v>
      </c>
      <c r="T29">
        <v>0.96389000000000002</v>
      </c>
      <c r="U29">
        <f t="shared" si="8"/>
        <v>10.856306958559289</v>
      </c>
      <c r="V29">
        <f t="shared" si="9"/>
        <v>16.284460437838934</v>
      </c>
      <c r="W29">
        <v>21.171900000000001</v>
      </c>
      <c r="X29">
        <v>0.96389000000000002</v>
      </c>
      <c r="Y29">
        <f t="shared" si="10"/>
        <v>21.965058253535155</v>
      </c>
      <c r="AB29">
        <f t="shared" si="13"/>
        <v>7.6250000000000089</v>
      </c>
      <c r="AC29">
        <v>0.46640999999999999</v>
      </c>
      <c r="AD29">
        <f t="shared" si="11"/>
        <v>5.5969199999999999</v>
      </c>
    </row>
    <row r="30" spans="1:30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3</v>
      </c>
      <c r="H30">
        <v>1</v>
      </c>
      <c r="I30">
        <v>19</v>
      </c>
      <c r="J30">
        <v>8.3015000000000008</v>
      </c>
      <c r="K30">
        <f t="shared" si="2"/>
        <v>36.5</v>
      </c>
      <c r="L30">
        <f t="shared" si="3"/>
        <v>28</v>
      </c>
      <c r="M30">
        <f t="shared" si="4"/>
        <v>220</v>
      </c>
      <c r="N30">
        <f t="shared" si="34"/>
        <v>220</v>
      </c>
      <c r="O30">
        <f t="shared" si="35"/>
        <v>27.1676</v>
      </c>
      <c r="P30">
        <f t="shared" ref="P30:R30" si="39">AVERAGE(G30,G91,G152,G213,G274,G335,G396,G457,G518,G579,G640,G702,G762,G823)</f>
        <v>2.3928571428571428</v>
      </c>
      <c r="Q30">
        <f t="shared" si="39"/>
        <v>1.3928571428571428</v>
      </c>
      <c r="R30">
        <f t="shared" si="39"/>
        <v>13.892857142857142</v>
      </c>
      <c r="S30">
        <f t="shared" si="7"/>
        <v>11.043930758267484</v>
      </c>
      <c r="T30">
        <v>0.95920000000000005</v>
      </c>
      <c r="U30">
        <f t="shared" si="8"/>
        <v>14.483796020493267</v>
      </c>
      <c r="V30">
        <f t="shared" si="9"/>
        <v>21.725694030739902</v>
      </c>
      <c r="W30">
        <v>25.307700000000001</v>
      </c>
      <c r="X30">
        <v>0.95920000000000005</v>
      </c>
      <c r="Y30">
        <f t="shared" si="10"/>
        <v>26.384174311926603</v>
      </c>
      <c r="AB30">
        <f t="shared" si="13"/>
        <v>7.6500000000000092</v>
      </c>
      <c r="AC30">
        <v>0.50466</v>
      </c>
      <c r="AD30">
        <f t="shared" si="11"/>
        <v>6.0559200000000004</v>
      </c>
    </row>
    <row r="31" spans="1:30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3.5</v>
      </c>
      <c r="H31">
        <v>4</v>
      </c>
      <c r="I31">
        <v>14</v>
      </c>
      <c r="J31">
        <v>8.3508999999999993</v>
      </c>
      <c r="K31">
        <f t="shared" si="2"/>
        <v>15.5</v>
      </c>
      <c r="L31">
        <f t="shared" si="3"/>
        <v>39.5</v>
      </c>
      <c r="M31">
        <f t="shared" si="4"/>
        <v>154.5</v>
      </c>
      <c r="N31">
        <f t="shared" si="34"/>
        <v>154.5</v>
      </c>
      <c r="O31">
        <f t="shared" si="35"/>
        <v>2.3346499999999999</v>
      </c>
      <c r="P31">
        <f t="shared" ref="P31:R31" si="40">AVERAGE(G31,G92,G153,G214,G275,G336,G397,G458,G519,G580,G641,G703,G763,G824)</f>
        <v>1.75</v>
      </c>
      <c r="Q31">
        <f t="shared" si="40"/>
        <v>2.9642857142857144</v>
      </c>
      <c r="R31">
        <f t="shared" si="40"/>
        <v>11.75</v>
      </c>
      <c r="S31">
        <f t="shared" si="7"/>
        <v>6.938604381951083</v>
      </c>
      <c r="T31">
        <v>0.95413000000000003</v>
      </c>
      <c r="U31">
        <f t="shared" si="8"/>
        <v>12.314883716055464</v>
      </c>
      <c r="V31">
        <f t="shared" si="9"/>
        <v>18.472325574083197</v>
      </c>
      <c r="W31">
        <v>22.593800000000002</v>
      </c>
      <c r="X31">
        <v>0.95413000000000003</v>
      </c>
      <c r="Y31">
        <f t="shared" si="10"/>
        <v>23.680001676920337</v>
      </c>
      <c r="AB31">
        <f t="shared" si="13"/>
        <v>7.6750000000000096</v>
      </c>
      <c r="AC31">
        <v>0.53158000000000005</v>
      </c>
      <c r="AD31">
        <f t="shared" si="11"/>
        <v>6.3789600000000011</v>
      </c>
    </row>
    <row r="32" spans="1:30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-2.5</v>
      </c>
      <c r="H32">
        <v>0.5</v>
      </c>
      <c r="I32">
        <v>-7</v>
      </c>
      <c r="J32">
        <v>8.4001000000000001</v>
      </c>
      <c r="K32">
        <f t="shared" si="2"/>
        <v>13</v>
      </c>
      <c r="L32">
        <f t="shared" si="3"/>
        <v>25.5</v>
      </c>
      <c r="M32">
        <f t="shared" si="4"/>
        <v>142.5</v>
      </c>
      <c r="N32">
        <f t="shared" si="34"/>
        <v>142.5</v>
      </c>
      <c r="O32">
        <f t="shared" si="35"/>
        <v>4.5008499999999998</v>
      </c>
      <c r="P32">
        <f t="shared" ref="P32:R32" si="41">AVERAGE(G32,G93,G154,G215,G276,G337,G398,G459,G520,G581,G642,G704,G764,G825)</f>
        <v>0.2857142857142857</v>
      </c>
      <c r="Q32">
        <f t="shared" si="41"/>
        <v>2.1071428571428572</v>
      </c>
      <c r="R32">
        <f t="shared" si="41"/>
        <v>10.321428571428571</v>
      </c>
      <c r="S32">
        <f t="shared" si="7"/>
        <v>7.7325663539075054</v>
      </c>
      <c r="T32">
        <v>0.94859000000000004</v>
      </c>
      <c r="U32">
        <f t="shared" si="8"/>
        <v>10.880811068457996</v>
      </c>
      <c r="V32">
        <f t="shared" si="9"/>
        <v>16.321216602686995</v>
      </c>
      <c r="W32">
        <v>31.615400000000001</v>
      </c>
      <c r="X32">
        <v>0.94859000000000004</v>
      </c>
      <c r="Y32">
        <f t="shared" si="10"/>
        <v>33.328835429426832</v>
      </c>
      <c r="AB32">
        <f t="shared" si="13"/>
        <v>7.7000000000000099</v>
      </c>
      <c r="AC32">
        <v>0.57164000000000004</v>
      </c>
      <c r="AD32">
        <f t="shared" si="11"/>
        <v>6.8596800000000009</v>
      </c>
    </row>
    <row r="33" spans="1:30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2</v>
      </c>
      <c r="H33">
        <v>4.5</v>
      </c>
      <c r="I33">
        <v>15</v>
      </c>
      <c r="J33">
        <v>8.4503000000000004</v>
      </c>
      <c r="K33">
        <f t="shared" si="2"/>
        <v>21</v>
      </c>
      <c r="L33">
        <f t="shared" si="3"/>
        <v>28</v>
      </c>
      <c r="M33">
        <f t="shared" si="4"/>
        <v>265</v>
      </c>
      <c r="N33">
        <f t="shared" si="34"/>
        <v>265</v>
      </c>
      <c r="O33">
        <f t="shared" si="35"/>
        <v>11.6676</v>
      </c>
      <c r="P33">
        <f t="shared" ref="P33:R33" si="42">AVERAGE(G33,G94,G155,G216,G277,G338,G399,G460,G521,G582,G643,G705,G765,G826)</f>
        <v>1.4285714285714286</v>
      </c>
      <c r="Q33">
        <f t="shared" si="42"/>
        <v>2.4642857142857144</v>
      </c>
      <c r="R33">
        <f t="shared" si="42"/>
        <v>19.321428571428573</v>
      </c>
      <c r="S33">
        <f t="shared" si="7"/>
        <v>11.416262258552226</v>
      </c>
      <c r="T33">
        <v>0.94244000000000006</v>
      </c>
      <c r="U33">
        <f t="shared" si="8"/>
        <v>20.501494600641497</v>
      </c>
      <c r="V33">
        <f t="shared" si="9"/>
        <v>30.752241900962247</v>
      </c>
      <c r="W33">
        <v>25.453099999999999</v>
      </c>
      <c r="X33">
        <v>0.94244000000000006</v>
      </c>
      <c r="Y33">
        <f t="shared" si="10"/>
        <v>27.00766096515428</v>
      </c>
      <c r="AB33">
        <f t="shared" si="13"/>
        <v>7.7250000000000103</v>
      </c>
      <c r="AC33">
        <v>0.58897999999999995</v>
      </c>
      <c r="AD33">
        <f t="shared" si="11"/>
        <v>7.0677599999999998</v>
      </c>
    </row>
    <row r="34" spans="1:30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-1</v>
      </c>
      <c r="H34">
        <v>3</v>
      </c>
      <c r="I34">
        <v>-3.5</v>
      </c>
      <c r="J34">
        <v>8.5002999999999993</v>
      </c>
      <c r="K34">
        <f t="shared" si="2"/>
        <v>36.5</v>
      </c>
      <c r="L34">
        <f t="shared" si="3"/>
        <v>65</v>
      </c>
      <c r="M34">
        <f t="shared" si="4"/>
        <v>304</v>
      </c>
      <c r="N34">
        <f t="shared" si="34"/>
        <v>304</v>
      </c>
      <c r="O34">
        <f t="shared" si="35"/>
        <v>14.8355</v>
      </c>
      <c r="P34">
        <f t="shared" ref="P34:R34" si="43">AVERAGE(G34,G95,G156,G217,G278,G339,G400,G461,G522,G583,G644,G706,G766,G827)</f>
        <v>2.7142857142857144</v>
      </c>
      <c r="Q34">
        <f t="shared" si="43"/>
        <v>4.7142857142857144</v>
      </c>
      <c r="R34">
        <f t="shared" si="43"/>
        <v>21.964285714285715</v>
      </c>
      <c r="S34">
        <f t="shared" si="7"/>
        <v>15.088793964286983</v>
      </c>
      <c r="T34">
        <v>0.93581000000000003</v>
      </c>
      <c r="U34">
        <f t="shared" si="8"/>
        <v>23.4708816044771</v>
      </c>
      <c r="V34">
        <f t="shared" si="9"/>
        <v>35.20632240671565</v>
      </c>
      <c r="W34">
        <v>37</v>
      </c>
      <c r="X34">
        <v>0.93581000000000003</v>
      </c>
      <c r="Y34">
        <f t="shared" si="10"/>
        <v>39.537940393883375</v>
      </c>
      <c r="AB34">
        <f t="shared" si="13"/>
        <v>7.7500000000000107</v>
      </c>
      <c r="AC34">
        <v>0.63819000000000004</v>
      </c>
      <c r="AD34">
        <f t="shared" si="11"/>
        <v>7.6582800000000004</v>
      </c>
    </row>
    <row r="35" spans="1:30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-0.5</v>
      </c>
      <c r="H35">
        <v>7.5</v>
      </c>
      <c r="I35">
        <v>23.5</v>
      </c>
      <c r="J35">
        <v>8.5511999999999997</v>
      </c>
      <c r="K35">
        <f t="shared" si="2"/>
        <v>6</v>
      </c>
      <c r="L35">
        <f t="shared" si="3"/>
        <v>62.5</v>
      </c>
      <c r="M35">
        <f t="shared" si="4"/>
        <v>277</v>
      </c>
      <c r="N35">
        <f t="shared" si="34"/>
        <v>277</v>
      </c>
      <c r="O35">
        <f t="shared" si="35"/>
        <v>-14.831250000000001</v>
      </c>
      <c r="P35">
        <f t="shared" ref="P35:R35" si="44">AVERAGE(G35,G96,G157,G218,G279,G340,G401,G462,G523,G584,G645,G707,G767,G828)</f>
        <v>0.5</v>
      </c>
      <c r="Q35">
        <f t="shared" si="44"/>
        <v>3.8571428571428572</v>
      </c>
      <c r="R35">
        <f t="shared" si="44"/>
        <v>19.928571428571427</v>
      </c>
      <c r="S35">
        <f t="shared" si="7"/>
        <v>9.8192455116257484</v>
      </c>
      <c r="T35">
        <v>0.92854999999999999</v>
      </c>
      <c r="U35">
        <f t="shared" si="8"/>
        <v>21.462033739240134</v>
      </c>
      <c r="V35">
        <f t="shared" si="9"/>
        <v>32.193050608860204</v>
      </c>
      <c r="W35">
        <v>35.25</v>
      </c>
      <c r="X35">
        <v>0.92854999999999999</v>
      </c>
      <c r="Y35">
        <f t="shared" si="10"/>
        <v>37.96241451725809</v>
      </c>
      <c r="AB35">
        <f t="shared" si="13"/>
        <v>7.775000000000011</v>
      </c>
      <c r="AC35">
        <v>0.64580000000000004</v>
      </c>
      <c r="AD35">
        <f t="shared" si="11"/>
        <v>7.7496000000000009</v>
      </c>
    </row>
    <row r="36" spans="1:30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4</v>
      </c>
      <c r="H36">
        <v>-1</v>
      </c>
      <c r="I36">
        <v>8</v>
      </c>
      <c r="J36">
        <v>8.5995000000000008</v>
      </c>
      <c r="K36">
        <f t="shared" si="2"/>
        <v>42.5</v>
      </c>
      <c r="L36">
        <f t="shared" si="3"/>
        <v>72</v>
      </c>
      <c r="M36">
        <f t="shared" si="4"/>
        <v>288.5</v>
      </c>
      <c r="N36">
        <f t="shared" si="34"/>
        <v>288.5</v>
      </c>
      <c r="O36">
        <f t="shared" si="35"/>
        <v>18.502400000000002</v>
      </c>
      <c r="P36">
        <f t="shared" ref="P36:R36" si="45">AVERAGE(G36,G97,G158,G219,G280,G341,G402,G463,G524,G585,G646,G708,G768,G829)</f>
        <v>3.0714285714285716</v>
      </c>
      <c r="Q36">
        <f t="shared" si="45"/>
        <v>5.3571428571428568</v>
      </c>
      <c r="R36">
        <f t="shared" si="45"/>
        <v>19.285714285714285</v>
      </c>
      <c r="S36">
        <f t="shared" si="7"/>
        <v>19.093609770442416</v>
      </c>
      <c r="T36">
        <v>0.92118</v>
      </c>
      <c r="U36">
        <f t="shared" si="8"/>
        <v>20.935880377031943</v>
      </c>
      <c r="V36">
        <f t="shared" si="9"/>
        <v>31.403820565547914</v>
      </c>
      <c r="W36">
        <v>38.214300000000001</v>
      </c>
      <c r="X36">
        <v>0.92118</v>
      </c>
      <c r="Y36">
        <f t="shared" si="10"/>
        <v>41.48407477365987</v>
      </c>
      <c r="AB36">
        <f t="shared" si="13"/>
        <v>7.8000000000000114</v>
      </c>
      <c r="AC36">
        <v>0.70637000000000005</v>
      </c>
      <c r="AD36">
        <f t="shared" si="11"/>
        <v>8.4764400000000002</v>
      </c>
    </row>
    <row r="37" spans="1:30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-2.5</v>
      </c>
      <c r="H37">
        <v>9.5</v>
      </c>
      <c r="I37">
        <v>6</v>
      </c>
      <c r="J37">
        <v>8.6525999999999996</v>
      </c>
      <c r="K37">
        <f t="shared" si="2"/>
        <v>39.5</v>
      </c>
      <c r="L37">
        <f t="shared" si="3"/>
        <v>72.5</v>
      </c>
      <c r="M37">
        <f t="shared" si="4"/>
        <v>240</v>
      </c>
      <c r="N37">
        <f t="shared" si="34"/>
        <v>240</v>
      </c>
      <c r="O37">
        <f t="shared" si="35"/>
        <v>15.335750000000001</v>
      </c>
      <c r="P37">
        <f t="shared" ref="P37:R37" si="46">AVERAGE(G37,G98,G159,G220,G281,G342,G403,G464,G525,G586,G647,G709,G769,G830)</f>
        <v>2.5</v>
      </c>
      <c r="Q37">
        <f t="shared" si="46"/>
        <v>5.1071428571428568</v>
      </c>
      <c r="R37">
        <f t="shared" si="46"/>
        <v>16.107142857142858</v>
      </c>
      <c r="S37">
        <f t="shared" si="7"/>
        <v>13.375032094035644</v>
      </c>
      <c r="T37">
        <v>0.91254000000000002</v>
      </c>
      <c r="U37">
        <f t="shared" si="8"/>
        <v>17.650889667458806</v>
      </c>
      <c r="V37">
        <f t="shared" si="9"/>
        <v>26.476334501188209</v>
      </c>
      <c r="W37">
        <v>33.607100000000003</v>
      </c>
      <c r="X37">
        <v>0.91254000000000002</v>
      </c>
      <c r="Y37">
        <f t="shared" si="10"/>
        <v>36.828084248361719</v>
      </c>
      <c r="AB37">
        <f t="shared" si="13"/>
        <v>7.8250000000000117</v>
      </c>
      <c r="AC37">
        <v>0.73128000000000004</v>
      </c>
      <c r="AD37">
        <f t="shared" si="11"/>
        <v>8.7753600000000009</v>
      </c>
    </row>
    <row r="38" spans="1:30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2</v>
      </c>
      <c r="H38">
        <v>-2</v>
      </c>
      <c r="I38">
        <v>-10.5</v>
      </c>
      <c r="J38">
        <v>8.7014999999999993</v>
      </c>
      <c r="K38">
        <f t="shared" si="2"/>
        <v>0.5</v>
      </c>
      <c r="L38">
        <f t="shared" si="3"/>
        <v>25.5</v>
      </c>
      <c r="M38">
        <f t="shared" si="4"/>
        <v>223</v>
      </c>
      <c r="N38">
        <f t="shared" si="34"/>
        <v>223</v>
      </c>
      <c r="O38">
        <f t="shared" si="35"/>
        <v>-7.9991500000000002</v>
      </c>
      <c r="P38">
        <f t="shared" ref="P38:R38" si="47">AVERAGE(G38,G99,G160,G221,G282,G343,G404,G465,G526,G587,G648,G710,G770,G831)</f>
        <v>0.35714285714285715</v>
      </c>
      <c r="Q38">
        <f t="shared" si="47"/>
        <v>1.8214285714285714</v>
      </c>
      <c r="R38">
        <f t="shared" si="47"/>
        <v>19.464285714285715</v>
      </c>
      <c r="S38">
        <f t="shared" si="7"/>
        <v>22.091996711056218</v>
      </c>
      <c r="T38">
        <v>0.90407999999999999</v>
      </c>
      <c r="U38">
        <f t="shared" si="8"/>
        <v>21.529384251709711</v>
      </c>
      <c r="V38">
        <f t="shared" si="9"/>
        <v>32.294076377564565</v>
      </c>
      <c r="W38">
        <v>29.75</v>
      </c>
      <c r="X38">
        <v>0.90407999999999999</v>
      </c>
      <c r="Y38">
        <f t="shared" si="10"/>
        <v>32.906379966374658</v>
      </c>
      <c r="AB38">
        <f t="shared" si="13"/>
        <v>7.8500000000000121</v>
      </c>
      <c r="AC38">
        <v>0.79176000000000002</v>
      </c>
      <c r="AD38">
        <f t="shared" si="11"/>
        <v>9.5011200000000002</v>
      </c>
    </row>
    <row r="39" spans="1:30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4.5</v>
      </c>
      <c r="H39">
        <v>-4</v>
      </c>
      <c r="I39">
        <v>10.5</v>
      </c>
      <c r="J39">
        <v>8.7490000000000006</v>
      </c>
      <c r="K39">
        <f t="shared" si="2"/>
        <v>27</v>
      </c>
      <c r="L39">
        <f t="shared" si="3"/>
        <v>28.5</v>
      </c>
      <c r="M39">
        <f t="shared" si="4"/>
        <v>325.5</v>
      </c>
      <c r="N39">
        <f t="shared" si="34"/>
        <v>325.5</v>
      </c>
      <c r="O39">
        <f t="shared" si="35"/>
        <v>17.50095</v>
      </c>
      <c r="P39">
        <f t="shared" ref="P39:R39" si="48">AVERAGE(G39,G100,G161,G222,G283,G344,G405,G466,G527,G588,G649,G711,G771,G832)</f>
        <v>1.8928571428571428</v>
      </c>
      <c r="Q39">
        <f t="shared" si="48"/>
        <v>2.4642857142857144</v>
      </c>
      <c r="R39">
        <f t="shared" si="48"/>
        <v>22.357142857142858</v>
      </c>
      <c r="S39">
        <f t="shared" si="7"/>
        <v>14.499905266837185</v>
      </c>
      <c r="T39">
        <v>0.89541000000000004</v>
      </c>
      <c r="U39">
        <f t="shared" si="8"/>
        <v>24.968609750999942</v>
      </c>
      <c r="V39">
        <f t="shared" si="9"/>
        <v>37.452914626499911</v>
      </c>
      <c r="W39">
        <v>43.107100000000003</v>
      </c>
      <c r="X39">
        <v>0.89541000000000004</v>
      </c>
      <c r="Y39">
        <f t="shared" si="10"/>
        <v>48.142303525759154</v>
      </c>
      <c r="AB39">
        <f t="shared" si="13"/>
        <v>7.8750000000000124</v>
      </c>
      <c r="AC39">
        <v>0.80715000000000003</v>
      </c>
      <c r="AD39">
        <f t="shared" si="11"/>
        <v>9.6858000000000004</v>
      </c>
    </row>
    <row r="40" spans="1:30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2.5</v>
      </c>
      <c r="H40">
        <v>9</v>
      </c>
      <c r="I40">
        <v>25</v>
      </c>
      <c r="J40">
        <v>8.8003</v>
      </c>
      <c r="K40">
        <f t="shared" si="2"/>
        <v>9</v>
      </c>
      <c r="L40">
        <f t="shared" si="3"/>
        <v>70.5</v>
      </c>
      <c r="M40">
        <f t="shared" si="4"/>
        <v>248</v>
      </c>
      <c r="N40">
        <f t="shared" si="34"/>
        <v>248</v>
      </c>
      <c r="O40">
        <f t="shared" si="35"/>
        <v>-14.49765</v>
      </c>
      <c r="P40">
        <f t="shared" ref="P40:R40" si="49">AVERAGE(G40,G101,G162,G223,G284,G345,G406,G467,G528,G589,G650,G712,G772,G833)</f>
        <v>0.4642857142857143</v>
      </c>
      <c r="Q40">
        <f t="shared" si="49"/>
        <v>4.1071428571428568</v>
      </c>
      <c r="R40">
        <f t="shared" si="49"/>
        <v>15.142857142857142</v>
      </c>
      <c r="S40">
        <f t="shared" si="7"/>
        <v>20.806275469220793</v>
      </c>
      <c r="T40">
        <v>0.88553999999999999</v>
      </c>
      <c r="U40">
        <f t="shared" si="8"/>
        <v>17.100139059621409</v>
      </c>
      <c r="V40">
        <f t="shared" si="9"/>
        <v>25.650208589432111</v>
      </c>
      <c r="W40">
        <v>38.75</v>
      </c>
      <c r="X40">
        <v>0.88553999999999999</v>
      </c>
      <c r="Y40">
        <f t="shared" si="10"/>
        <v>43.758610565304785</v>
      </c>
      <c r="AB40">
        <f t="shared" si="13"/>
        <v>7.9000000000000128</v>
      </c>
      <c r="AC40">
        <v>0.87309000000000003</v>
      </c>
      <c r="AD40">
        <f t="shared" si="11"/>
        <v>10.477080000000001</v>
      </c>
    </row>
    <row r="41" spans="1:30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2</v>
      </c>
      <c r="H41">
        <v>-0.5</v>
      </c>
      <c r="I41">
        <v>7</v>
      </c>
      <c r="J41">
        <v>8.8504000000000005</v>
      </c>
      <c r="K41">
        <f t="shared" si="2"/>
        <v>19</v>
      </c>
      <c r="L41">
        <f t="shared" si="3"/>
        <v>4.5</v>
      </c>
      <c r="M41">
        <f t="shared" si="4"/>
        <v>236</v>
      </c>
      <c r="N41">
        <f t="shared" si="34"/>
        <v>236</v>
      </c>
      <c r="O41">
        <f t="shared" si="35"/>
        <v>17.500150000000001</v>
      </c>
      <c r="P41">
        <f t="shared" ref="P41:R41" si="50">AVERAGE(G41,G102,G163,G224,G285,G346,G407,G468,G529,G590,G651,G713,G773,G834)</f>
        <v>1.6071428571428572</v>
      </c>
      <c r="Q41">
        <f t="shared" si="50"/>
        <v>0.5714285714285714</v>
      </c>
      <c r="R41">
        <f t="shared" si="50"/>
        <v>17.035714285714285</v>
      </c>
      <c r="S41">
        <f t="shared" si="7"/>
        <v>19.762497784473467</v>
      </c>
      <c r="T41">
        <v>0.87539</v>
      </c>
      <c r="U41">
        <f t="shared" si="8"/>
        <v>19.460713836934719</v>
      </c>
      <c r="V41">
        <f t="shared" si="9"/>
        <v>29.19107075540208</v>
      </c>
      <c r="W41">
        <v>30.071400000000001</v>
      </c>
      <c r="X41">
        <v>0.87539</v>
      </c>
      <c r="Y41">
        <f t="shared" si="10"/>
        <v>34.352003107186512</v>
      </c>
      <c r="AB41">
        <f t="shared" si="13"/>
        <v>7.9250000000000131</v>
      </c>
      <c r="AC41">
        <v>0.89029000000000003</v>
      </c>
      <c r="AD41">
        <f t="shared" si="11"/>
        <v>10.683479999999999</v>
      </c>
    </row>
    <row r="42" spans="1:30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5</v>
      </c>
      <c r="H42">
        <v>6.5</v>
      </c>
      <c r="I42">
        <v>23.5</v>
      </c>
      <c r="J42">
        <v>8.8994</v>
      </c>
      <c r="K42">
        <f t="shared" si="2"/>
        <v>25.5</v>
      </c>
      <c r="L42">
        <f t="shared" si="3"/>
        <v>51.5</v>
      </c>
      <c r="M42">
        <f t="shared" si="4"/>
        <v>391.5</v>
      </c>
      <c r="N42">
        <f t="shared" si="34"/>
        <v>391.5</v>
      </c>
      <c r="O42">
        <f t="shared" si="35"/>
        <v>8.3350500000000025</v>
      </c>
      <c r="P42">
        <f t="shared" ref="P42:R42" si="51">AVERAGE(G42,G103,G164,G225,G286,G347,G408,G469,G530,G591,G652,G714,G774,G835)</f>
        <v>1.6428571428571428</v>
      </c>
      <c r="Q42">
        <f t="shared" si="51"/>
        <v>3.9285714285714284</v>
      </c>
      <c r="R42">
        <f t="shared" si="51"/>
        <v>30.607142857142858</v>
      </c>
      <c r="S42">
        <f t="shared" si="7"/>
        <v>21.912569778228075</v>
      </c>
      <c r="T42">
        <v>0.86497999999999997</v>
      </c>
      <c r="U42">
        <f t="shared" si="8"/>
        <v>35.384798327294106</v>
      </c>
      <c r="V42">
        <f t="shared" si="9"/>
        <v>53.07719749094116</v>
      </c>
      <c r="W42">
        <v>33.535699999999999</v>
      </c>
      <c r="X42">
        <v>0.86497999999999997</v>
      </c>
      <c r="Y42">
        <f t="shared" si="10"/>
        <v>38.770491803278688</v>
      </c>
      <c r="AB42">
        <f t="shared" si="13"/>
        <v>7.9500000000000135</v>
      </c>
      <c r="AC42">
        <v>0.89951000000000003</v>
      </c>
      <c r="AD42">
        <f t="shared" si="11"/>
        <v>10.794119999999999</v>
      </c>
    </row>
    <row r="43" spans="1:30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2</v>
      </c>
      <c r="H43">
        <v>-4</v>
      </c>
      <c r="I43">
        <v>26.5</v>
      </c>
      <c r="J43">
        <v>8.9515999999999991</v>
      </c>
      <c r="K43">
        <f t="shared" si="2"/>
        <v>32</v>
      </c>
      <c r="L43">
        <f t="shared" si="3"/>
        <v>31.5</v>
      </c>
      <c r="M43">
        <f t="shared" si="4"/>
        <v>374.5</v>
      </c>
      <c r="N43">
        <f t="shared" si="34"/>
        <v>374.5</v>
      </c>
      <c r="O43">
        <f t="shared" si="35"/>
        <v>21.501049999999999</v>
      </c>
      <c r="P43">
        <f t="shared" ref="P43:R43" si="52">AVERAGE(G43,G104,G165,G226,G287,G348,G409,G470,G531,G592,G653,G715,G775,G836)</f>
        <v>2.5357142857142856</v>
      </c>
      <c r="Q43">
        <f t="shared" si="52"/>
        <v>2.4642857142857144</v>
      </c>
      <c r="R43">
        <f t="shared" si="52"/>
        <v>27.642857142857142</v>
      </c>
      <c r="S43">
        <f t="shared" si="7"/>
        <v>18.86941824898015</v>
      </c>
      <c r="T43">
        <v>0.85336000000000001</v>
      </c>
      <c r="U43">
        <f t="shared" si="8"/>
        <v>32.392960934256514</v>
      </c>
      <c r="V43">
        <f t="shared" si="9"/>
        <v>48.589441401384775</v>
      </c>
      <c r="W43">
        <v>38.857100000000003</v>
      </c>
      <c r="X43">
        <v>0.85336000000000001</v>
      </c>
      <c r="Y43">
        <f t="shared" si="10"/>
        <v>45.534241117465079</v>
      </c>
      <c r="AB43">
        <f t="shared" si="13"/>
        <v>7.9750000000000139</v>
      </c>
      <c r="AC43">
        <v>0.96960999999999997</v>
      </c>
      <c r="AD43">
        <f t="shared" si="11"/>
        <v>11.63532</v>
      </c>
    </row>
    <row r="44" spans="1:30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2.5</v>
      </c>
      <c r="H44">
        <v>-4.5</v>
      </c>
      <c r="I44">
        <v>-4</v>
      </c>
      <c r="J44">
        <v>9.0008999999999997</v>
      </c>
      <c r="K44">
        <f t="shared" si="2"/>
        <v>45.5</v>
      </c>
      <c r="L44">
        <f t="shared" si="3"/>
        <v>56</v>
      </c>
      <c r="M44">
        <f>SUM(I44,I105,I166,I227,I288,I349,I410,I471,I532,I593,I654,I715,I776,I837)</f>
        <v>404.5</v>
      </c>
      <c r="N44">
        <f t="shared" si="34"/>
        <v>404.5</v>
      </c>
      <c r="O44">
        <f t="shared" si="35"/>
        <v>26.8352</v>
      </c>
      <c r="P44">
        <f t="shared" ref="P44:R44" si="53">AVERAGE(G44,G105,G166,G227,G288,G349,G410,G471,G532,G593,G654,G716,G776,G837)</f>
        <v>3.1428571428571428</v>
      </c>
      <c r="Q44">
        <f t="shared" si="53"/>
        <v>3.4642857142857144</v>
      </c>
      <c r="R44">
        <f t="shared" si="53"/>
        <v>25.285714285714285</v>
      </c>
      <c r="S44">
        <f t="shared" si="7"/>
        <v>19.997802077030563</v>
      </c>
      <c r="T44">
        <v>0.84189000000000003</v>
      </c>
      <c r="U44">
        <f t="shared" si="8"/>
        <v>30.034463273960117</v>
      </c>
      <c r="V44">
        <f t="shared" si="9"/>
        <v>45.051694910940178</v>
      </c>
      <c r="W44">
        <v>32.607100000000003</v>
      </c>
      <c r="X44">
        <v>0.84189000000000003</v>
      </c>
      <c r="Y44">
        <f t="shared" si="10"/>
        <v>38.730831818883701</v>
      </c>
      <c r="AB44">
        <f t="shared" si="13"/>
        <v>8.0000000000000142</v>
      </c>
      <c r="AC44">
        <v>1.0422800000000001</v>
      </c>
      <c r="AD44">
        <f t="shared" si="11"/>
        <v>12.507360000000002</v>
      </c>
    </row>
    <row r="45" spans="1:30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5</v>
      </c>
      <c r="H45">
        <v>-2.5</v>
      </c>
      <c r="I45">
        <v>11</v>
      </c>
      <c r="J45">
        <v>9.0493000000000006</v>
      </c>
      <c r="K45">
        <f t="shared" si="2"/>
        <v>11</v>
      </c>
      <c r="L45">
        <f t="shared" si="3"/>
        <v>16.5</v>
      </c>
      <c r="M45">
        <f t="shared" si="4"/>
        <v>231.5</v>
      </c>
      <c r="N45">
        <f t="shared" si="34"/>
        <v>231.5</v>
      </c>
      <c r="O45">
        <f t="shared" si="35"/>
        <v>5.5005500000000005</v>
      </c>
      <c r="P45">
        <f t="shared" ref="P45:R45" si="54">AVERAGE(G45,G106,G167,G228,G289,G350,G411,G472,G533,G594,G655,G717,G777,G838)</f>
        <v>0.8571428571428571</v>
      </c>
      <c r="Q45">
        <f t="shared" si="54"/>
        <v>1.1785714285714286</v>
      </c>
      <c r="R45">
        <f t="shared" si="54"/>
        <v>18.714285714285715</v>
      </c>
      <c r="S45">
        <f t="shared" si="7"/>
        <v>12.765208554917912</v>
      </c>
      <c r="T45">
        <v>0.83015000000000005</v>
      </c>
      <c r="U45">
        <f t="shared" si="8"/>
        <v>22.543258103096687</v>
      </c>
      <c r="V45">
        <f t="shared" si="9"/>
        <v>33.814887154645028</v>
      </c>
      <c r="W45">
        <v>35.5</v>
      </c>
      <c r="X45">
        <v>0.83015000000000005</v>
      </c>
      <c r="Y45">
        <f t="shared" si="10"/>
        <v>42.763356019996387</v>
      </c>
      <c r="AB45">
        <f t="shared" si="13"/>
        <v>8.0250000000000146</v>
      </c>
      <c r="AC45">
        <v>1.0337799999999999</v>
      </c>
      <c r="AD45">
        <f t="shared" si="11"/>
        <v>12.405359999999998</v>
      </c>
    </row>
    <row r="46" spans="1:30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-2.5</v>
      </c>
      <c r="H46">
        <v>-6</v>
      </c>
      <c r="I46">
        <v>25.5</v>
      </c>
      <c r="J46">
        <v>9.0966000000000005</v>
      </c>
      <c r="K46">
        <f t="shared" si="2"/>
        <v>16</v>
      </c>
      <c r="L46">
        <f t="shared" si="3"/>
        <v>11.5</v>
      </c>
      <c r="M46">
        <f t="shared" si="4"/>
        <v>289</v>
      </c>
      <c r="N46">
        <f t="shared" si="34"/>
        <v>289</v>
      </c>
      <c r="O46">
        <f t="shared" si="35"/>
        <v>12.16705</v>
      </c>
      <c r="P46">
        <f t="shared" ref="P46:R46" si="55">AVERAGE(G46,G107,G168,G229,G290,G351,G412,G473,G534,G595,G656,G718,G778,G839)</f>
        <v>1.0714285714285714</v>
      </c>
      <c r="Q46">
        <f t="shared" si="55"/>
        <v>1.0714285714285714</v>
      </c>
      <c r="R46">
        <f t="shared" si="55"/>
        <v>20.357142857142858</v>
      </c>
      <c r="S46">
        <f t="shared" si="7"/>
        <v>19.551144538037992</v>
      </c>
      <c r="T46">
        <v>0.81821999999999995</v>
      </c>
      <c r="U46">
        <f t="shared" si="8"/>
        <v>24.87979132402393</v>
      </c>
      <c r="V46">
        <f t="shared" si="9"/>
        <v>37.319686986035897</v>
      </c>
      <c r="W46">
        <v>35.714300000000001</v>
      </c>
      <c r="X46">
        <v>0.81821999999999995</v>
      </c>
      <c r="Y46">
        <f t="shared" si="10"/>
        <v>43.648774168316592</v>
      </c>
      <c r="AB46">
        <f t="shared" si="13"/>
        <v>8.0500000000000149</v>
      </c>
      <c r="AC46">
        <v>1.13096</v>
      </c>
      <c r="AD46">
        <f t="shared" si="11"/>
        <v>13.57152</v>
      </c>
    </row>
    <row r="47" spans="1:30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0.5</v>
      </c>
      <c r="H47">
        <v>-1.5</v>
      </c>
      <c r="I47">
        <v>13</v>
      </c>
      <c r="J47">
        <v>9.1515000000000004</v>
      </c>
      <c r="K47">
        <f t="shared" si="2"/>
        <v>19</v>
      </c>
      <c r="L47">
        <f t="shared" si="3"/>
        <v>11</v>
      </c>
      <c r="M47">
        <f t="shared" si="4"/>
        <v>237.5</v>
      </c>
      <c r="N47">
        <f t="shared" si="34"/>
        <v>237.5</v>
      </c>
      <c r="O47">
        <f t="shared" si="35"/>
        <v>15.3337</v>
      </c>
      <c r="P47">
        <f t="shared" ref="P47:R47" si="56">AVERAGE(G47,G108,G169,G230,G291,G352,G413,G474,G535,G596,G657,G719,G779,G840)</f>
        <v>1.2857142857142858</v>
      </c>
      <c r="Q47">
        <f t="shared" si="56"/>
        <v>0.4642857142857143</v>
      </c>
      <c r="R47">
        <f t="shared" si="56"/>
        <v>15.714285714285714</v>
      </c>
      <c r="S47">
        <f t="shared" si="7"/>
        <v>14.870872776769263</v>
      </c>
      <c r="T47">
        <v>0.80381999999999998</v>
      </c>
      <c r="U47">
        <f t="shared" si="8"/>
        <v>19.549508241006336</v>
      </c>
      <c r="V47">
        <f t="shared" si="9"/>
        <v>29.324262361509504</v>
      </c>
      <c r="W47">
        <v>31.857099999999999</v>
      </c>
      <c r="X47">
        <v>0.80381999999999998</v>
      </c>
      <c r="Y47">
        <f t="shared" si="10"/>
        <v>39.632131571744921</v>
      </c>
      <c r="AB47">
        <f t="shared" si="13"/>
        <v>8.0750000000000153</v>
      </c>
      <c r="AC47">
        <v>1.20103</v>
      </c>
      <c r="AD47">
        <f t="shared" si="11"/>
        <v>14.41236</v>
      </c>
    </row>
    <row r="48" spans="1:30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0</v>
      </c>
      <c r="H48">
        <v>-4</v>
      </c>
      <c r="I48">
        <v>4</v>
      </c>
      <c r="J48">
        <v>9.2079000000000004</v>
      </c>
      <c r="K48">
        <f t="shared" si="2"/>
        <v>14.5</v>
      </c>
      <c r="L48">
        <f t="shared" si="3"/>
        <v>36</v>
      </c>
      <c r="M48">
        <f t="shared" si="4"/>
        <v>313</v>
      </c>
      <c r="N48">
        <f t="shared" si="34"/>
        <v>313</v>
      </c>
      <c r="O48">
        <f t="shared" si="35"/>
        <v>2.5012000000000008</v>
      </c>
      <c r="P48">
        <f t="shared" ref="P48:R48" si="57">AVERAGE(G48,G109,G170,G231,G292,G353,G414,G475,G536,G597,G658,G720,G780,G841)</f>
        <v>0.75</v>
      </c>
      <c r="Q48">
        <f t="shared" si="57"/>
        <v>2.6785714285714284</v>
      </c>
      <c r="R48">
        <f t="shared" si="57"/>
        <v>23</v>
      </c>
      <c r="S48">
        <f t="shared" si="7"/>
        <v>18.574175621006709</v>
      </c>
      <c r="T48">
        <v>0.78839999999999999</v>
      </c>
      <c r="U48">
        <f t="shared" si="8"/>
        <v>29.173008625063421</v>
      </c>
      <c r="V48">
        <f t="shared" si="9"/>
        <v>43.759512937595133</v>
      </c>
      <c r="W48">
        <v>32.464300000000001</v>
      </c>
      <c r="X48">
        <v>0.78839999999999999</v>
      </c>
      <c r="Y48">
        <f t="shared" si="10"/>
        <v>41.177447995941151</v>
      </c>
      <c r="AB48">
        <f t="shared" si="13"/>
        <v>8.1000000000000156</v>
      </c>
      <c r="AC48">
        <v>1.23272</v>
      </c>
      <c r="AD48">
        <f t="shared" si="11"/>
        <v>14.79264</v>
      </c>
    </row>
    <row r="49" spans="1:30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-1</v>
      </c>
      <c r="H49">
        <v>-12.5</v>
      </c>
      <c r="I49">
        <v>-17.5</v>
      </c>
      <c r="J49">
        <v>9.2505000000000006</v>
      </c>
      <c r="K49">
        <f t="shared" si="2"/>
        <v>43</v>
      </c>
      <c r="L49">
        <f t="shared" si="3"/>
        <v>-14</v>
      </c>
      <c r="M49">
        <f t="shared" si="4"/>
        <v>170.5</v>
      </c>
      <c r="N49">
        <f t="shared" si="34"/>
        <v>170.5</v>
      </c>
      <c r="O49">
        <f t="shared" si="35"/>
        <v>47.666200000000003</v>
      </c>
      <c r="P49">
        <f t="shared" ref="P49:R49" si="58">AVERAGE(G49,G110,G171,G232,G293,G354,G415,G476,G537,G598,G659,G721,G781,G842)</f>
        <v>3.3214285714285716</v>
      </c>
      <c r="Q49">
        <f t="shared" si="58"/>
        <v>-0.9642857142857143</v>
      </c>
      <c r="R49">
        <f t="shared" si="58"/>
        <v>12.428571428571429</v>
      </c>
      <c r="S49">
        <f t="shared" si="7"/>
        <v>20.741872498047872</v>
      </c>
      <c r="T49">
        <v>0.77632999999999996</v>
      </c>
      <c r="U49">
        <f t="shared" si="8"/>
        <v>16.009392176743692</v>
      </c>
      <c r="V49">
        <f t="shared" si="9"/>
        <v>24.014088265115539</v>
      </c>
      <c r="W49">
        <v>34.071399999999997</v>
      </c>
      <c r="X49">
        <v>0.77632999999999996</v>
      </c>
      <c r="Y49">
        <f t="shared" si="10"/>
        <v>43.887779681321085</v>
      </c>
      <c r="AB49">
        <f t="shared" si="13"/>
        <v>8.125000000000016</v>
      </c>
      <c r="AC49">
        <v>1.3024500000000001</v>
      </c>
      <c r="AD49">
        <f t="shared" si="11"/>
        <v>15.6294</v>
      </c>
    </row>
    <row r="50" spans="1:30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2</v>
      </c>
      <c r="H50">
        <v>14</v>
      </c>
      <c r="I50">
        <v>13.5</v>
      </c>
      <c r="J50">
        <v>9.2985000000000007</v>
      </c>
      <c r="K50">
        <f t="shared" si="2"/>
        <v>10</v>
      </c>
      <c r="L50">
        <f t="shared" si="3"/>
        <v>50.5</v>
      </c>
      <c r="M50">
        <f t="shared" si="4"/>
        <v>296</v>
      </c>
      <c r="N50">
        <f t="shared" si="34"/>
        <v>296</v>
      </c>
      <c r="O50">
        <f t="shared" si="35"/>
        <v>-6.8316499999999998</v>
      </c>
      <c r="P50">
        <f t="shared" ref="P50:R50" si="59">AVERAGE(G50,G111,G172,G233,G294,G355,G416,G477,G538,G599,G660,G722,G782,G843)</f>
        <v>0.39285714285714285</v>
      </c>
      <c r="Q50">
        <f t="shared" si="59"/>
        <v>3.6071428571428572</v>
      </c>
      <c r="R50">
        <f t="shared" si="59"/>
        <v>20</v>
      </c>
      <c r="S50">
        <f t="shared" si="7"/>
        <v>16.536672532935349</v>
      </c>
      <c r="T50">
        <v>0.76229999999999998</v>
      </c>
      <c r="U50">
        <f t="shared" si="8"/>
        <v>26.236389872753509</v>
      </c>
      <c r="V50">
        <f t="shared" si="9"/>
        <v>39.354584809130266</v>
      </c>
      <c r="W50">
        <v>33.357100000000003</v>
      </c>
      <c r="X50">
        <v>0.76229999999999998</v>
      </c>
      <c r="Y50">
        <f t="shared" si="10"/>
        <v>43.758494031221311</v>
      </c>
      <c r="AB50">
        <f t="shared" si="13"/>
        <v>8.1500000000000163</v>
      </c>
      <c r="AC50">
        <v>1.3585</v>
      </c>
      <c r="AD50">
        <f t="shared" si="11"/>
        <v>16.302</v>
      </c>
    </row>
    <row r="51" spans="1:30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9.5</v>
      </c>
      <c r="H51">
        <v>15.5</v>
      </c>
      <c r="I51">
        <v>31.5</v>
      </c>
      <c r="J51">
        <v>9.3513000000000002</v>
      </c>
      <c r="K51">
        <f t="shared" si="2"/>
        <v>12</v>
      </c>
      <c r="L51">
        <f t="shared" si="3"/>
        <v>46.5</v>
      </c>
      <c r="M51">
        <f t="shared" si="4"/>
        <v>227.5</v>
      </c>
      <c r="N51">
        <f t="shared" si="34"/>
        <v>227.5</v>
      </c>
      <c r="O51">
        <f t="shared" si="35"/>
        <v>-3.4984500000000001</v>
      </c>
      <c r="P51">
        <f t="shared" ref="P51:R51" si="60">AVERAGE(G51,G112,G173,G234,G295,G356,G417,G478,G539,G600,G661,G723,G783,G844)</f>
        <v>1.6071428571428572</v>
      </c>
      <c r="Q51">
        <f t="shared" si="60"/>
        <v>3.1428571428571428</v>
      </c>
      <c r="R51">
        <f t="shared" si="60"/>
        <v>16.392857142857142</v>
      </c>
      <c r="S51">
        <f t="shared" si="7"/>
        <v>19.123262687736521</v>
      </c>
      <c r="T51">
        <v>0.74633000000000005</v>
      </c>
      <c r="U51">
        <f t="shared" si="8"/>
        <v>21.964623079411442</v>
      </c>
      <c r="V51">
        <f t="shared" si="9"/>
        <v>32.946934619117165</v>
      </c>
      <c r="W51">
        <v>25</v>
      </c>
      <c r="X51">
        <v>0.74633000000000005</v>
      </c>
      <c r="Y51">
        <f t="shared" si="10"/>
        <v>33.49724652633553</v>
      </c>
      <c r="AB51">
        <f t="shared" si="13"/>
        <v>8.1750000000000167</v>
      </c>
      <c r="AC51">
        <v>1.40608</v>
      </c>
      <c r="AD51">
        <f t="shared" si="11"/>
        <v>16.872959999999999</v>
      </c>
    </row>
    <row r="52" spans="1:30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5</v>
      </c>
      <c r="H52">
        <v>-2</v>
      </c>
      <c r="I52">
        <v>13.5</v>
      </c>
      <c r="J52">
        <v>9.3999000000000006</v>
      </c>
      <c r="K52">
        <f t="shared" si="2"/>
        <v>0.5</v>
      </c>
      <c r="L52">
        <f t="shared" si="3"/>
        <v>39</v>
      </c>
      <c r="M52">
        <f t="shared" si="4"/>
        <v>261</v>
      </c>
      <c r="N52">
        <f t="shared" si="34"/>
        <v>261</v>
      </c>
      <c r="O52">
        <f t="shared" si="35"/>
        <v>-12.498699999999999</v>
      </c>
      <c r="P52">
        <f t="shared" ref="P52:R52" si="61">AVERAGE(G52,G113,G174,G235,G296,G357,G418,G479,G540,G601,G662,G724,G784,G845)</f>
        <v>-0.21428571428571427</v>
      </c>
      <c r="Q52">
        <f t="shared" si="61"/>
        <v>2.3928571428571428</v>
      </c>
      <c r="R52">
        <f t="shared" si="61"/>
        <v>18.821428571428573</v>
      </c>
      <c r="S52">
        <f t="shared" si="7"/>
        <v>19.140781214321049</v>
      </c>
      <c r="T52">
        <v>0.73112999999999995</v>
      </c>
      <c r="U52">
        <f t="shared" si="8"/>
        <v>25.742930219562286</v>
      </c>
      <c r="V52">
        <f t="shared" si="9"/>
        <v>38.614395329343431</v>
      </c>
      <c r="W52">
        <v>17.928599999999999</v>
      </c>
      <c r="X52">
        <v>0.73112999999999995</v>
      </c>
      <c r="Y52">
        <f t="shared" si="10"/>
        <v>24.521767674695337</v>
      </c>
      <c r="AB52">
        <f t="shared" si="13"/>
        <v>8.2000000000000171</v>
      </c>
      <c r="AC52">
        <v>1.51227</v>
      </c>
      <c r="AD52">
        <f t="shared" si="11"/>
        <v>18.14724</v>
      </c>
    </row>
    <row r="53" spans="1:30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-1.5</v>
      </c>
      <c r="H53">
        <v>2.5</v>
      </c>
      <c r="I53">
        <v>21.5</v>
      </c>
      <c r="J53">
        <v>9.4466999999999999</v>
      </c>
      <c r="K53">
        <f t="shared" si="2"/>
        <v>12</v>
      </c>
      <c r="L53">
        <f t="shared" si="3"/>
        <v>38</v>
      </c>
      <c r="M53">
        <f t="shared" si="4"/>
        <v>354</v>
      </c>
      <c r="N53">
        <f t="shared" si="34"/>
        <v>354</v>
      </c>
      <c r="O53">
        <f t="shared" si="35"/>
        <v>-0.66539999999999999</v>
      </c>
      <c r="P53">
        <f t="shared" ref="P53:R53" si="62">AVERAGE(G53,G114,G175,G236,G297,G358,G419,G480,G541,G602,G663,G725,G785,G846)</f>
        <v>1.1071428571428572</v>
      </c>
      <c r="Q53">
        <f t="shared" si="62"/>
        <v>3.8571428571428572</v>
      </c>
      <c r="R53">
        <f t="shared" si="62"/>
        <v>28.107142857142858</v>
      </c>
      <c r="S53">
        <f t="shared" si="7"/>
        <v>20.278994979106766</v>
      </c>
      <c r="T53">
        <v>0.71604999999999996</v>
      </c>
      <c r="U53">
        <f t="shared" si="8"/>
        <v>39.253044978902118</v>
      </c>
      <c r="V53">
        <f t="shared" si="9"/>
        <v>58.879567468353173</v>
      </c>
      <c r="W53">
        <v>37.035699999999999</v>
      </c>
      <c r="X53">
        <v>0.71604999999999996</v>
      </c>
      <c r="Y53">
        <f t="shared" si="10"/>
        <v>51.722226101529223</v>
      </c>
      <c r="AB53">
        <f t="shared" si="13"/>
        <v>8.2250000000000174</v>
      </c>
      <c r="AC53">
        <v>1.59918</v>
      </c>
      <c r="AD53">
        <f t="shared" si="11"/>
        <v>19.190159999999999</v>
      </c>
    </row>
    <row r="54" spans="1:30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-5</v>
      </c>
      <c r="H54">
        <v>-1</v>
      </c>
      <c r="I54">
        <v>16</v>
      </c>
      <c r="J54">
        <v>9.5015000000000001</v>
      </c>
      <c r="K54">
        <f t="shared" si="2"/>
        <v>21.5</v>
      </c>
      <c r="L54">
        <f t="shared" si="3"/>
        <v>-40</v>
      </c>
      <c r="M54">
        <f t="shared" si="4"/>
        <v>289</v>
      </c>
      <c r="N54">
        <f t="shared" si="34"/>
        <v>289</v>
      </c>
      <c r="O54">
        <f t="shared" si="35"/>
        <v>34.832000000000001</v>
      </c>
      <c r="P54">
        <f t="shared" ref="P54:R54" si="63">AVERAGE(G54,G115,G176,G237,G298,G359,G420,G481,G542,G603,G664,G726,G786,G847)</f>
        <v>1.1071428571428572</v>
      </c>
      <c r="Q54">
        <f t="shared" si="63"/>
        <v>-3.1785714285714284</v>
      </c>
      <c r="R54">
        <f t="shared" si="63"/>
        <v>18.642857142857142</v>
      </c>
      <c r="S54">
        <f t="shared" si="7"/>
        <v>16.849364940587488</v>
      </c>
      <c r="T54">
        <v>0.69784000000000002</v>
      </c>
      <c r="U54">
        <f t="shared" si="8"/>
        <v>26.715088190498026</v>
      </c>
      <c r="V54">
        <f t="shared" si="9"/>
        <v>40.072632285747041</v>
      </c>
      <c r="W54">
        <v>20.785699999999999</v>
      </c>
      <c r="X54">
        <v>0.69784000000000002</v>
      </c>
      <c r="Y54">
        <f t="shared" si="10"/>
        <v>29.785767511177344</v>
      </c>
      <c r="AB54">
        <f t="shared" si="13"/>
        <v>8.2500000000000178</v>
      </c>
      <c r="AC54">
        <v>1.66645</v>
      </c>
      <c r="AD54">
        <f t="shared" si="11"/>
        <v>19.997399999999999</v>
      </c>
    </row>
    <row r="55" spans="1:30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1</v>
      </c>
      <c r="H55">
        <v>-14.5</v>
      </c>
      <c r="I55">
        <v>9</v>
      </c>
      <c r="J55">
        <v>9.5481999999999996</v>
      </c>
      <c r="K55">
        <f t="shared" si="2"/>
        <v>29.5</v>
      </c>
      <c r="L55">
        <f t="shared" si="3"/>
        <v>-26.5</v>
      </c>
      <c r="M55">
        <f t="shared" si="4"/>
        <v>333</v>
      </c>
      <c r="N55">
        <f t="shared" si="34"/>
        <v>333</v>
      </c>
      <c r="O55">
        <f t="shared" si="35"/>
        <v>38.332450000000001</v>
      </c>
      <c r="P55">
        <f t="shared" ref="P55:R55" si="64">AVERAGE(G55,G116,G177,G238,G299,G360,G421,G482,G543,G604,G665,G727,G787,G848)</f>
        <v>2.1785714285714284</v>
      </c>
      <c r="Q55">
        <f t="shared" si="64"/>
        <v>-2.0357142857142856</v>
      </c>
      <c r="R55">
        <f t="shared" si="64"/>
        <v>24.285714285714285</v>
      </c>
      <c r="S55">
        <f t="shared" si="7"/>
        <v>25.8558982154454</v>
      </c>
      <c r="T55">
        <v>0.68184999999999996</v>
      </c>
      <c r="U55">
        <f t="shared" si="8"/>
        <v>35.617385474392151</v>
      </c>
      <c r="V55">
        <f t="shared" si="9"/>
        <v>53.426078211588226</v>
      </c>
      <c r="W55">
        <v>24.25</v>
      </c>
      <c r="X55">
        <v>0.68184999999999996</v>
      </c>
      <c r="Y55">
        <f t="shared" si="10"/>
        <v>35.565006966341571</v>
      </c>
      <c r="AB55">
        <f t="shared" si="13"/>
        <v>8.2750000000000181</v>
      </c>
      <c r="AC55">
        <v>1.7087399999999999</v>
      </c>
      <c r="AD55">
        <f t="shared" si="11"/>
        <v>20.50488</v>
      </c>
    </row>
    <row r="56" spans="1:30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0</v>
      </c>
      <c r="H56">
        <v>0.5</v>
      </c>
      <c r="I56">
        <v>20.5</v>
      </c>
      <c r="J56">
        <v>9.5974000000000004</v>
      </c>
      <c r="K56">
        <f t="shared" si="2"/>
        <v>5</v>
      </c>
      <c r="L56">
        <f t="shared" si="3"/>
        <v>14.5</v>
      </c>
      <c r="M56">
        <f t="shared" si="4"/>
        <v>327.5</v>
      </c>
      <c r="N56">
        <f t="shared" si="34"/>
        <v>327.5</v>
      </c>
      <c r="O56">
        <f t="shared" si="35"/>
        <v>0.16715000000000035</v>
      </c>
      <c r="P56">
        <f t="shared" ref="P56:R56" si="65">AVERAGE(G56,G117,G178,G239,G300,G361,G422,G483,G544,G605,G666,G728,G788,G849)</f>
        <v>0.21428571428571427</v>
      </c>
      <c r="Q56">
        <f t="shared" si="65"/>
        <v>1.3928571428571428</v>
      </c>
      <c r="R56">
        <f t="shared" si="65"/>
        <v>21.535714285714285</v>
      </c>
      <c r="S56">
        <f t="shared" si="7"/>
        <v>23.472131008196381</v>
      </c>
      <c r="T56">
        <v>0.66452999999999995</v>
      </c>
      <c r="U56">
        <f t="shared" si="8"/>
        <v>32.407437265005775</v>
      </c>
      <c r="V56">
        <f t="shared" si="9"/>
        <v>48.611155897508667</v>
      </c>
      <c r="W56">
        <v>35.75</v>
      </c>
      <c r="X56">
        <v>0.66452999999999995</v>
      </c>
      <c r="Y56">
        <f t="shared" si="10"/>
        <v>53.797420733450714</v>
      </c>
      <c r="AB56">
        <f t="shared" si="13"/>
        <v>8.3000000000000185</v>
      </c>
      <c r="AC56">
        <v>1.74787</v>
      </c>
      <c r="AD56">
        <f t="shared" si="11"/>
        <v>20.974440000000001</v>
      </c>
    </row>
    <row r="57" spans="1:30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-1</v>
      </c>
      <c r="H57">
        <v>6.5</v>
      </c>
      <c r="I57">
        <v>-17</v>
      </c>
      <c r="J57">
        <v>9.6496999999999993</v>
      </c>
      <c r="K57">
        <f t="shared" si="2"/>
        <v>0</v>
      </c>
      <c r="L57">
        <f t="shared" si="3"/>
        <v>96.5</v>
      </c>
      <c r="M57">
        <f t="shared" si="4"/>
        <v>332</v>
      </c>
      <c r="N57">
        <f t="shared" si="34"/>
        <v>332</v>
      </c>
      <c r="O57">
        <f t="shared" si="35"/>
        <v>-32.163449999999997</v>
      </c>
      <c r="P57">
        <f t="shared" ref="P57:R57" si="66">AVERAGE(G57,G118,G179,G240,G301,G362,G423,G484,G545,G606,G667,G729,G789,G850)</f>
        <v>-7.1428571428571425E-2</v>
      </c>
      <c r="Q57">
        <f t="shared" si="66"/>
        <v>6.5357142857142856</v>
      </c>
      <c r="R57">
        <f t="shared" si="66"/>
        <v>23.142857142857142</v>
      </c>
      <c r="S57">
        <f t="shared" si="7"/>
        <v>29.837655978406119</v>
      </c>
      <c r="T57">
        <v>0.64559</v>
      </c>
      <c r="U57">
        <f t="shared" si="8"/>
        <v>35.847607836021531</v>
      </c>
      <c r="V57">
        <f t="shared" si="9"/>
        <v>53.7714117540323</v>
      </c>
      <c r="W57">
        <v>12.75</v>
      </c>
      <c r="X57">
        <v>0.64559</v>
      </c>
      <c r="Y57">
        <f t="shared" si="10"/>
        <v>19.749376539289642</v>
      </c>
      <c r="AB57">
        <f t="shared" si="13"/>
        <v>8.3250000000000188</v>
      </c>
      <c r="AC57">
        <v>1.8606499999999999</v>
      </c>
      <c r="AD57">
        <f t="shared" si="11"/>
        <v>22.3278</v>
      </c>
    </row>
    <row r="58" spans="1:30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5</v>
      </c>
      <c r="H58">
        <v>-7.5</v>
      </c>
      <c r="I58">
        <v>32.5</v>
      </c>
      <c r="J58">
        <v>9.6986000000000008</v>
      </c>
      <c r="K58">
        <f t="shared" si="2"/>
        <v>26.5</v>
      </c>
      <c r="L58">
        <f t="shared" si="3"/>
        <v>58.5</v>
      </c>
      <c r="M58">
        <f t="shared" si="4"/>
        <v>265</v>
      </c>
      <c r="N58">
        <f t="shared" si="34"/>
        <v>265</v>
      </c>
      <c r="O58">
        <f t="shared" si="35"/>
        <v>7.0019500000000008</v>
      </c>
      <c r="P58">
        <f t="shared" ref="P58:R58" si="67">AVERAGE(G58,G119,G180,G241,G302,G363,G424,G485,G546,G607,G668,G730,G790,G851)</f>
        <v>1.9642857142857142</v>
      </c>
      <c r="Q58">
        <f t="shared" si="67"/>
        <v>4.0714285714285712</v>
      </c>
      <c r="R58">
        <f t="shared" si="67"/>
        <v>20.464285714285715</v>
      </c>
      <c r="S58">
        <f t="shared" si="7"/>
        <v>21.589228337756314</v>
      </c>
      <c r="T58">
        <v>0.62738000000000005</v>
      </c>
      <c r="U58">
        <f t="shared" si="8"/>
        <v>32.618645341397105</v>
      </c>
      <c r="V58">
        <f t="shared" si="9"/>
        <v>48.927968012095661</v>
      </c>
      <c r="W58">
        <v>24.714300000000001</v>
      </c>
      <c r="X58">
        <v>0.62738000000000005</v>
      </c>
      <c r="Y58">
        <f t="shared" si="10"/>
        <v>39.392871943638625</v>
      </c>
      <c r="AB58">
        <f t="shared" si="13"/>
        <v>8.3500000000000192</v>
      </c>
      <c r="AC58">
        <v>1.9161600000000001</v>
      </c>
      <c r="AD58">
        <f t="shared" si="11"/>
        <v>22.993920000000003</v>
      </c>
    </row>
    <row r="59" spans="1:30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-5</v>
      </c>
      <c r="H59">
        <v>5</v>
      </c>
      <c r="I59">
        <v>80</v>
      </c>
      <c r="J59">
        <v>9.7464999999999993</v>
      </c>
      <c r="K59">
        <f t="shared" si="2"/>
        <v>56</v>
      </c>
      <c r="L59">
        <f t="shared" si="3"/>
        <v>56</v>
      </c>
      <c r="M59">
        <f t="shared" si="4"/>
        <v>389</v>
      </c>
      <c r="N59">
        <f t="shared" si="34"/>
        <v>389</v>
      </c>
      <c r="O59">
        <f t="shared" si="35"/>
        <v>37.3352</v>
      </c>
      <c r="P59">
        <f t="shared" ref="P59:R59" si="68">AVERAGE(G59,G120,G181,G242,G303,G364,G425,G486,G547,G608,G669,G731,G791,G852)</f>
        <v>3.9285714285714284</v>
      </c>
      <c r="Q59">
        <f t="shared" si="68"/>
        <v>4.1428571428571432</v>
      </c>
      <c r="R59">
        <f t="shared" si="68"/>
        <v>25.75</v>
      </c>
      <c r="S59">
        <f t="shared" si="7"/>
        <v>31.82146711311044</v>
      </c>
      <c r="T59">
        <v>0.60907999999999995</v>
      </c>
      <c r="U59">
        <f t="shared" si="8"/>
        <v>42.276876600774941</v>
      </c>
      <c r="V59">
        <f t="shared" si="9"/>
        <v>63.415314901162411</v>
      </c>
      <c r="W59">
        <v>23.892900000000001</v>
      </c>
      <c r="X59">
        <v>0.60907999999999995</v>
      </c>
      <c r="Y59">
        <f t="shared" si="10"/>
        <v>39.227851842122547</v>
      </c>
      <c r="AB59">
        <f t="shared" si="13"/>
        <v>8.3750000000000195</v>
      </c>
      <c r="AC59">
        <v>1.9694799999999999</v>
      </c>
      <c r="AD59">
        <f t="shared" si="11"/>
        <v>23.633759999999999</v>
      </c>
    </row>
    <row r="60" spans="1:30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15</v>
      </c>
      <c r="H60">
        <v>14.5</v>
      </c>
      <c r="I60">
        <v>5</v>
      </c>
      <c r="J60">
        <v>9.8001000000000005</v>
      </c>
      <c r="K60">
        <f t="shared" si="2"/>
        <v>25</v>
      </c>
      <c r="L60">
        <f t="shared" si="3"/>
        <v>64</v>
      </c>
      <c r="M60">
        <f t="shared" si="4"/>
        <v>267</v>
      </c>
      <c r="N60">
        <f t="shared" si="34"/>
        <v>267</v>
      </c>
      <c r="O60">
        <f t="shared" si="35"/>
        <v>3.6688000000000009</v>
      </c>
      <c r="P60">
        <f t="shared" ref="P60:R60" si="69">AVERAGE(G60,G121,G182,G243,G304,G365,G426,G487,G548,G609,G670,G732,G792,G853)</f>
        <v>1.6428571428571428</v>
      </c>
      <c r="Q60">
        <f t="shared" si="69"/>
        <v>4.6785714285714288</v>
      </c>
      <c r="R60">
        <f t="shared" si="69"/>
        <v>20.035714285714285</v>
      </c>
      <c r="S60">
        <f t="shared" si="7"/>
        <v>24.847584842947466</v>
      </c>
      <c r="T60">
        <v>0.58806000000000003</v>
      </c>
      <c r="U60">
        <f t="shared" si="8"/>
        <v>34.070867404200733</v>
      </c>
      <c r="V60">
        <f t="shared" si="9"/>
        <v>51.106301106301103</v>
      </c>
      <c r="W60">
        <v>25.642900000000001</v>
      </c>
      <c r="X60">
        <v>0.58806000000000003</v>
      </c>
      <c r="Y60">
        <f t="shared" si="10"/>
        <v>43.605924565520525</v>
      </c>
      <c r="AB60">
        <f t="shared" si="13"/>
        <v>8.4000000000000199</v>
      </c>
      <c r="AC60">
        <v>2.0114800000000002</v>
      </c>
      <c r="AD60">
        <f t="shared" si="11"/>
        <v>24.13776</v>
      </c>
    </row>
    <row r="61" spans="1:30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6.5</v>
      </c>
      <c r="H61">
        <v>-9</v>
      </c>
      <c r="I61">
        <v>35.5</v>
      </c>
      <c r="J61">
        <v>9.8512000000000004</v>
      </c>
      <c r="K61">
        <f t="shared" si="2"/>
        <v>34</v>
      </c>
      <c r="L61">
        <f t="shared" si="3"/>
        <v>66.5</v>
      </c>
      <c r="M61">
        <f t="shared" si="4"/>
        <v>307.5</v>
      </c>
      <c r="N61">
        <f t="shared" si="34"/>
        <v>307.5</v>
      </c>
      <c r="O61">
        <f t="shared" si="35"/>
        <v>11.835550000000001</v>
      </c>
      <c r="P61">
        <f t="shared" ref="P61:R61" si="70">AVERAGE(G61,G122,G183,G244,G305,G366,G427,G488,G549,G610,G671,G733,G793,G854)</f>
        <v>2.4285714285714284</v>
      </c>
      <c r="Q61">
        <f t="shared" si="70"/>
        <v>4.6785714285714288</v>
      </c>
      <c r="R61">
        <f t="shared" si="70"/>
        <v>24.142857142857142</v>
      </c>
      <c r="S61">
        <f t="shared" si="7"/>
        <v>23.491756796004793</v>
      </c>
      <c r="T61">
        <v>0.56749000000000005</v>
      </c>
      <c r="U61">
        <f t="shared" si="8"/>
        <v>42.543229207311391</v>
      </c>
      <c r="V61">
        <f t="shared" si="9"/>
        <v>63.814843810967091</v>
      </c>
      <c r="W61">
        <v>18.464300000000001</v>
      </c>
      <c r="X61">
        <v>0.56749000000000005</v>
      </c>
      <c r="Y61">
        <f t="shared" si="10"/>
        <v>32.536784789159277</v>
      </c>
      <c r="AB61">
        <f t="shared" si="13"/>
        <v>8.4250000000000203</v>
      </c>
      <c r="AC61">
        <v>2.0969099999999998</v>
      </c>
      <c r="AD61">
        <f t="shared" si="11"/>
        <v>25.16292</v>
      </c>
    </row>
    <row r="62" spans="1:30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15.5</v>
      </c>
      <c r="H62">
        <v>15.5</v>
      </c>
      <c r="I62">
        <v>81</v>
      </c>
      <c r="J62">
        <v>9.9</v>
      </c>
      <c r="K62">
        <f t="shared" si="2"/>
        <v>18</v>
      </c>
      <c r="L62">
        <f t="shared" si="3"/>
        <v>74</v>
      </c>
      <c r="M62">
        <f t="shared" si="4"/>
        <v>331</v>
      </c>
      <c r="N62">
        <f t="shared" si="34"/>
        <v>331</v>
      </c>
      <c r="O62">
        <f t="shared" si="35"/>
        <v>-6.6641999999999975</v>
      </c>
      <c r="P62">
        <f t="shared" ref="P62:R62" si="71">AVERAGE(G62,G123,G184,G245,G306,G367,G428,G489,G550,G611,G672,G734,G794,G855)</f>
        <v>1.0357142857142858</v>
      </c>
      <c r="Q62">
        <f t="shared" si="71"/>
        <v>5.1071428571428568</v>
      </c>
      <c r="R62">
        <f t="shared" si="71"/>
        <v>22.607142857142858</v>
      </c>
      <c r="S62">
        <f t="shared" si="7"/>
        <v>29.740660183188069</v>
      </c>
      <c r="T62">
        <v>0.54735</v>
      </c>
      <c r="U62">
        <f t="shared" si="8"/>
        <v>41.302900990486634</v>
      </c>
      <c r="V62">
        <f t="shared" si="9"/>
        <v>61.954351485729951</v>
      </c>
      <c r="W62">
        <v>27.107099999999999</v>
      </c>
      <c r="X62">
        <v>0.54735</v>
      </c>
      <c r="Y62">
        <f t="shared" si="10"/>
        <v>49.524253220060288</v>
      </c>
      <c r="AB62">
        <f t="shared" si="13"/>
        <v>8.4500000000000206</v>
      </c>
      <c r="AC62">
        <v>2.08779</v>
      </c>
      <c r="AD62">
        <f t="shared" si="11"/>
        <v>25.05348</v>
      </c>
    </row>
    <row r="63" spans="1:30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-0.5</v>
      </c>
      <c r="H63">
        <v>-2.5</v>
      </c>
      <c r="I63">
        <v>-22</v>
      </c>
      <c r="J63">
        <v>9.9504000000000001</v>
      </c>
      <c r="K63">
        <f t="shared" si="2"/>
        <v>42</v>
      </c>
      <c r="L63">
        <f t="shared" si="3"/>
        <v>-5</v>
      </c>
      <c r="M63">
        <f t="shared" si="4"/>
        <v>191</v>
      </c>
      <c r="N63">
        <f t="shared" si="34"/>
        <v>191</v>
      </c>
      <c r="O63">
        <f t="shared" si="35"/>
        <v>43.666499999999999</v>
      </c>
      <c r="P63">
        <f t="shared" ref="P63:R63" si="72">AVERAGE(G63,G124,G185,G246,G307,G368,G429,G490,G551,G612,G673,G735,G795,G856)</f>
        <v>3.75</v>
      </c>
      <c r="Q63">
        <f t="shared" si="72"/>
        <v>0.7857142857142857</v>
      </c>
      <c r="R63">
        <f t="shared" si="72"/>
        <v>15.035714285714286</v>
      </c>
      <c r="S63">
        <f t="shared" si="7"/>
        <v>29.849277974590869</v>
      </c>
      <c r="T63">
        <v>0.52605000000000002</v>
      </c>
      <c r="U63">
        <f t="shared" si="8"/>
        <v>28.582291199913101</v>
      </c>
      <c r="V63">
        <f t="shared" si="9"/>
        <v>42.873436799869651</v>
      </c>
      <c r="W63">
        <v>12.5357</v>
      </c>
      <c r="X63">
        <v>0.52605000000000002</v>
      </c>
      <c r="Y63">
        <f t="shared" si="10"/>
        <v>23.829864081361087</v>
      </c>
      <c r="AB63">
        <f t="shared" si="13"/>
        <v>8.475000000000021</v>
      </c>
      <c r="AC63">
        <v>2.0774900000000001</v>
      </c>
      <c r="AD63">
        <f t="shared" si="11"/>
        <v>24.929880000000001</v>
      </c>
    </row>
    <row r="64" spans="1:30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-12</v>
      </c>
      <c r="H64">
        <v>1.5</v>
      </c>
      <c r="I64">
        <v>-23.5</v>
      </c>
      <c r="J64">
        <v>9.9992000000000001</v>
      </c>
      <c r="K64">
        <f t="shared" si="2"/>
        <v>3.5</v>
      </c>
      <c r="L64">
        <f t="shared" si="3"/>
        <v>75.5</v>
      </c>
      <c r="M64">
        <f t="shared" si="4"/>
        <v>216</v>
      </c>
      <c r="N64">
        <f t="shared" si="34"/>
        <v>216</v>
      </c>
      <c r="O64">
        <f t="shared" si="35"/>
        <v>-21.664149999999999</v>
      </c>
      <c r="P64">
        <f t="shared" ref="P64:R64" si="73">AVERAGE(G64,G125,G186,G247,G308,G369,G430,G491,G552,G613,G674,G736,G796,G857)</f>
        <v>3.5714285714285712E-2</v>
      </c>
      <c r="Q64">
        <f t="shared" si="73"/>
        <v>4.3928571428571432</v>
      </c>
      <c r="R64">
        <f t="shared" si="73"/>
        <v>13.214285714285714</v>
      </c>
      <c r="S64">
        <f t="shared" si="7"/>
        <v>30.755058549344795</v>
      </c>
      <c r="T64">
        <v>0.50495000000000001</v>
      </c>
      <c r="U64">
        <f t="shared" si="8"/>
        <v>26.169493443480967</v>
      </c>
      <c r="V64">
        <f t="shared" si="9"/>
        <v>39.254240165221447</v>
      </c>
      <c r="W64">
        <v>17.214300000000001</v>
      </c>
      <c r="X64">
        <v>0.50495000000000001</v>
      </c>
      <c r="Y64">
        <f t="shared" si="10"/>
        <v>34.091098128527577</v>
      </c>
      <c r="AB64">
        <f t="shared" si="13"/>
        <v>8.5000000000000213</v>
      </c>
      <c r="AC64">
        <v>2.1990699999999999</v>
      </c>
      <c r="AD64">
        <f t="shared" si="11"/>
        <v>26.388839999999998</v>
      </c>
    </row>
    <row r="65" spans="1:30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  <c r="AB65">
        <f>AB64+0.025</f>
        <v>8.5250000000000217</v>
      </c>
      <c r="AC65">
        <v>2.1871900000000002</v>
      </c>
      <c r="AD65">
        <f t="shared" si="11"/>
        <v>26.246280000000002</v>
      </c>
    </row>
    <row r="66" spans="1:30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  <c r="AB66">
        <f t="shared" si="13"/>
        <v>8.550000000000022</v>
      </c>
      <c r="AC66">
        <v>2.2416800000000001</v>
      </c>
      <c r="AD66">
        <f t="shared" si="11"/>
        <v>26.90016</v>
      </c>
    </row>
    <row r="67" spans="1:30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  <c r="AB67">
        <f t="shared" si="13"/>
        <v>8.5750000000000224</v>
      </c>
      <c r="AC67">
        <v>2.1648800000000001</v>
      </c>
      <c r="AD67">
        <f t="shared" si="11"/>
        <v>25.978560000000002</v>
      </c>
    </row>
    <row r="68" spans="1:30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  <c r="AB68">
        <f t="shared" si="13"/>
        <v>8.6000000000000227</v>
      </c>
      <c r="AC68">
        <v>2.2509399999999999</v>
      </c>
      <c r="AD68">
        <f t="shared" si="11"/>
        <v>27.011279999999999</v>
      </c>
    </row>
    <row r="69" spans="1:30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  <c r="AB69">
        <f t="shared" si="13"/>
        <v>8.6250000000000231</v>
      </c>
      <c r="AC69">
        <v>2.2739799999999999</v>
      </c>
      <c r="AD69">
        <f t="shared" ref="AD69:AD124" si="74">AC69*12</f>
        <v>27.287759999999999</v>
      </c>
    </row>
    <row r="70" spans="1:30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  <c r="AB70">
        <f t="shared" ref="AB70:AB112" si="75">AB69+0.025</f>
        <v>8.6500000000000234</v>
      </c>
      <c r="AC70">
        <v>2.3757700000000002</v>
      </c>
      <c r="AD70">
        <f t="shared" si="74"/>
        <v>28.509240000000002</v>
      </c>
    </row>
    <row r="71" spans="1:30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1</v>
      </c>
      <c r="I71">
        <v>2</v>
      </c>
      <c r="AB71">
        <f t="shared" si="75"/>
        <v>8.6750000000000238</v>
      </c>
      <c r="AC71">
        <v>2.40537</v>
      </c>
      <c r="AD71">
        <f t="shared" si="74"/>
        <v>28.864440000000002</v>
      </c>
    </row>
    <row r="72" spans="1:30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  <c r="AB72">
        <f t="shared" si="75"/>
        <v>8.7000000000000242</v>
      </c>
      <c r="AC72">
        <v>2.5462500000000001</v>
      </c>
      <c r="AD72">
        <f t="shared" si="74"/>
        <v>30.555</v>
      </c>
    </row>
    <row r="73" spans="1:30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0.5</v>
      </c>
      <c r="AB73">
        <f t="shared" si="75"/>
        <v>8.7250000000000245</v>
      </c>
      <c r="AC73">
        <v>2.6085699999999998</v>
      </c>
      <c r="AD73">
        <f t="shared" si="74"/>
        <v>31.302839999999996</v>
      </c>
    </row>
    <row r="74" spans="1:30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  <c r="AB74">
        <f t="shared" si="75"/>
        <v>8.7500000000000249</v>
      </c>
      <c r="AC74">
        <v>2.63015</v>
      </c>
      <c r="AD74">
        <f t="shared" si="74"/>
        <v>31.561799999999998</v>
      </c>
    </row>
    <row r="75" spans="1:30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  <c r="AB75">
        <f t="shared" si="75"/>
        <v>8.7750000000000252</v>
      </c>
      <c r="AC75">
        <v>2.7412899999999998</v>
      </c>
      <c r="AD75">
        <f t="shared" si="74"/>
        <v>32.895479999999999</v>
      </c>
    </row>
    <row r="76" spans="1:30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1</v>
      </c>
      <c r="I76">
        <v>1</v>
      </c>
      <c r="AB76">
        <f t="shared" si="75"/>
        <v>8.8000000000000256</v>
      </c>
      <c r="AC76">
        <v>2.6498499999999998</v>
      </c>
      <c r="AD76">
        <f t="shared" si="74"/>
        <v>31.798199999999998</v>
      </c>
    </row>
    <row r="77" spans="1:30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  <c r="AB77">
        <f t="shared" si="75"/>
        <v>8.8250000000000259</v>
      </c>
      <c r="AC77">
        <v>2.6772499999999999</v>
      </c>
      <c r="AD77">
        <f t="shared" si="74"/>
        <v>32.126999999999995</v>
      </c>
    </row>
    <row r="78" spans="1:30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-0.5</v>
      </c>
      <c r="H78">
        <v>1</v>
      </c>
      <c r="I78">
        <v>0.5</v>
      </c>
      <c r="AB78">
        <f t="shared" si="75"/>
        <v>8.8500000000000263</v>
      </c>
      <c r="AC78">
        <v>2.7547999999999999</v>
      </c>
      <c r="AD78">
        <f t="shared" si="74"/>
        <v>33.057600000000001</v>
      </c>
    </row>
    <row r="79" spans="1:30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0</v>
      </c>
      <c r="H79">
        <v>0.5</v>
      </c>
      <c r="I79">
        <v>0</v>
      </c>
      <c r="AB79">
        <f t="shared" si="75"/>
        <v>8.8750000000000266</v>
      </c>
      <c r="AC79">
        <v>2.9270299999999998</v>
      </c>
      <c r="AD79">
        <f t="shared" si="74"/>
        <v>35.124359999999996</v>
      </c>
    </row>
    <row r="80" spans="1:30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0</v>
      </c>
      <c r="I80">
        <v>-1</v>
      </c>
      <c r="AB80">
        <f t="shared" si="75"/>
        <v>8.900000000000027</v>
      </c>
      <c r="AC80">
        <v>2.8769499999999999</v>
      </c>
      <c r="AD80">
        <f t="shared" si="74"/>
        <v>34.523399999999995</v>
      </c>
    </row>
    <row r="81" spans="1:30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1</v>
      </c>
      <c r="H81">
        <v>1</v>
      </c>
      <c r="I81">
        <v>2</v>
      </c>
      <c r="AB81">
        <f t="shared" si="75"/>
        <v>8.9250000000000274</v>
      </c>
      <c r="AC81">
        <v>2.9184399999999999</v>
      </c>
      <c r="AD81">
        <f t="shared" si="74"/>
        <v>35.021279999999997</v>
      </c>
    </row>
    <row r="82" spans="1:30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-1.5</v>
      </c>
      <c r="H82">
        <v>2</v>
      </c>
      <c r="I82">
        <v>5</v>
      </c>
      <c r="AB82">
        <f t="shared" si="75"/>
        <v>8.9500000000000277</v>
      </c>
      <c r="AC82">
        <v>2.9852300000000001</v>
      </c>
      <c r="AD82">
        <f t="shared" si="74"/>
        <v>35.822760000000002</v>
      </c>
    </row>
    <row r="83" spans="1:30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1</v>
      </c>
      <c r="H83">
        <v>1</v>
      </c>
      <c r="I83">
        <v>4</v>
      </c>
      <c r="AB83">
        <f t="shared" si="75"/>
        <v>8.9750000000000281</v>
      </c>
      <c r="AC83">
        <v>2.8897200000000001</v>
      </c>
      <c r="AD83">
        <f t="shared" si="74"/>
        <v>34.676639999999999</v>
      </c>
    </row>
    <row r="84" spans="1:30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-0.5</v>
      </c>
      <c r="H84">
        <v>3</v>
      </c>
      <c r="I84">
        <v>6</v>
      </c>
      <c r="AB84">
        <f t="shared" si="75"/>
        <v>9.0000000000000284</v>
      </c>
      <c r="AC84">
        <v>2.8902800000000002</v>
      </c>
      <c r="AD84">
        <f t="shared" si="74"/>
        <v>34.68336</v>
      </c>
    </row>
    <row r="85" spans="1:30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2</v>
      </c>
      <c r="H85">
        <v>1.5</v>
      </c>
      <c r="I85">
        <v>5</v>
      </c>
      <c r="AB85">
        <f t="shared" si="75"/>
        <v>9.0250000000000288</v>
      </c>
      <c r="AC85">
        <v>2.7515999999999998</v>
      </c>
      <c r="AD85">
        <f t="shared" si="74"/>
        <v>33.019199999999998</v>
      </c>
    </row>
    <row r="86" spans="1:30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0</v>
      </c>
      <c r="H86">
        <v>1</v>
      </c>
      <c r="I86">
        <v>-4</v>
      </c>
      <c r="AB86">
        <f t="shared" si="75"/>
        <v>9.0500000000000291</v>
      </c>
      <c r="AC86">
        <v>2.7030599999999998</v>
      </c>
      <c r="AD86">
        <f t="shared" si="74"/>
        <v>32.436719999999994</v>
      </c>
    </row>
    <row r="87" spans="1:30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2</v>
      </c>
      <c r="H87">
        <v>1.5</v>
      </c>
      <c r="I87">
        <v>8.5</v>
      </c>
      <c r="AB87">
        <f t="shared" si="75"/>
        <v>9.0750000000000295</v>
      </c>
      <c r="AC87">
        <v>2.6318999999999999</v>
      </c>
      <c r="AD87">
        <f t="shared" si="74"/>
        <v>31.582799999999999</v>
      </c>
    </row>
    <row r="88" spans="1:30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0.5</v>
      </c>
      <c r="H88">
        <v>-2.5</v>
      </c>
      <c r="I88">
        <v>5</v>
      </c>
      <c r="AB88">
        <f t="shared" si="75"/>
        <v>9.1000000000000298</v>
      </c>
      <c r="AC88">
        <v>2.5069599999999999</v>
      </c>
      <c r="AD88">
        <f t="shared" si="74"/>
        <v>30.08352</v>
      </c>
    </row>
    <row r="89" spans="1:30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3</v>
      </c>
      <c r="H89">
        <v>2</v>
      </c>
      <c r="I89">
        <v>8</v>
      </c>
      <c r="AB89">
        <f t="shared" si="75"/>
        <v>9.1250000000000302</v>
      </c>
      <c r="AC89">
        <v>2.5234000000000001</v>
      </c>
      <c r="AD89">
        <f t="shared" si="74"/>
        <v>30.280799999999999</v>
      </c>
    </row>
    <row r="90" spans="1:30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0</v>
      </c>
      <c r="H90">
        <v>1</v>
      </c>
      <c r="I90">
        <v>6.5</v>
      </c>
      <c r="AB90">
        <f t="shared" si="75"/>
        <v>9.1500000000000306</v>
      </c>
      <c r="AC90">
        <v>2.44238</v>
      </c>
      <c r="AD90">
        <f t="shared" si="74"/>
        <v>29.30856</v>
      </c>
    </row>
    <row r="91" spans="1:30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-0.5</v>
      </c>
      <c r="H91">
        <v>4</v>
      </c>
      <c r="I91">
        <v>6</v>
      </c>
      <c r="AB91">
        <f t="shared" si="75"/>
        <v>9.1750000000000309</v>
      </c>
      <c r="AC91">
        <v>2.51668</v>
      </c>
      <c r="AD91">
        <f t="shared" si="74"/>
        <v>30.20016</v>
      </c>
    </row>
    <row r="92" spans="1:30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1</v>
      </c>
      <c r="H92">
        <v>1.5</v>
      </c>
      <c r="I92">
        <v>9.5</v>
      </c>
      <c r="AB92">
        <f t="shared" si="75"/>
        <v>9.2000000000000313</v>
      </c>
      <c r="AC92">
        <v>2.3526500000000001</v>
      </c>
      <c r="AD92">
        <f t="shared" si="74"/>
        <v>28.2318</v>
      </c>
    </row>
    <row r="93" spans="1:30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1</v>
      </c>
      <c r="H93">
        <v>-0.5</v>
      </c>
      <c r="I93">
        <v>16</v>
      </c>
      <c r="AB93">
        <f t="shared" si="75"/>
        <v>9.2250000000000316</v>
      </c>
      <c r="AC93">
        <v>2.59043</v>
      </c>
      <c r="AD93">
        <f t="shared" si="74"/>
        <v>31.085160000000002</v>
      </c>
    </row>
    <row r="94" spans="1:30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1.5</v>
      </c>
      <c r="H94">
        <v>1</v>
      </c>
      <c r="I94">
        <v>5.5</v>
      </c>
      <c r="AB94">
        <f t="shared" si="75"/>
        <v>9.250000000000032</v>
      </c>
      <c r="AC94">
        <v>2.5012400000000001</v>
      </c>
      <c r="AD94">
        <f t="shared" si="74"/>
        <v>30.014880000000002</v>
      </c>
    </row>
    <row r="95" spans="1:30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5</v>
      </c>
      <c r="H95">
        <v>1</v>
      </c>
      <c r="I95">
        <v>13</v>
      </c>
      <c r="AB95">
        <f t="shared" si="75"/>
        <v>9.2750000000000323</v>
      </c>
      <c r="AC95">
        <v>2.5125500000000001</v>
      </c>
      <c r="AD95">
        <f t="shared" si="74"/>
        <v>30.150600000000001</v>
      </c>
    </row>
    <row r="96" spans="1:30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-1.5</v>
      </c>
      <c r="H96">
        <v>3.5</v>
      </c>
      <c r="I96">
        <v>14.5</v>
      </c>
      <c r="AB96">
        <f t="shared" si="75"/>
        <v>9.3000000000000327</v>
      </c>
      <c r="AC96">
        <v>2.7894399999999999</v>
      </c>
      <c r="AD96">
        <f t="shared" si="74"/>
        <v>33.473280000000003</v>
      </c>
    </row>
    <row r="97" spans="1:30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0.5</v>
      </c>
      <c r="H97">
        <v>4.5</v>
      </c>
      <c r="I97">
        <v>12</v>
      </c>
      <c r="AB97">
        <f t="shared" si="75"/>
        <v>9.325000000000033</v>
      </c>
      <c r="AC97">
        <v>2.7104900000000001</v>
      </c>
      <c r="AD97">
        <f t="shared" si="74"/>
        <v>32.525880000000001</v>
      </c>
    </row>
    <row r="98" spans="1:30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4</v>
      </c>
      <c r="H98">
        <v>1</v>
      </c>
      <c r="I98">
        <v>1</v>
      </c>
      <c r="AB98">
        <f t="shared" si="75"/>
        <v>9.3500000000000334</v>
      </c>
      <c r="AC98">
        <v>2.7858200000000002</v>
      </c>
      <c r="AD98">
        <f t="shared" si="74"/>
        <v>33.429839999999999</v>
      </c>
    </row>
    <row r="99" spans="1:30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-3</v>
      </c>
      <c r="H99">
        <v>-3</v>
      </c>
      <c r="I99">
        <v>-14.5</v>
      </c>
      <c r="AB99">
        <f t="shared" si="75"/>
        <v>9.3750000000000338</v>
      </c>
      <c r="AC99">
        <v>2.8720400000000001</v>
      </c>
      <c r="AD99">
        <f t="shared" si="74"/>
        <v>34.464480000000002</v>
      </c>
    </row>
    <row r="100" spans="1:30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-2.5</v>
      </c>
      <c r="H100">
        <v>3</v>
      </c>
      <c r="I100">
        <v>17.5</v>
      </c>
      <c r="AB100">
        <f t="shared" si="75"/>
        <v>9.4000000000000341</v>
      </c>
      <c r="AC100">
        <v>2.83474</v>
      </c>
      <c r="AD100">
        <f t="shared" si="74"/>
        <v>34.01688</v>
      </c>
    </row>
    <row r="101" spans="1:30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-0.5</v>
      </c>
      <c r="H101">
        <v>-0.5</v>
      </c>
      <c r="I101">
        <v>-4</v>
      </c>
      <c r="AB101">
        <f t="shared" si="75"/>
        <v>9.4250000000000345</v>
      </c>
      <c r="AC101">
        <v>2.8061500000000001</v>
      </c>
      <c r="AD101">
        <f t="shared" si="74"/>
        <v>33.6738</v>
      </c>
    </row>
    <row r="102" spans="1:30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0.5</v>
      </c>
      <c r="H102">
        <v>7</v>
      </c>
      <c r="I102">
        <v>10.5</v>
      </c>
      <c r="AB102">
        <f t="shared" si="75"/>
        <v>9.4500000000000348</v>
      </c>
      <c r="AC102">
        <v>2.9813200000000002</v>
      </c>
      <c r="AD102">
        <f t="shared" si="74"/>
        <v>35.775840000000002</v>
      </c>
    </row>
    <row r="103" spans="1:30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-3.5</v>
      </c>
      <c r="H103">
        <v>-1.5</v>
      </c>
      <c r="I103">
        <v>-2</v>
      </c>
      <c r="AB103">
        <f t="shared" si="75"/>
        <v>9.4750000000000352</v>
      </c>
      <c r="AC103">
        <v>2.9224299999999999</v>
      </c>
      <c r="AD103">
        <f t="shared" si="74"/>
        <v>35.069159999999997</v>
      </c>
    </row>
    <row r="104" spans="1:30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1.5</v>
      </c>
      <c r="H104">
        <v>2</v>
      </c>
      <c r="I104">
        <v>25</v>
      </c>
      <c r="AB104">
        <f t="shared" si="75"/>
        <v>9.5000000000000355</v>
      </c>
      <c r="AC104">
        <v>2.88706</v>
      </c>
      <c r="AD104">
        <f t="shared" si="74"/>
        <v>34.64472</v>
      </c>
    </row>
    <row r="105" spans="1:30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1</v>
      </c>
      <c r="H105">
        <v>2</v>
      </c>
      <c r="I105">
        <v>25</v>
      </c>
      <c r="AB105">
        <f t="shared" si="75"/>
        <v>9.5250000000000359</v>
      </c>
      <c r="AC105">
        <v>2.9907300000000001</v>
      </c>
      <c r="AD105">
        <f t="shared" si="74"/>
        <v>35.888760000000005</v>
      </c>
    </row>
    <row r="106" spans="1:30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1</v>
      </c>
      <c r="H106">
        <v>1</v>
      </c>
      <c r="I106">
        <v>-7.5</v>
      </c>
      <c r="AB106">
        <f t="shared" si="75"/>
        <v>9.5500000000000362</v>
      </c>
      <c r="AC106">
        <v>3.1376200000000001</v>
      </c>
      <c r="AD106">
        <f t="shared" si="74"/>
        <v>37.651440000000001</v>
      </c>
    </row>
    <row r="107" spans="1:30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2.5</v>
      </c>
      <c r="H107">
        <v>6</v>
      </c>
      <c r="I107">
        <v>36</v>
      </c>
      <c r="AB107">
        <f t="shared" si="75"/>
        <v>9.5750000000000366</v>
      </c>
      <c r="AC107">
        <v>3.14323</v>
      </c>
      <c r="AD107">
        <f t="shared" si="74"/>
        <v>37.718760000000003</v>
      </c>
    </row>
    <row r="108" spans="1:30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0</v>
      </c>
      <c r="H108">
        <v>4</v>
      </c>
      <c r="I108">
        <v>-9</v>
      </c>
      <c r="AB108">
        <f t="shared" si="75"/>
        <v>9.6000000000000369</v>
      </c>
      <c r="AC108">
        <v>3.1284800000000001</v>
      </c>
      <c r="AD108">
        <f t="shared" si="74"/>
        <v>37.541760000000004</v>
      </c>
    </row>
    <row r="109" spans="1:30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0.5</v>
      </c>
      <c r="H109">
        <v>4</v>
      </c>
      <c r="I109">
        <v>5.5</v>
      </c>
      <c r="AB109">
        <f t="shared" si="75"/>
        <v>9.6250000000000373</v>
      </c>
      <c r="AC109">
        <v>3.2254900000000002</v>
      </c>
      <c r="AD109">
        <f t="shared" si="74"/>
        <v>38.705880000000001</v>
      </c>
    </row>
    <row r="110" spans="1:30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6</v>
      </c>
      <c r="H110">
        <v>-8</v>
      </c>
      <c r="I110">
        <v>-14</v>
      </c>
      <c r="AB110">
        <f t="shared" si="75"/>
        <v>9.6500000000000377</v>
      </c>
      <c r="AC110">
        <v>3.27725</v>
      </c>
      <c r="AD110">
        <f t="shared" si="74"/>
        <v>39.326999999999998</v>
      </c>
    </row>
    <row r="111" spans="1:30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10.5</v>
      </c>
      <c r="H111">
        <v>14.5</v>
      </c>
      <c r="I111">
        <v>49</v>
      </c>
      <c r="AB111">
        <f t="shared" si="75"/>
        <v>9.675000000000038</v>
      </c>
      <c r="AC111">
        <v>3.2746</v>
      </c>
      <c r="AD111">
        <f t="shared" si="74"/>
        <v>39.295200000000001</v>
      </c>
    </row>
    <row r="112" spans="1:30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-7.5</v>
      </c>
      <c r="H112">
        <v>7</v>
      </c>
      <c r="I112">
        <v>-20.5</v>
      </c>
      <c r="AB112">
        <f t="shared" si="75"/>
        <v>9.7000000000000384</v>
      </c>
      <c r="AC112">
        <v>3.36463</v>
      </c>
      <c r="AD112">
        <f t="shared" si="74"/>
        <v>40.37556</v>
      </c>
    </row>
    <row r="113" spans="1:30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-4</v>
      </c>
      <c r="H113">
        <v>2</v>
      </c>
      <c r="I113">
        <v>-5</v>
      </c>
      <c r="AB113">
        <f>AB112+0.025</f>
        <v>9.7250000000000387</v>
      </c>
      <c r="AC113">
        <v>3.48664</v>
      </c>
      <c r="AD113">
        <f t="shared" si="74"/>
        <v>41.839680000000001</v>
      </c>
    </row>
    <row r="114" spans="1:30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2.5</v>
      </c>
      <c r="H114">
        <v>6</v>
      </c>
      <c r="I114">
        <v>44.5</v>
      </c>
      <c r="AB114">
        <f t="shared" ref="AB114:AB120" si="76">AB113+0.025</f>
        <v>9.7500000000000391</v>
      </c>
      <c r="AC114">
        <v>3.3001999999999998</v>
      </c>
      <c r="AD114">
        <f t="shared" si="74"/>
        <v>39.602399999999996</v>
      </c>
    </row>
    <row r="115" spans="1:30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-4.5</v>
      </c>
      <c r="H115">
        <v>11.5</v>
      </c>
      <c r="I115">
        <v>13.5</v>
      </c>
      <c r="AB115">
        <f t="shared" si="76"/>
        <v>9.7750000000000394</v>
      </c>
      <c r="AC115">
        <v>3.47879</v>
      </c>
      <c r="AD115">
        <f t="shared" si="74"/>
        <v>41.745480000000001</v>
      </c>
    </row>
    <row r="116" spans="1:30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14</v>
      </c>
      <c r="H116">
        <v>-3.5</v>
      </c>
      <c r="I116">
        <v>31</v>
      </c>
      <c r="AB116">
        <f t="shared" si="76"/>
        <v>9.8000000000000398</v>
      </c>
      <c r="AC116">
        <v>3.6067900000000002</v>
      </c>
      <c r="AD116">
        <f t="shared" si="74"/>
        <v>43.281480000000002</v>
      </c>
    </row>
    <row r="117" spans="1:30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5.5</v>
      </c>
      <c r="H117">
        <v>-6.5</v>
      </c>
      <c r="I117">
        <v>17.5</v>
      </c>
      <c r="AB117">
        <f t="shared" si="76"/>
        <v>9.8250000000000401</v>
      </c>
      <c r="AC117">
        <v>3.74858</v>
      </c>
      <c r="AD117">
        <f t="shared" si="74"/>
        <v>44.982959999999999</v>
      </c>
    </row>
    <row r="118" spans="1:30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-14.5</v>
      </c>
      <c r="H118">
        <v>9.5</v>
      </c>
      <c r="I118">
        <v>5.5</v>
      </c>
      <c r="AB118">
        <f t="shared" si="76"/>
        <v>9.8500000000000405</v>
      </c>
      <c r="AC118">
        <v>3.7407599999999999</v>
      </c>
      <c r="AD118">
        <f t="shared" si="74"/>
        <v>44.889119999999998</v>
      </c>
    </row>
    <row r="119" spans="1:30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0.5</v>
      </c>
      <c r="H119">
        <v>-10.5</v>
      </c>
      <c r="I119">
        <v>6.5</v>
      </c>
      <c r="AB119">
        <f t="shared" si="76"/>
        <v>9.8750000000000409</v>
      </c>
      <c r="AC119">
        <v>3.9078300000000001</v>
      </c>
      <c r="AD119">
        <f t="shared" si="74"/>
        <v>46.89396</v>
      </c>
    </row>
    <row r="120" spans="1:30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0</v>
      </c>
      <c r="H120">
        <v>4.5</v>
      </c>
      <c r="I120">
        <v>19.5</v>
      </c>
      <c r="AB120">
        <f t="shared" si="76"/>
        <v>9.9000000000000412</v>
      </c>
      <c r="AC120">
        <v>4.08249</v>
      </c>
      <c r="AD120">
        <f t="shared" si="74"/>
        <v>48.989879999999999</v>
      </c>
    </row>
    <row r="121" spans="1:30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-7</v>
      </c>
      <c r="H121">
        <v>4.5</v>
      </c>
      <c r="I121">
        <v>-13</v>
      </c>
      <c r="AB121">
        <f>AB120+0.025</f>
        <v>9.9250000000000416</v>
      </c>
      <c r="AC121">
        <v>3.9906600000000001</v>
      </c>
      <c r="AD121">
        <f t="shared" si="74"/>
        <v>47.887920000000001</v>
      </c>
    </row>
    <row r="122" spans="1:30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0</v>
      </c>
      <c r="H122">
        <v>5.5</v>
      </c>
      <c r="I122">
        <v>-22</v>
      </c>
      <c r="AB122">
        <f t="shared" ref="AB122" si="77">AB121+0.025</f>
        <v>9.9500000000000419</v>
      </c>
      <c r="AC122">
        <v>4.3476400000000002</v>
      </c>
      <c r="AD122">
        <f t="shared" si="74"/>
        <v>52.171680000000002</v>
      </c>
    </row>
    <row r="123" spans="1:30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-4.5</v>
      </c>
      <c r="H123">
        <v>6.5</v>
      </c>
      <c r="I123">
        <v>6</v>
      </c>
      <c r="AB123">
        <f>AB122+0.025</f>
        <v>9.9750000000000423</v>
      </c>
      <c r="AC123">
        <v>4.4962400000000002</v>
      </c>
      <c r="AD123">
        <f t="shared" si="74"/>
        <v>53.954880000000003</v>
      </c>
    </row>
    <row r="124" spans="1:30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8.5</v>
      </c>
      <c r="H124">
        <v>-12.5</v>
      </c>
      <c r="I124">
        <v>-8.5</v>
      </c>
      <c r="AB124">
        <f>AB123+0.025</f>
        <v>10.000000000000043</v>
      </c>
      <c r="AC124">
        <v>4.4286500000000002</v>
      </c>
      <c r="AD124">
        <f t="shared" si="74"/>
        <v>53.143799999999999</v>
      </c>
    </row>
    <row r="125" spans="1:30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-1.5</v>
      </c>
      <c r="H125">
        <v>2.5</v>
      </c>
      <c r="I125">
        <v>2.5</v>
      </c>
    </row>
    <row r="126" spans="1:30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30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0</v>
      </c>
      <c r="I127">
        <v>0.5</v>
      </c>
    </row>
    <row r="128" spans="1:30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-1.5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-0.5</v>
      </c>
      <c r="I129">
        <v>-1.5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0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-0.5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0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0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1</v>
      </c>
      <c r="H134">
        <v>0</v>
      </c>
      <c r="I134">
        <v>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0</v>
      </c>
      <c r="H135">
        <v>1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1</v>
      </c>
      <c r="H136">
        <v>1</v>
      </c>
      <c r="I136">
        <v>-0.5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0</v>
      </c>
      <c r="I137">
        <v>3.5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0</v>
      </c>
      <c r="H138">
        <v>1</v>
      </c>
      <c r="I138">
        <v>4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1</v>
      </c>
      <c r="H139">
        <v>2</v>
      </c>
      <c r="I139">
        <v>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2</v>
      </c>
      <c r="H140">
        <v>2.5</v>
      </c>
      <c r="I140">
        <v>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1</v>
      </c>
      <c r="H141">
        <v>3</v>
      </c>
      <c r="I141">
        <v>6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-0.5</v>
      </c>
      <c r="H142">
        <v>5.5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2</v>
      </c>
      <c r="H143">
        <v>1.5</v>
      </c>
      <c r="I143">
        <v>3.5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3</v>
      </c>
      <c r="H144">
        <v>-1</v>
      </c>
      <c r="I144">
        <v>4.5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4</v>
      </c>
      <c r="H145">
        <v>5.5</v>
      </c>
      <c r="I145">
        <v>14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3.5</v>
      </c>
      <c r="H146">
        <v>6.5</v>
      </c>
      <c r="I146">
        <v>19.5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1</v>
      </c>
      <c r="H147">
        <v>-4</v>
      </c>
      <c r="I147">
        <v>2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3.5</v>
      </c>
      <c r="H148">
        <v>7</v>
      </c>
      <c r="I148">
        <v>16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2</v>
      </c>
      <c r="H149">
        <v>-3.5</v>
      </c>
      <c r="I149">
        <v>13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1.5</v>
      </c>
      <c r="H150">
        <v>11.5</v>
      </c>
      <c r="I150">
        <v>32.5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0</v>
      </c>
      <c r="H151">
        <v>5</v>
      </c>
      <c r="I151">
        <v>13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-3</v>
      </c>
      <c r="H152">
        <v>-8</v>
      </c>
      <c r="I152">
        <v>4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0.5</v>
      </c>
      <c r="H153">
        <v>5</v>
      </c>
      <c r="I153">
        <v>23.5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-0.5</v>
      </c>
      <c r="H154">
        <v>6.5</v>
      </c>
      <c r="I154">
        <v>7.5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2.5</v>
      </c>
      <c r="H155">
        <v>0.5</v>
      </c>
      <c r="I155">
        <v>23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2.5</v>
      </c>
      <c r="H156">
        <v>2</v>
      </c>
      <c r="I156">
        <v>8.5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0.5</v>
      </c>
      <c r="H157">
        <v>11</v>
      </c>
      <c r="I157">
        <v>25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4.5</v>
      </c>
      <c r="H158">
        <v>6</v>
      </c>
      <c r="I158">
        <v>34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3.5</v>
      </c>
      <c r="H159">
        <v>13</v>
      </c>
      <c r="I159">
        <v>22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-0.5</v>
      </c>
      <c r="H160">
        <v>-4.5</v>
      </c>
      <c r="I160">
        <v>46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-4.5</v>
      </c>
      <c r="H161">
        <v>4</v>
      </c>
      <c r="I161">
        <v>39.5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-1</v>
      </c>
      <c r="H162">
        <v>-0.5</v>
      </c>
      <c r="I162">
        <v>-10.5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6.5</v>
      </c>
      <c r="H163">
        <v>-7</v>
      </c>
      <c r="I163">
        <v>32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8.5</v>
      </c>
      <c r="H164">
        <v>16.5</v>
      </c>
      <c r="I164">
        <v>59.5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3</v>
      </c>
      <c r="H165">
        <v>1.5</v>
      </c>
      <c r="I165">
        <v>23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9.5</v>
      </c>
      <c r="H166">
        <v>9.5</v>
      </c>
      <c r="I166">
        <v>43.5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1</v>
      </c>
      <c r="H167">
        <v>-4.5</v>
      </c>
      <c r="I167">
        <v>32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-1.5</v>
      </c>
      <c r="H168">
        <v>-9.5</v>
      </c>
      <c r="I168">
        <v>50.5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10</v>
      </c>
      <c r="H169">
        <v>-1.5</v>
      </c>
      <c r="I169">
        <v>15.5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9</v>
      </c>
      <c r="H170">
        <v>7.5</v>
      </c>
      <c r="I170">
        <v>39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3.5</v>
      </c>
      <c r="H171">
        <v>3.5</v>
      </c>
      <c r="I171">
        <v>26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-3.5</v>
      </c>
      <c r="H172">
        <v>-2.5</v>
      </c>
      <c r="I172">
        <v>-0.5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-0.5</v>
      </c>
      <c r="H173">
        <v>0</v>
      </c>
      <c r="I173">
        <v>27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5</v>
      </c>
      <c r="H174">
        <v>16</v>
      </c>
      <c r="I174">
        <v>25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-11</v>
      </c>
      <c r="H175">
        <v>13.5</v>
      </c>
      <c r="I175">
        <v>-6.5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16</v>
      </c>
      <c r="H176">
        <v>-14</v>
      </c>
      <c r="I176">
        <v>31.5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-0.5</v>
      </c>
      <c r="H177">
        <v>-14.5</v>
      </c>
      <c r="I177">
        <v>45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8</v>
      </c>
      <c r="H178">
        <v>15.5</v>
      </c>
      <c r="I178">
        <v>71.5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13</v>
      </c>
      <c r="H179">
        <v>10.5</v>
      </c>
      <c r="I179">
        <v>59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-7.5</v>
      </c>
      <c r="H180">
        <v>7</v>
      </c>
      <c r="I180">
        <v>17.5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16</v>
      </c>
      <c r="H181">
        <v>20.5</v>
      </c>
      <c r="I181">
        <v>91.5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8</v>
      </c>
      <c r="H182">
        <v>2.5</v>
      </c>
      <c r="I182">
        <v>1.5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12.5</v>
      </c>
      <c r="H183">
        <v>13.5</v>
      </c>
      <c r="I183">
        <v>43.5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-9</v>
      </c>
      <c r="H184">
        <v>10</v>
      </c>
      <c r="I184">
        <v>36.5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8</v>
      </c>
      <c r="H185">
        <v>4.5</v>
      </c>
      <c r="I185">
        <v>27.5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1.5</v>
      </c>
      <c r="H186">
        <v>7</v>
      </c>
      <c r="I186">
        <v>42.5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-0.5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0</v>
      </c>
      <c r="H196">
        <v>2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0</v>
      </c>
      <c r="H197">
        <v>2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0</v>
      </c>
      <c r="I198">
        <v>1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0</v>
      </c>
      <c r="H200">
        <v>1</v>
      </c>
      <c r="I200">
        <v>4.5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</v>
      </c>
      <c r="H201">
        <v>0</v>
      </c>
      <c r="I201">
        <v>2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0</v>
      </c>
      <c r="H202">
        <v>0</v>
      </c>
      <c r="I202">
        <v>1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0</v>
      </c>
      <c r="H203">
        <v>4</v>
      </c>
      <c r="I203">
        <v>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0</v>
      </c>
      <c r="H204">
        <v>2</v>
      </c>
      <c r="I204">
        <v>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4</v>
      </c>
      <c r="H205">
        <v>-0.5</v>
      </c>
      <c r="I205">
        <v>2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0</v>
      </c>
      <c r="H206">
        <v>6</v>
      </c>
      <c r="I206">
        <v>9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5</v>
      </c>
      <c r="H207">
        <v>-4</v>
      </c>
      <c r="I207">
        <v>9.5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-2.5</v>
      </c>
      <c r="H208">
        <v>0.5</v>
      </c>
      <c r="I208">
        <v>-4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1.5</v>
      </c>
      <c r="H209">
        <v>-1.5</v>
      </c>
      <c r="I209">
        <v>12.5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3</v>
      </c>
      <c r="H210">
        <v>1.5</v>
      </c>
      <c r="I210">
        <v>37.5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5.5</v>
      </c>
      <c r="H211">
        <v>-2.5</v>
      </c>
      <c r="I211">
        <v>8.5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-0.5</v>
      </c>
      <c r="H212">
        <v>7.5</v>
      </c>
      <c r="I212">
        <v>10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2</v>
      </c>
      <c r="H213">
        <v>1</v>
      </c>
      <c r="I213">
        <v>13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3</v>
      </c>
      <c r="H214">
        <v>9</v>
      </c>
      <c r="I214">
        <v>19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5.5</v>
      </c>
      <c r="H215">
        <v>0</v>
      </c>
      <c r="I215">
        <v>14.5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-1</v>
      </c>
      <c r="H216">
        <v>-0.5</v>
      </c>
      <c r="I216">
        <v>16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-0.5</v>
      </c>
      <c r="H217">
        <v>11</v>
      </c>
      <c r="I217">
        <v>35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4</v>
      </c>
      <c r="H218">
        <v>-3.5</v>
      </c>
      <c r="I218">
        <v>25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4.5</v>
      </c>
      <c r="H219">
        <v>13</v>
      </c>
      <c r="I219">
        <v>18.5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9</v>
      </c>
      <c r="H220">
        <v>2.5</v>
      </c>
      <c r="I220">
        <v>32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6.5</v>
      </c>
      <c r="H221">
        <v>-2.5</v>
      </c>
      <c r="I221">
        <v>10.5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9.5</v>
      </c>
      <c r="H222">
        <v>7.5</v>
      </c>
      <c r="I222">
        <v>28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1.5</v>
      </c>
      <c r="H223">
        <v>10</v>
      </c>
      <c r="I223">
        <v>42.5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3</v>
      </c>
      <c r="H224">
        <v>10</v>
      </c>
      <c r="I224">
        <v>61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3.5</v>
      </c>
      <c r="H225">
        <v>3.5</v>
      </c>
      <c r="I225">
        <v>66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1</v>
      </c>
      <c r="H226">
        <v>11.5</v>
      </c>
      <c r="I226">
        <v>60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8.5</v>
      </c>
      <c r="H227">
        <v>10</v>
      </c>
      <c r="I227">
        <v>56.5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2</v>
      </c>
      <c r="H228">
        <v>2</v>
      </c>
      <c r="I228">
        <v>19.5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16</v>
      </c>
      <c r="H229">
        <v>2.5</v>
      </c>
      <c r="I229">
        <v>62.5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-4.5</v>
      </c>
      <c r="H230">
        <v>-1.5</v>
      </c>
      <c r="I230">
        <v>17.5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2.5</v>
      </c>
      <c r="H231">
        <v>-1</v>
      </c>
      <c r="I231">
        <v>27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5.5</v>
      </c>
      <c r="H232">
        <v>1</v>
      </c>
      <c r="I232">
        <v>19.5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-6</v>
      </c>
      <c r="H233">
        <v>2</v>
      </c>
      <c r="I233">
        <v>8.5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12.5</v>
      </c>
      <c r="H234">
        <v>-6</v>
      </c>
      <c r="I234">
        <v>48.5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-5</v>
      </c>
      <c r="H235">
        <v>-6</v>
      </c>
      <c r="I235">
        <v>43.5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5</v>
      </c>
      <c r="H236">
        <v>5</v>
      </c>
      <c r="I236">
        <v>24.5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0</v>
      </c>
      <c r="H237">
        <v>1.5</v>
      </c>
      <c r="I237">
        <v>12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6.5</v>
      </c>
      <c r="H238">
        <v>3.5</v>
      </c>
      <c r="I238">
        <v>18.5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-10</v>
      </c>
      <c r="H239">
        <v>-8</v>
      </c>
      <c r="I239">
        <v>23.5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9.5</v>
      </c>
      <c r="H240">
        <v>17.5</v>
      </c>
      <c r="I240">
        <v>51.5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-0.5</v>
      </c>
      <c r="H241">
        <v>16.5</v>
      </c>
      <c r="I241">
        <v>43.5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13</v>
      </c>
      <c r="H242">
        <v>6</v>
      </c>
      <c r="I242">
        <v>35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1</v>
      </c>
      <c r="H243">
        <v>2.5</v>
      </c>
      <c r="I243">
        <v>54.5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-1.5</v>
      </c>
      <c r="H244">
        <v>28.5</v>
      </c>
      <c r="I244">
        <v>32.5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11</v>
      </c>
      <c r="H245">
        <v>14.5</v>
      </c>
      <c r="I245">
        <v>77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0.5</v>
      </c>
      <c r="H246">
        <v>2</v>
      </c>
      <c r="I246">
        <v>31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7</v>
      </c>
      <c r="H247">
        <v>9.5</v>
      </c>
      <c r="I247">
        <v>-19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1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0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0</v>
      </c>
      <c r="I256">
        <v>1.5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0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1</v>
      </c>
      <c r="I258">
        <v>1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0.5</v>
      </c>
      <c r="H259">
        <v>0</v>
      </c>
      <c r="I259">
        <v>1.5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1</v>
      </c>
      <c r="H260">
        <v>2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0</v>
      </c>
      <c r="I261">
        <v>2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0</v>
      </c>
      <c r="I262">
        <v>2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0</v>
      </c>
      <c r="H263">
        <v>0.5</v>
      </c>
      <c r="I263">
        <v>4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2</v>
      </c>
      <c r="H264">
        <v>1.5</v>
      </c>
      <c r="I264">
        <v>6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2</v>
      </c>
      <c r="H265">
        <v>2</v>
      </c>
      <c r="I265">
        <v>10.5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3</v>
      </c>
      <c r="H266">
        <v>1.5</v>
      </c>
      <c r="I266">
        <v>6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1.5</v>
      </c>
      <c r="H267">
        <v>3</v>
      </c>
      <c r="I267">
        <v>10.5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3.5</v>
      </c>
      <c r="H268">
        <v>1.5</v>
      </c>
      <c r="I268">
        <v>21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-2</v>
      </c>
      <c r="H269">
        <v>2</v>
      </c>
      <c r="I269">
        <v>4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-3.5</v>
      </c>
      <c r="H270">
        <v>7.5</v>
      </c>
      <c r="I270">
        <v>9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1.5</v>
      </c>
      <c r="H271">
        <v>5</v>
      </c>
      <c r="I271">
        <v>13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3.5</v>
      </c>
      <c r="H272">
        <v>7.5</v>
      </c>
      <c r="I272">
        <v>5.5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3.5</v>
      </c>
      <c r="H273">
        <v>1.5</v>
      </c>
      <c r="I273">
        <v>12.5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2</v>
      </c>
      <c r="H274">
        <v>-1</v>
      </c>
      <c r="I274">
        <v>16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-1</v>
      </c>
      <c r="H275">
        <v>4.5</v>
      </c>
      <c r="I275">
        <v>9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0</v>
      </c>
      <c r="H276">
        <v>6.5</v>
      </c>
      <c r="I276">
        <v>8.5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2.5</v>
      </c>
      <c r="H277">
        <v>7.5</v>
      </c>
      <c r="I277">
        <v>31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2.5</v>
      </c>
      <c r="H278">
        <v>2.5</v>
      </c>
      <c r="I278">
        <v>30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2.5</v>
      </c>
      <c r="H279">
        <v>7.5</v>
      </c>
      <c r="I279">
        <v>37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11</v>
      </c>
      <c r="H280">
        <v>2.5</v>
      </c>
      <c r="I280">
        <v>40.5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2.5</v>
      </c>
      <c r="H281">
        <v>23.5</v>
      </c>
      <c r="I281">
        <v>42.5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-1.5</v>
      </c>
      <c r="H282">
        <v>2.5</v>
      </c>
      <c r="I282">
        <v>40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2</v>
      </c>
      <c r="H283">
        <v>3.5</v>
      </c>
      <c r="I283">
        <v>22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2</v>
      </c>
      <c r="H284">
        <v>15.5</v>
      </c>
      <c r="I284">
        <v>58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10</v>
      </c>
      <c r="H285">
        <v>4</v>
      </c>
      <c r="I285">
        <v>31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3.5</v>
      </c>
      <c r="H286">
        <v>7.5</v>
      </c>
      <c r="I286">
        <v>11.5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0.5</v>
      </c>
      <c r="H287">
        <v>5</v>
      </c>
      <c r="I287">
        <v>27.5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1.5</v>
      </c>
      <c r="H288">
        <v>0.5</v>
      </c>
      <c r="I288">
        <v>35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6.5</v>
      </c>
      <c r="H289">
        <v>0</v>
      </c>
      <c r="I289">
        <v>36.5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-4</v>
      </c>
      <c r="H290">
        <v>5.5</v>
      </c>
      <c r="I290">
        <v>27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10</v>
      </c>
      <c r="H291">
        <v>2</v>
      </c>
      <c r="I291">
        <v>40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-0.5</v>
      </c>
      <c r="H292">
        <v>7.5</v>
      </c>
      <c r="I292">
        <v>19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10.5</v>
      </c>
      <c r="H293">
        <v>4</v>
      </c>
      <c r="I293">
        <v>34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-1</v>
      </c>
      <c r="H294">
        <v>8.5</v>
      </c>
      <c r="I294">
        <v>27.5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-3</v>
      </c>
      <c r="H295">
        <v>5</v>
      </c>
      <c r="I295">
        <v>3.5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-5</v>
      </c>
      <c r="H296">
        <v>9</v>
      </c>
      <c r="I296">
        <v>21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6.5</v>
      </c>
      <c r="H297">
        <v>-2</v>
      </c>
      <c r="I297">
        <v>43.5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-3</v>
      </c>
      <c r="H298">
        <v>0.5</v>
      </c>
      <c r="I298">
        <v>5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-3</v>
      </c>
      <c r="H299">
        <v>-14</v>
      </c>
      <c r="I299">
        <v>12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-8.5</v>
      </c>
      <c r="H300">
        <v>6.5</v>
      </c>
      <c r="I300">
        <v>25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-6</v>
      </c>
      <c r="H301">
        <v>-5</v>
      </c>
      <c r="I301">
        <v>47.5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12</v>
      </c>
      <c r="H302">
        <v>10</v>
      </c>
      <c r="I302">
        <v>77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-4.5</v>
      </c>
      <c r="H303">
        <v>-7</v>
      </c>
      <c r="I303">
        <v>-16.5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-3</v>
      </c>
      <c r="H304">
        <v>11</v>
      </c>
      <c r="I304">
        <v>69.5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-1.5</v>
      </c>
      <c r="H305">
        <v>-4</v>
      </c>
      <c r="I305">
        <v>7.5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9.5</v>
      </c>
      <c r="H306">
        <v>-3.5</v>
      </c>
      <c r="I306">
        <v>-20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-0.5</v>
      </c>
      <c r="H307">
        <v>-6.5</v>
      </c>
      <c r="I307">
        <v>-9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-0.5</v>
      </c>
      <c r="H308">
        <v>12.5</v>
      </c>
      <c r="I308">
        <v>73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0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1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1</v>
      </c>
      <c r="I321">
        <v>2.5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0</v>
      </c>
      <c r="H322">
        <v>0</v>
      </c>
      <c r="I322">
        <v>3.5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1</v>
      </c>
      <c r="H323">
        <v>3</v>
      </c>
      <c r="I323">
        <v>7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0</v>
      </c>
      <c r="H324">
        <v>1.5</v>
      </c>
      <c r="I324">
        <v>4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0</v>
      </c>
      <c r="H325">
        <v>1</v>
      </c>
      <c r="I325">
        <v>2.5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2.5</v>
      </c>
      <c r="H326">
        <v>2</v>
      </c>
      <c r="I326">
        <v>7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0.5</v>
      </c>
      <c r="H327">
        <v>2</v>
      </c>
      <c r="I327">
        <v>3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0</v>
      </c>
      <c r="H328">
        <v>-2</v>
      </c>
      <c r="I328">
        <v>1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0</v>
      </c>
      <c r="H329">
        <v>-0.5</v>
      </c>
      <c r="I329">
        <v>-1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-0.5</v>
      </c>
      <c r="H330">
        <v>2</v>
      </c>
      <c r="I330">
        <v>14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3.5</v>
      </c>
      <c r="H331">
        <v>6</v>
      </c>
      <c r="I331">
        <v>8.5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3.5</v>
      </c>
      <c r="H332">
        <v>2.5</v>
      </c>
      <c r="I332">
        <v>12.5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-0.5</v>
      </c>
      <c r="H333">
        <v>2</v>
      </c>
      <c r="I333">
        <v>13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1.5</v>
      </c>
      <c r="H334">
        <v>0</v>
      </c>
      <c r="I334">
        <v>16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6.5</v>
      </c>
      <c r="H335">
        <v>4</v>
      </c>
      <c r="I335">
        <v>24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0.5</v>
      </c>
      <c r="H336">
        <v>5.5</v>
      </c>
      <c r="I336">
        <v>22.5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-0.5</v>
      </c>
      <c r="H337">
        <v>-0.5</v>
      </c>
      <c r="I337">
        <v>6.5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-1.5</v>
      </c>
      <c r="H338">
        <v>-1.5</v>
      </c>
      <c r="I338">
        <v>18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7.5</v>
      </c>
      <c r="H339">
        <v>6.5</v>
      </c>
      <c r="I339">
        <v>11.5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-2</v>
      </c>
      <c r="H340">
        <v>4.5</v>
      </c>
      <c r="I340">
        <v>9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5</v>
      </c>
      <c r="H341">
        <v>0.5</v>
      </c>
      <c r="I341">
        <v>52.5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4</v>
      </c>
      <c r="H342">
        <v>7</v>
      </c>
      <c r="I342">
        <v>12.5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-4</v>
      </c>
      <c r="H343">
        <v>6</v>
      </c>
      <c r="I343">
        <v>22.5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-1.5</v>
      </c>
      <c r="H344">
        <v>6.5</v>
      </c>
      <c r="I344">
        <v>20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-4.5</v>
      </c>
      <c r="H345">
        <v>9.5</v>
      </c>
      <c r="I345">
        <v>35.5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2</v>
      </c>
      <c r="H346">
        <v>-6.5</v>
      </c>
      <c r="I346">
        <v>-6.5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2.5</v>
      </c>
      <c r="H347">
        <v>2.5</v>
      </c>
      <c r="I347">
        <v>40.5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11</v>
      </c>
      <c r="H348">
        <v>3</v>
      </c>
      <c r="I348">
        <v>16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-1.5</v>
      </c>
      <c r="H349">
        <v>8.5</v>
      </c>
      <c r="I349">
        <v>25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2.5</v>
      </c>
      <c r="H350">
        <v>2</v>
      </c>
      <c r="I350">
        <v>26.5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-2</v>
      </c>
      <c r="H351">
        <v>0</v>
      </c>
      <c r="I351">
        <v>5.5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0</v>
      </c>
      <c r="H352">
        <v>1</v>
      </c>
      <c r="I352">
        <v>-5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-4</v>
      </c>
      <c r="H353">
        <v>4</v>
      </c>
      <c r="I353">
        <v>14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6.5</v>
      </c>
      <c r="H354">
        <v>0.5</v>
      </c>
      <c r="I354">
        <v>51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1</v>
      </c>
      <c r="H355">
        <v>-1</v>
      </c>
      <c r="I355">
        <v>35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2.5</v>
      </c>
      <c r="H356">
        <v>13.5</v>
      </c>
      <c r="I356">
        <v>42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-5</v>
      </c>
      <c r="H357">
        <v>2</v>
      </c>
      <c r="I357">
        <v>-8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0.5</v>
      </c>
      <c r="H358">
        <v>-5</v>
      </c>
      <c r="I358">
        <v>13.5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0</v>
      </c>
      <c r="H359">
        <v>-12</v>
      </c>
      <c r="I359">
        <v>38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-0.5</v>
      </c>
      <c r="H360">
        <v>0</v>
      </c>
      <c r="I360">
        <v>30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0.5</v>
      </c>
      <c r="H361">
        <v>-3</v>
      </c>
      <c r="I361">
        <v>0.5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-4</v>
      </c>
      <c r="H362">
        <v>20</v>
      </c>
      <c r="I362">
        <v>42.5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0</v>
      </c>
      <c r="H363">
        <v>12.5</v>
      </c>
      <c r="I363">
        <v>24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4</v>
      </c>
      <c r="H364">
        <v>19.5</v>
      </c>
      <c r="I364">
        <v>19.5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-1.5</v>
      </c>
      <c r="H365">
        <v>-0.5</v>
      </c>
      <c r="I365">
        <v>29.5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6.5</v>
      </c>
      <c r="H366">
        <v>-4.5</v>
      </c>
      <c r="I366">
        <v>31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-1</v>
      </c>
      <c r="H367">
        <v>8</v>
      </c>
      <c r="I367">
        <v>30.5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-1</v>
      </c>
      <c r="H368">
        <v>3</v>
      </c>
      <c r="I368">
        <v>26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-2</v>
      </c>
      <c r="H369">
        <v>15.5</v>
      </c>
      <c r="I369">
        <v>-0.5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-0.5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0</v>
      </c>
      <c r="H377">
        <v>0</v>
      </c>
      <c r="I377">
        <v>0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0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0</v>
      </c>
      <c r="H379">
        <v>1</v>
      </c>
      <c r="I379">
        <v>1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0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1</v>
      </c>
      <c r="H383">
        <v>2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1</v>
      </c>
      <c r="H384">
        <v>2</v>
      </c>
      <c r="I384">
        <v>2.5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0</v>
      </c>
      <c r="H385">
        <v>1</v>
      </c>
      <c r="I385">
        <v>3.5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0.5</v>
      </c>
      <c r="H386">
        <v>3</v>
      </c>
      <c r="I386">
        <v>3.5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-0.5</v>
      </c>
      <c r="H387">
        <v>0</v>
      </c>
      <c r="I387">
        <v>0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0</v>
      </c>
      <c r="H388">
        <v>-1.5</v>
      </c>
      <c r="I388">
        <v>-5.5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0.5</v>
      </c>
      <c r="H389">
        <v>1</v>
      </c>
      <c r="I389">
        <v>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0.5</v>
      </c>
      <c r="H390">
        <v>4</v>
      </c>
      <c r="I390">
        <v>11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-2</v>
      </c>
      <c r="H391">
        <v>2.5</v>
      </c>
      <c r="I391">
        <v>6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-1</v>
      </c>
      <c r="H392">
        <v>2</v>
      </c>
      <c r="I392">
        <v>13.5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1</v>
      </c>
      <c r="H393">
        <v>0</v>
      </c>
      <c r="I393">
        <v>9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1.5</v>
      </c>
      <c r="H394">
        <v>1.5</v>
      </c>
      <c r="I394">
        <v>3.5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0</v>
      </c>
      <c r="H395">
        <v>1.5</v>
      </c>
      <c r="I395">
        <v>3.5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4.5</v>
      </c>
      <c r="H396">
        <v>-1.5</v>
      </c>
      <c r="I396">
        <v>10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-2</v>
      </c>
      <c r="H397">
        <v>-2.5</v>
      </c>
      <c r="I397">
        <v>1.5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</v>
      </c>
      <c r="H398">
        <v>0.5</v>
      </c>
      <c r="I398">
        <v>6.5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0.5</v>
      </c>
      <c r="H399">
        <v>3.5</v>
      </c>
      <c r="I399">
        <v>7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-1.5</v>
      </c>
      <c r="H400">
        <v>-0.5</v>
      </c>
      <c r="I400">
        <v>13.5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0</v>
      </c>
      <c r="H401">
        <v>1</v>
      </c>
      <c r="I401">
        <v>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-1.5</v>
      </c>
      <c r="H402">
        <v>6</v>
      </c>
      <c r="I402">
        <v>26.5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-2</v>
      </c>
      <c r="H403">
        <v>0.5</v>
      </c>
      <c r="I403">
        <v>10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1.5</v>
      </c>
      <c r="H404">
        <v>-3.5</v>
      </c>
      <c r="I404">
        <v>-1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2</v>
      </c>
      <c r="H405">
        <v>1</v>
      </c>
      <c r="I405">
        <v>7.5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1</v>
      </c>
      <c r="H406">
        <v>-3</v>
      </c>
      <c r="I406">
        <v>-3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4.5</v>
      </c>
      <c r="H407">
        <v>0</v>
      </c>
      <c r="I407">
        <v>11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-0.5</v>
      </c>
      <c r="H408">
        <v>0.5</v>
      </c>
      <c r="I408">
        <v>23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2.5</v>
      </c>
      <c r="H409">
        <v>-1.5</v>
      </c>
      <c r="I409">
        <v>3.5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1</v>
      </c>
      <c r="H410">
        <v>-4.5</v>
      </c>
      <c r="I410">
        <v>-1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4.5</v>
      </c>
      <c r="H411">
        <v>3</v>
      </c>
      <c r="I411">
        <v>12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0</v>
      </c>
      <c r="H412">
        <v>2.5</v>
      </c>
      <c r="I412">
        <v>9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-1</v>
      </c>
      <c r="H413">
        <v>-1</v>
      </c>
      <c r="I413">
        <v>24.5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0</v>
      </c>
      <c r="H414">
        <v>6.5</v>
      </c>
      <c r="I414">
        <v>14.5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-1.5</v>
      </c>
      <c r="H415">
        <v>2.5</v>
      </c>
      <c r="I415">
        <v>4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3</v>
      </c>
      <c r="H416">
        <v>1.5</v>
      </c>
      <c r="I416">
        <v>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0.5</v>
      </c>
      <c r="H417">
        <v>2.5</v>
      </c>
      <c r="I417">
        <v>31.5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3.5</v>
      </c>
      <c r="H418">
        <v>2</v>
      </c>
      <c r="I418">
        <v>-7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1</v>
      </c>
      <c r="H419">
        <v>-0.5</v>
      </c>
      <c r="I419">
        <v>9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2</v>
      </c>
      <c r="H420">
        <v>-5</v>
      </c>
      <c r="I420">
        <v>2.5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3</v>
      </c>
      <c r="H421">
        <v>-3</v>
      </c>
      <c r="I421">
        <v>0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-3.5</v>
      </c>
      <c r="H422">
        <v>1</v>
      </c>
      <c r="I422">
        <v>-1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0.5</v>
      </c>
      <c r="H423">
        <v>9</v>
      </c>
      <c r="I423">
        <v>7.5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1.5</v>
      </c>
      <c r="H424">
        <v>7</v>
      </c>
      <c r="I424">
        <v>2.5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1</v>
      </c>
      <c r="H425">
        <v>-2</v>
      </c>
      <c r="I425">
        <v>30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7</v>
      </c>
      <c r="H426">
        <v>-2</v>
      </c>
      <c r="I426">
        <v>14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1.5</v>
      </c>
      <c r="H427">
        <v>-1.5</v>
      </c>
      <c r="I427">
        <v>27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-1.5</v>
      </c>
      <c r="H428">
        <v>2</v>
      </c>
      <c r="I428">
        <v>7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-0.5</v>
      </c>
      <c r="H429">
        <v>2</v>
      </c>
      <c r="I429">
        <v>18.5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6</v>
      </c>
      <c r="H430">
        <v>1</v>
      </c>
      <c r="I430">
        <v>25.5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-0.5</v>
      </c>
      <c r="H431">
        <v>-0.5</v>
      </c>
      <c r="I431">
        <v>-1.5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0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-0.5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0</v>
      </c>
      <c r="H434">
        <v>0</v>
      </c>
      <c r="I434">
        <v>0.5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0</v>
      </c>
      <c r="I435">
        <v>1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-0.5</v>
      </c>
      <c r="H436">
        <v>1</v>
      </c>
      <c r="I436">
        <v>4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</v>
      </c>
      <c r="H437">
        <v>0.5</v>
      </c>
      <c r="I437">
        <v>1.5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0</v>
      </c>
      <c r="I438">
        <v>-0.5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0</v>
      </c>
      <c r="I439">
        <v>-0.5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0</v>
      </c>
      <c r="H440">
        <v>1</v>
      </c>
      <c r="I440">
        <v>1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1</v>
      </c>
      <c r="I441">
        <v>0.5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0.5</v>
      </c>
      <c r="H442">
        <v>1</v>
      </c>
      <c r="I442">
        <v>2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1</v>
      </c>
      <c r="H443">
        <v>1</v>
      </c>
      <c r="I443">
        <v>2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0</v>
      </c>
      <c r="H444">
        <v>1</v>
      </c>
      <c r="I444">
        <v>1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</v>
      </c>
      <c r="H445">
        <v>0</v>
      </c>
      <c r="I445">
        <v>1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0</v>
      </c>
      <c r="H446">
        <v>2.5</v>
      </c>
      <c r="I446">
        <v>6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1.5</v>
      </c>
      <c r="H447">
        <v>1.5</v>
      </c>
      <c r="I447">
        <v>5.5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2</v>
      </c>
      <c r="H448">
        <v>2</v>
      </c>
      <c r="I448">
        <v>7.5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3</v>
      </c>
      <c r="H449">
        <v>-1.5</v>
      </c>
      <c r="I449">
        <v>12.5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4</v>
      </c>
      <c r="H450">
        <v>5</v>
      </c>
      <c r="I450">
        <v>10.5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0.5</v>
      </c>
      <c r="H451">
        <v>5</v>
      </c>
      <c r="I451">
        <v>13.5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4</v>
      </c>
      <c r="H452">
        <v>4.5</v>
      </c>
      <c r="I452">
        <v>20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3</v>
      </c>
      <c r="H453">
        <v>-2.5</v>
      </c>
      <c r="I453">
        <v>11.5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-2</v>
      </c>
      <c r="H454">
        <v>5.5</v>
      </c>
      <c r="I454">
        <v>8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2</v>
      </c>
      <c r="H455">
        <v>2</v>
      </c>
      <c r="I455">
        <v>17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3</v>
      </c>
      <c r="H456">
        <v>5.5</v>
      </c>
      <c r="I456">
        <v>21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9</v>
      </c>
      <c r="H457">
        <v>12.5</v>
      </c>
      <c r="I457">
        <v>38.5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4.5</v>
      </c>
      <c r="H458">
        <v>1.5</v>
      </c>
      <c r="I458">
        <v>18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0</v>
      </c>
      <c r="H459">
        <v>4</v>
      </c>
      <c r="I459">
        <v>11.5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4</v>
      </c>
      <c r="H460">
        <v>8</v>
      </c>
      <c r="I460">
        <v>21.5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16.5</v>
      </c>
      <c r="H461">
        <v>9.5</v>
      </c>
      <c r="I461">
        <v>49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1</v>
      </c>
      <c r="H462">
        <v>2</v>
      </c>
      <c r="I462">
        <v>10.5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14</v>
      </c>
      <c r="H463">
        <v>24</v>
      </c>
      <c r="I463">
        <v>39.5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10</v>
      </c>
      <c r="H464">
        <v>0.5</v>
      </c>
      <c r="I464">
        <v>32.5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1</v>
      </c>
      <c r="H465">
        <v>9.5</v>
      </c>
      <c r="I465">
        <v>47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11.5</v>
      </c>
      <c r="H466">
        <v>-5.5</v>
      </c>
      <c r="I466">
        <v>29.5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9</v>
      </c>
      <c r="H467">
        <v>3.5</v>
      </c>
      <c r="I467">
        <v>32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-9.5</v>
      </c>
      <c r="H468">
        <v>-4</v>
      </c>
      <c r="I468">
        <v>0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3</v>
      </c>
      <c r="H469">
        <v>10.5</v>
      </c>
      <c r="I469">
        <v>56.5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-3.5</v>
      </c>
      <c r="H470">
        <v>4</v>
      </c>
      <c r="I470">
        <v>55.5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2.5</v>
      </c>
      <c r="H471">
        <v>6.5</v>
      </c>
      <c r="I471">
        <v>52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-3.5</v>
      </c>
      <c r="H472">
        <v>3.5</v>
      </c>
      <c r="I472">
        <v>14.5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0.5</v>
      </c>
      <c r="H473">
        <v>5.5</v>
      </c>
      <c r="I473">
        <v>30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-1</v>
      </c>
      <c r="H474">
        <v>-0.5</v>
      </c>
      <c r="I474">
        <v>19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1.5</v>
      </c>
      <c r="H475">
        <v>12</v>
      </c>
      <c r="I475">
        <v>25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3</v>
      </c>
      <c r="H476">
        <v>7</v>
      </c>
      <c r="I476">
        <v>-0.5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9</v>
      </c>
      <c r="H477">
        <v>-9.5</v>
      </c>
      <c r="I477">
        <v>18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9.5</v>
      </c>
      <c r="H478">
        <v>3</v>
      </c>
      <c r="I478">
        <v>21.5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-6</v>
      </c>
      <c r="H479">
        <v>16</v>
      </c>
      <c r="I479">
        <v>59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7.5</v>
      </c>
      <c r="H480">
        <v>8</v>
      </c>
      <c r="I480">
        <v>59.5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-0.5</v>
      </c>
      <c r="H481">
        <v>-13.5</v>
      </c>
      <c r="I481">
        <v>-9.5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5</v>
      </c>
      <c r="H482">
        <v>12.5</v>
      </c>
      <c r="I482">
        <v>65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-6.5</v>
      </c>
      <c r="H483">
        <v>-3</v>
      </c>
      <c r="I483">
        <v>11.5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12.5</v>
      </c>
      <c r="H484">
        <v>24</v>
      </c>
      <c r="I484">
        <v>64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16</v>
      </c>
      <c r="H485">
        <v>13.5</v>
      </c>
      <c r="I485">
        <v>12.5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2.5</v>
      </c>
      <c r="H486">
        <v>12.5</v>
      </c>
      <c r="I486">
        <v>27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10.5</v>
      </c>
      <c r="H487">
        <v>9</v>
      </c>
      <c r="I487">
        <v>25.5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-0.5</v>
      </c>
      <c r="H488">
        <v>-2.5</v>
      </c>
      <c r="I488">
        <v>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4.5</v>
      </c>
      <c r="H489">
        <v>2.5</v>
      </c>
      <c r="I489">
        <v>23.5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3</v>
      </c>
      <c r="H490">
        <v>12</v>
      </c>
      <c r="I490">
        <v>53.5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2.5</v>
      </c>
      <c r="H491">
        <v>17</v>
      </c>
      <c r="I491">
        <v>-38.5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0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0</v>
      </c>
      <c r="H498">
        <v>-0.5</v>
      </c>
      <c r="I498">
        <v>-2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0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0</v>
      </c>
      <c r="H502">
        <v>2</v>
      </c>
      <c r="I502">
        <v>2.5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0</v>
      </c>
      <c r="H503">
        <v>0</v>
      </c>
      <c r="I503">
        <v>1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0</v>
      </c>
      <c r="H504">
        <v>-0.5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1</v>
      </c>
      <c r="H505">
        <v>2</v>
      </c>
      <c r="I505">
        <v>2.5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</v>
      </c>
      <c r="H506">
        <v>1.5</v>
      </c>
      <c r="I506">
        <v>9.5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0.5</v>
      </c>
      <c r="H507">
        <v>6</v>
      </c>
      <c r="I507">
        <v>8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3</v>
      </c>
      <c r="H508">
        <v>4</v>
      </c>
      <c r="I508">
        <v>14.5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2.5</v>
      </c>
      <c r="H509">
        <v>-0.5</v>
      </c>
      <c r="I509">
        <v>9.5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0.5</v>
      </c>
      <c r="H510">
        <v>4.5</v>
      </c>
      <c r="I510">
        <v>9.5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0.5</v>
      </c>
      <c r="H511">
        <v>3.5</v>
      </c>
      <c r="I511">
        <v>8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-0.5</v>
      </c>
      <c r="H512">
        <v>2.5</v>
      </c>
      <c r="I512">
        <v>3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3</v>
      </c>
      <c r="H513">
        <v>0.5</v>
      </c>
      <c r="I513">
        <v>8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-0.5</v>
      </c>
      <c r="H514">
        <v>1.5</v>
      </c>
      <c r="I514">
        <v>7.5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3</v>
      </c>
      <c r="H515">
        <v>5</v>
      </c>
      <c r="I515">
        <v>25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8</v>
      </c>
      <c r="H516">
        <v>11</v>
      </c>
      <c r="I516">
        <v>28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1.5</v>
      </c>
      <c r="H517">
        <v>-0.5</v>
      </c>
      <c r="I517">
        <v>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4</v>
      </c>
      <c r="H518">
        <v>11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1.5</v>
      </c>
      <c r="H519">
        <v>7</v>
      </c>
      <c r="I519">
        <v>2.5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0.5</v>
      </c>
      <c r="H520">
        <v>-3.5</v>
      </c>
      <c r="I520">
        <v>2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3</v>
      </c>
      <c r="H521">
        <v>4</v>
      </c>
      <c r="I521">
        <v>17.5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0.5</v>
      </c>
      <c r="H522">
        <v>5.5</v>
      </c>
      <c r="I522">
        <v>38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-3</v>
      </c>
      <c r="H523">
        <v>-0.5</v>
      </c>
      <c r="I523">
        <v>32.5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-6.5</v>
      </c>
      <c r="H524">
        <v>20</v>
      </c>
      <c r="I524">
        <v>34.5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5.5</v>
      </c>
      <c r="H525">
        <v>3</v>
      </c>
      <c r="I525">
        <v>15.5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-1</v>
      </c>
      <c r="H526">
        <v>6.5</v>
      </c>
      <c r="I526">
        <v>45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7</v>
      </c>
      <c r="H527">
        <v>-3.5</v>
      </c>
      <c r="I527">
        <v>59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-4.5</v>
      </c>
      <c r="H528">
        <v>11</v>
      </c>
      <c r="I528">
        <v>-1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4</v>
      </c>
      <c r="H529">
        <v>-1.5</v>
      </c>
      <c r="I529">
        <v>45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1.5</v>
      </c>
      <c r="H530">
        <v>-5.5</v>
      </c>
      <c r="I530">
        <v>19.5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8</v>
      </c>
      <c r="H531">
        <v>4.5</v>
      </c>
      <c r="I531">
        <v>40.5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3</v>
      </c>
      <c r="H532">
        <v>4.5</v>
      </c>
      <c r="I532">
        <v>40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-4</v>
      </c>
      <c r="H533">
        <v>10.5</v>
      </c>
      <c r="I533">
        <v>41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-4.5</v>
      </c>
      <c r="H534">
        <v>-6</v>
      </c>
      <c r="I534">
        <v>-4.5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-2</v>
      </c>
      <c r="H535">
        <v>-0.5</v>
      </c>
      <c r="I535">
        <v>5.5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5</v>
      </c>
      <c r="H536">
        <v>-3.5</v>
      </c>
      <c r="I536">
        <v>76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0.5</v>
      </c>
      <c r="H537">
        <v>-10.5</v>
      </c>
      <c r="I537">
        <v>-18.5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1</v>
      </c>
      <c r="H538">
        <v>-8.5</v>
      </c>
      <c r="I538">
        <v>42.5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-11</v>
      </c>
      <c r="H539">
        <v>-2.5</v>
      </c>
      <c r="I539">
        <v>5.5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-6</v>
      </c>
      <c r="H540">
        <v>5</v>
      </c>
      <c r="I540">
        <v>13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1.5</v>
      </c>
      <c r="H541">
        <v>11</v>
      </c>
      <c r="I541">
        <v>11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-3</v>
      </c>
      <c r="H542">
        <v>-10</v>
      </c>
      <c r="I542">
        <v>22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9.5</v>
      </c>
      <c r="H543">
        <v>-0.5</v>
      </c>
      <c r="I543">
        <v>83.5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13</v>
      </c>
      <c r="H544">
        <v>17</v>
      </c>
      <c r="I544">
        <v>6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1</v>
      </c>
      <c r="H545">
        <v>-18</v>
      </c>
      <c r="I545">
        <v>-25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0.5</v>
      </c>
      <c r="H546">
        <v>-1</v>
      </c>
      <c r="I546">
        <v>15.5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9.5</v>
      </c>
      <c r="H547">
        <v>-6.5</v>
      </c>
      <c r="I547">
        <v>53.5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-4.5</v>
      </c>
      <c r="H548">
        <v>6.5</v>
      </c>
      <c r="I548">
        <v>12.5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2</v>
      </c>
      <c r="H549">
        <v>23</v>
      </c>
      <c r="I549">
        <v>63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-6</v>
      </c>
      <c r="H550">
        <v>6</v>
      </c>
      <c r="I550">
        <v>39.5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15</v>
      </c>
      <c r="H551">
        <v>-16.5</v>
      </c>
      <c r="I551">
        <v>74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-7.5</v>
      </c>
      <c r="H552">
        <v>-11.5</v>
      </c>
      <c r="I552">
        <v>4.5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-0.5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-0.5</v>
      </c>
      <c r="H564">
        <v>0</v>
      </c>
      <c r="I564">
        <v>2.5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1</v>
      </c>
      <c r="H565">
        <v>-0.5</v>
      </c>
      <c r="I565">
        <v>0.5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3</v>
      </c>
      <c r="H567">
        <v>2</v>
      </c>
      <c r="I567">
        <v>8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3</v>
      </c>
      <c r="H568">
        <v>2</v>
      </c>
      <c r="I568">
        <v>9.5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3</v>
      </c>
      <c r="H569">
        <v>0.5</v>
      </c>
      <c r="I569">
        <v>9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3.5</v>
      </c>
      <c r="H570">
        <v>2</v>
      </c>
      <c r="I570">
        <v>8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0</v>
      </c>
      <c r="H571">
        <v>3</v>
      </c>
      <c r="I571">
        <v>12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-1.5</v>
      </c>
      <c r="H572">
        <v>-1.5</v>
      </c>
      <c r="I572">
        <v>-4.5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1</v>
      </c>
      <c r="H573">
        <v>3.5</v>
      </c>
      <c r="I573">
        <v>18.5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-0.5</v>
      </c>
      <c r="H574">
        <v>4.5</v>
      </c>
      <c r="I574">
        <v>3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5</v>
      </c>
      <c r="H575">
        <v>0</v>
      </c>
      <c r="I575">
        <v>7.5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0</v>
      </c>
      <c r="H576">
        <v>7.5</v>
      </c>
      <c r="I576">
        <v>12.5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1</v>
      </c>
      <c r="H577">
        <v>-2.5</v>
      </c>
      <c r="I577">
        <v>24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1.5</v>
      </c>
      <c r="H578">
        <v>6</v>
      </c>
      <c r="I578">
        <v>1.5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0.5</v>
      </c>
      <c r="H579">
        <v>-1</v>
      </c>
      <c r="I579">
        <v>9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1</v>
      </c>
      <c r="H580">
        <v>1.5</v>
      </c>
      <c r="I580">
        <v>5.5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-1.5</v>
      </c>
      <c r="H581">
        <v>3.5</v>
      </c>
      <c r="I581">
        <v>18.5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5</v>
      </c>
      <c r="H582">
        <v>-0.5</v>
      </c>
      <c r="I582">
        <v>49.5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6.5</v>
      </c>
      <c r="H583">
        <v>2</v>
      </c>
      <c r="I583">
        <v>26.5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0.5</v>
      </c>
      <c r="H584">
        <v>14</v>
      </c>
      <c r="I584">
        <v>23.5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3.5</v>
      </c>
      <c r="H585">
        <v>-3.5</v>
      </c>
      <c r="I585">
        <v>6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3</v>
      </c>
      <c r="H586">
        <v>5.5</v>
      </c>
      <c r="I586">
        <v>22.5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-3</v>
      </c>
      <c r="H587">
        <v>2</v>
      </c>
      <c r="I587">
        <v>-5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0.5</v>
      </c>
      <c r="H588">
        <v>1.5</v>
      </c>
      <c r="I588">
        <v>21.5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6.5</v>
      </c>
      <c r="H589">
        <v>5</v>
      </c>
      <c r="I589">
        <v>18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-4.5</v>
      </c>
      <c r="H590">
        <v>2</v>
      </c>
      <c r="I590">
        <v>16.5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-1</v>
      </c>
      <c r="H591">
        <v>7.5</v>
      </c>
      <c r="I591">
        <v>27.5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0.5</v>
      </c>
      <c r="H592">
        <v>0</v>
      </c>
      <c r="I592">
        <v>0.5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12.5</v>
      </c>
      <c r="H593">
        <v>7</v>
      </c>
      <c r="I593">
        <v>31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-0.5</v>
      </c>
      <c r="H594">
        <v>6.5</v>
      </c>
      <c r="I594">
        <v>12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3.5</v>
      </c>
      <c r="H595">
        <v>10</v>
      </c>
      <c r="I595">
        <v>5.5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5</v>
      </c>
      <c r="H596">
        <v>1.5</v>
      </c>
      <c r="I596">
        <v>20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-5</v>
      </c>
      <c r="H597">
        <v>2</v>
      </c>
      <c r="I597">
        <v>27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6.5</v>
      </c>
      <c r="H598">
        <v>4</v>
      </c>
      <c r="I598">
        <v>17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-9.5</v>
      </c>
      <c r="H599">
        <v>12.5</v>
      </c>
      <c r="I599">
        <v>29.5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3</v>
      </c>
      <c r="H600">
        <v>11.5</v>
      </c>
      <c r="I600">
        <v>26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6</v>
      </c>
      <c r="H601">
        <v>-5</v>
      </c>
      <c r="I601">
        <v>31.5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-5.5</v>
      </c>
      <c r="H602">
        <v>8.5</v>
      </c>
      <c r="I602">
        <v>61.5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3</v>
      </c>
      <c r="H603">
        <v>-6.5</v>
      </c>
      <c r="I603">
        <v>48.5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0</v>
      </c>
      <c r="H604">
        <v>0.5</v>
      </c>
      <c r="I604">
        <v>12.5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0</v>
      </c>
      <c r="H605">
        <v>8.5</v>
      </c>
      <c r="I605">
        <v>69.5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-7</v>
      </c>
      <c r="H606">
        <v>18</v>
      </c>
      <c r="I606">
        <v>51.5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6.5</v>
      </c>
      <c r="H607">
        <v>10</v>
      </c>
      <c r="I607">
        <v>37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16</v>
      </c>
      <c r="H608">
        <v>-9</v>
      </c>
      <c r="I608">
        <v>1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0.5</v>
      </c>
      <c r="H609">
        <v>9</v>
      </c>
      <c r="I609">
        <v>-2.5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3.5</v>
      </c>
      <c r="H610">
        <v>7</v>
      </c>
      <c r="I610">
        <v>4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-2.5</v>
      </c>
      <c r="H611">
        <v>8</v>
      </c>
      <c r="I611">
        <v>-11.5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9</v>
      </c>
      <c r="H612">
        <v>2</v>
      </c>
      <c r="I612">
        <v>-41.5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-4.5</v>
      </c>
      <c r="H613">
        <v>3</v>
      </c>
      <c r="I613">
        <v>17.5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2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0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0</v>
      </c>
      <c r="H620">
        <v>1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0</v>
      </c>
      <c r="I621">
        <v>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0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0</v>
      </c>
      <c r="H625">
        <v>2</v>
      </c>
      <c r="I625">
        <v>2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0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1</v>
      </c>
      <c r="H627">
        <v>1</v>
      </c>
      <c r="I627">
        <v>1.5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2</v>
      </c>
      <c r="H628">
        <v>3</v>
      </c>
      <c r="I628">
        <v>6.5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0</v>
      </c>
      <c r="H629">
        <v>1.5</v>
      </c>
      <c r="I629">
        <v>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3.5</v>
      </c>
      <c r="H630">
        <v>1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3</v>
      </c>
      <c r="H631">
        <v>-0.5</v>
      </c>
      <c r="I631">
        <v>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1</v>
      </c>
      <c r="H632">
        <v>-0.5</v>
      </c>
      <c r="I632">
        <v>7.5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3.5</v>
      </c>
      <c r="H633">
        <v>2</v>
      </c>
      <c r="I633">
        <v>10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0.5</v>
      </c>
      <c r="H634">
        <v>0</v>
      </c>
      <c r="I634">
        <v>6.5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-2</v>
      </c>
      <c r="H635">
        <v>4.5</v>
      </c>
      <c r="I635">
        <v>4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4.5</v>
      </c>
      <c r="H636">
        <v>9.5</v>
      </c>
      <c r="I636">
        <v>28.5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0.5</v>
      </c>
      <c r="H637">
        <v>-2.5</v>
      </c>
      <c r="I637">
        <v>1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0.5</v>
      </c>
      <c r="H638">
        <v>1</v>
      </c>
      <c r="I638">
        <v>2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-0.5</v>
      </c>
      <c r="H639">
        <v>3.5</v>
      </c>
      <c r="I639">
        <v>14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-1</v>
      </c>
      <c r="H640">
        <v>1</v>
      </c>
      <c r="I640">
        <v>10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0.5</v>
      </c>
      <c r="H641">
        <v>3</v>
      </c>
      <c r="I641">
        <v>10.5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0.5</v>
      </c>
      <c r="H642">
        <v>6</v>
      </c>
      <c r="I642">
        <v>24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3</v>
      </c>
      <c r="H643">
        <v>-2</v>
      </c>
      <c r="I643">
        <v>26.5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-2.5</v>
      </c>
      <c r="H644">
        <v>9.5</v>
      </c>
      <c r="I644">
        <v>32.5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3</v>
      </c>
      <c r="H645">
        <v>2</v>
      </c>
      <c r="I645">
        <v>27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3.5</v>
      </c>
      <c r="H646">
        <v>-4.5</v>
      </c>
      <c r="I646">
        <v>-16.5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3</v>
      </c>
      <c r="H647">
        <v>1</v>
      </c>
      <c r="I647">
        <v>17.5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-0.5</v>
      </c>
      <c r="H648">
        <v>5</v>
      </c>
      <c r="I648">
        <v>9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-3</v>
      </c>
      <c r="H649">
        <v>4</v>
      </c>
      <c r="I649">
        <v>4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-3</v>
      </c>
      <c r="H650">
        <v>1</v>
      </c>
      <c r="I650">
        <v>8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1.5</v>
      </c>
      <c r="H651">
        <v>5.5</v>
      </c>
      <c r="I651">
        <v>24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2</v>
      </c>
      <c r="H652">
        <v>5</v>
      </c>
      <c r="I652">
        <v>53.5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3</v>
      </c>
      <c r="H653">
        <v>1.5</v>
      </c>
      <c r="I653">
        <v>39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3</v>
      </c>
      <c r="H654">
        <v>5</v>
      </c>
      <c r="I654">
        <v>31.5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-5.5</v>
      </c>
      <c r="H655">
        <v>-5</v>
      </c>
      <c r="I655">
        <v>8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4.5</v>
      </c>
      <c r="H656">
        <v>-1.5</v>
      </c>
      <c r="I656">
        <v>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-3</v>
      </c>
      <c r="H657">
        <v>5</v>
      </c>
      <c r="I657">
        <v>45.5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2.5</v>
      </c>
      <c r="H658">
        <v>3</v>
      </c>
      <c r="I658">
        <v>34.5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4.5</v>
      </c>
      <c r="H659">
        <v>-8.5</v>
      </c>
      <c r="I659">
        <v>32.5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2.5</v>
      </c>
      <c r="H660">
        <v>11.5</v>
      </c>
      <c r="I660">
        <v>37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0</v>
      </c>
      <c r="H661">
        <v>-1.5</v>
      </c>
      <c r="I661">
        <v>6.5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7.5</v>
      </c>
      <c r="H662">
        <v>1</v>
      </c>
      <c r="I662">
        <v>30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1</v>
      </c>
      <c r="H663">
        <v>2</v>
      </c>
      <c r="I663">
        <v>10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5.5</v>
      </c>
      <c r="H664">
        <v>2.5</v>
      </c>
      <c r="I664">
        <v>45.5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-6.5</v>
      </c>
      <c r="H665">
        <v>6.5</v>
      </c>
      <c r="I665">
        <v>1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3</v>
      </c>
      <c r="H666">
        <v>-14</v>
      </c>
      <c r="I666">
        <v>37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-8</v>
      </c>
      <c r="H667">
        <v>3</v>
      </c>
      <c r="I667">
        <v>5.5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-4.5</v>
      </c>
      <c r="H668">
        <v>-4</v>
      </c>
      <c r="I668">
        <v>-9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-0.5</v>
      </c>
      <c r="H669">
        <v>11</v>
      </c>
      <c r="I669">
        <v>1.5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-3</v>
      </c>
      <c r="H670">
        <v>6</v>
      </c>
      <c r="I670">
        <v>57.5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6.5</v>
      </c>
      <c r="H671">
        <v>4.5</v>
      </c>
      <c r="I671">
        <v>61.5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3.5</v>
      </c>
      <c r="H672">
        <v>-2</v>
      </c>
      <c r="I672">
        <v>-7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-1.5</v>
      </c>
      <c r="H673">
        <v>7</v>
      </c>
      <c r="I673">
        <v>9.5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4.5</v>
      </c>
      <c r="H674">
        <v>1</v>
      </c>
      <c r="I674">
        <v>53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1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0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1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1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0</v>
      </c>
      <c r="H683">
        <v>1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2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0</v>
      </c>
      <c r="I686">
        <v>3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0</v>
      </c>
      <c r="I687">
        <v>3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0</v>
      </c>
      <c r="H688">
        <v>1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0</v>
      </c>
      <c r="H689">
        <v>2</v>
      </c>
      <c r="I689">
        <v>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-0.5</v>
      </c>
      <c r="H690">
        <v>0</v>
      </c>
      <c r="I690">
        <v>4.5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0</v>
      </c>
      <c r="H691">
        <v>3</v>
      </c>
      <c r="I691">
        <v>3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-0.5</v>
      </c>
      <c r="H692">
        <v>0.5</v>
      </c>
      <c r="I692">
        <v>1.5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1</v>
      </c>
      <c r="H693">
        <v>3</v>
      </c>
      <c r="I693">
        <v>9.5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</v>
      </c>
      <c r="H694">
        <v>3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2.5</v>
      </c>
      <c r="H695">
        <v>2</v>
      </c>
      <c r="I695">
        <v>10.5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-1.5</v>
      </c>
      <c r="H696">
        <v>4</v>
      </c>
      <c r="I696">
        <v>10.5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2</v>
      </c>
      <c r="H697">
        <v>3</v>
      </c>
      <c r="I697">
        <v>8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-1</v>
      </c>
      <c r="H698">
        <v>3</v>
      </c>
      <c r="I698">
        <v>19.5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-1.5</v>
      </c>
      <c r="H699">
        <v>2</v>
      </c>
      <c r="I699">
        <v>-3.5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2.5</v>
      </c>
      <c r="H700">
        <v>2.5</v>
      </c>
      <c r="I700">
        <v>26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2.5</v>
      </c>
      <c r="H701">
        <v>4</v>
      </c>
      <c r="I701">
        <v>28.5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-0.5</v>
      </c>
      <c r="H702">
        <v>-4.5</v>
      </c>
      <c r="I702">
        <v>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8.5</v>
      </c>
      <c r="H703">
        <v>-2.5</v>
      </c>
      <c r="I703">
        <v>13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-0.5</v>
      </c>
      <c r="H704">
        <v>1.5</v>
      </c>
      <c r="I704">
        <v>15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-1.5</v>
      </c>
      <c r="H705">
        <v>8</v>
      </c>
      <c r="I705">
        <v>20.5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0</v>
      </c>
      <c r="H706">
        <v>9</v>
      </c>
      <c r="I706">
        <v>24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1</v>
      </c>
      <c r="H707">
        <v>0.5</v>
      </c>
      <c r="I707">
        <v>26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1.5</v>
      </c>
      <c r="H708">
        <v>3.5</v>
      </c>
      <c r="I708">
        <v>7.5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-3</v>
      </c>
      <c r="H709">
        <v>2.5</v>
      </c>
      <c r="I709">
        <v>-7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1.5</v>
      </c>
      <c r="H710">
        <v>2.5</v>
      </c>
      <c r="I710">
        <v>42.5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1</v>
      </c>
      <c r="H711">
        <v>8.5</v>
      </c>
      <c r="I711">
        <v>30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-1.5</v>
      </c>
      <c r="H712">
        <v>-4.5</v>
      </c>
      <c r="I712">
        <v>-6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2</v>
      </c>
      <c r="H713">
        <v>-1</v>
      </c>
      <c r="I713">
        <v>-3.5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-0.5</v>
      </c>
      <c r="H714">
        <v>2.5</v>
      </c>
      <c r="I714">
        <v>33.5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3</v>
      </c>
      <c r="H715">
        <v>5.5</v>
      </c>
      <c r="I715">
        <v>46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1.5</v>
      </c>
      <c r="H716">
        <v>-2</v>
      </c>
      <c r="I716">
        <v>-4.5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2.5</v>
      </c>
      <c r="H717">
        <v>-2</v>
      </c>
      <c r="I717">
        <v>26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1.5</v>
      </c>
      <c r="H718">
        <v>1.5</v>
      </c>
      <c r="I718">
        <v>22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0.5</v>
      </c>
      <c r="H719">
        <v>-3</v>
      </c>
      <c r="I719">
        <v>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-3.5</v>
      </c>
      <c r="H720">
        <v>-1.5</v>
      </c>
      <c r="I720">
        <v>13.5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0</v>
      </c>
      <c r="H721">
        <v>-1</v>
      </c>
      <c r="I721">
        <v>17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-4.5</v>
      </c>
      <c r="H722">
        <v>-1</v>
      </c>
      <c r="I722">
        <v>1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6</v>
      </c>
      <c r="H723">
        <v>-3.5</v>
      </c>
      <c r="I723">
        <v>3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2.5</v>
      </c>
      <c r="H724">
        <v>-9</v>
      </c>
      <c r="I724">
        <v>5.5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6</v>
      </c>
      <c r="H725">
        <v>7</v>
      </c>
      <c r="I725">
        <v>45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0</v>
      </c>
      <c r="H726">
        <v>2.5</v>
      </c>
      <c r="I726">
        <v>17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1</v>
      </c>
      <c r="H727">
        <v>0.5</v>
      </c>
      <c r="I727">
        <v>24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-1</v>
      </c>
      <c r="H728">
        <v>5.5</v>
      </c>
      <c r="I728">
        <v>-2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-2</v>
      </c>
      <c r="H729">
        <v>0.5</v>
      </c>
      <c r="I729">
        <v>-10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-1</v>
      </c>
      <c r="H730">
        <v>-1</v>
      </c>
      <c r="I730">
        <v>11.5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-2</v>
      </c>
      <c r="H731">
        <v>1</v>
      </c>
      <c r="I731">
        <v>-17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-4</v>
      </c>
      <c r="H732">
        <v>2.5</v>
      </c>
      <c r="I732">
        <v>-3.5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-4</v>
      </c>
      <c r="H733">
        <v>1.5</v>
      </c>
      <c r="I733">
        <v>27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-7.5</v>
      </c>
      <c r="H734">
        <v>-1</v>
      </c>
      <c r="I734">
        <v>12.5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3</v>
      </c>
      <c r="H735">
        <v>15</v>
      </c>
      <c r="I735">
        <v>32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0</v>
      </c>
      <c r="H742">
        <v>1</v>
      </c>
      <c r="I742">
        <v>1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0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0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0</v>
      </c>
      <c r="I748">
        <v>2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0</v>
      </c>
      <c r="H749">
        <v>1</v>
      </c>
      <c r="I749">
        <v>1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0</v>
      </c>
      <c r="H750">
        <v>1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0</v>
      </c>
      <c r="I751">
        <v>1.5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0</v>
      </c>
      <c r="H752">
        <v>2</v>
      </c>
      <c r="I752">
        <v>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1</v>
      </c>
      <c r="H753">
        <v>-0.5</v>
      </c>
      <c r="I753">
        <v>4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1</v>
      </c>
      <c r="H754">
        <v>-0.5</v>
      </c>
      <c r="I754">
        <v>2.5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0.5</v>
      </c>
      <c r="H755">
        <v>1.5</v>
      </c>
      <c r="I755">
        <v>5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-1</v>
      </c>
      <c r="H756">
        <v>-0.5</v>
      </c>
      <c r="I756">
        <v>2.5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-0.5</v>
      </c>
      <c r="H757">
        <v>0</v>
      </c>
      <c r="I757">
        <v>0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2.5</v>
      </c>
      <c r="H758">
        <v>4.5</v>
      </c>
      <c r="I758">
        <v>11.5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2.5</v>
      </c>
      <c r="H759">
        <v>-0.5</v>
      </c>
      <c r="I759">
        <v>1.5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1</v>
      </c>
      <c r="H760">
        <v>-0.5</v>
      </c>
      <c r="I760">
        <v>4.5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1</v>
      </c>
      <c r="H761">
        <v>3</v>
      </c>
      <c r="I761">
        <v>-1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4</v>
      </c>
      <c r="H762">
        <v>1.5</v>
      </c>
      <c r="I762">
        <v>4.5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2</v>
      </c>
      <c r="H763">
        <v>3.5</v>
      </c>
      <c r="I763">
        <v>9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-0.5</v>
      </c>
      <c r="H764">
        <v>2.5</v>
      </c>
      <c r="I764">
        <v>15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-2.5</v>
      </c>
      <c r="H765">
        <v>0</v>
      </c>
      <c r="I765">
        <v>7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2.5</v>
      </c>
      <c r="H766">
        <v>6.5</v>
      </c>
      <c r="I766">
        <v>29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1.5</v>
      </c>
      <c r="H767">
        <v>1.5</v>
      </c>
      <c r="I767">
        <v>6.5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0.5</v>
      </c>
      <c r="H768">
        <v>-0.5</v>
      </c>
      <c r="I768">
        <v>4.5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-0.5</v>
      </c>
      <c r="H769">
        <v>1</v>
      </c>
      <c r="I769">
        <v>12.5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4</v>
      </c>
      <c r="H770">
        <v>4.5</v>
      </c>
      <c r="I770">
        <v>22.5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-2.5</v>
      </c>
      <c r="H771">
        <v>4.5</v>
      </c>
      <c r="I771">
        <v>14.5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0.5</v>
      </c>
      <c r="H772">
        <v>2</v>
      </c>
      <c r="I772">
        <v>4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-0.5</v>
      </c>
      <c r="H773">
        <v>0</v>
      </c>
      <c r="I773">
        <v>-4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-0.5</v>
      </c>
      <c r="H774">
        <v>0.5</v>
      </c>
      <c r="I774">
        <v>17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0</v>
      </c>
      <c r="H775">
        <v>2</v>
      </c>
      <c r="I775">
        <v>22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0.5</v>
      </c>
      <c r="H776">
        <v>3.5</v>
      </c>
      <c r="I776">
        <v>14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-0.5</v>
      </c>
      <c r="H777">
        <v>0</v>
      </c>
      <c r="I777">
        <v>18.5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-0.5</v>
      </c>
      <c r="H778">
        <v>5.5</v>
      </c>
      <c r="I778">
        <v>7.5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1</v>
      </c>
      <c r="H779">
        <v>-0.5</v>
      </c>
      <c r="I779">
        <v>12.5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1</v>
      </c>
      <c r="H780">
        <v>-1.5</v>
      </c>
      <c r="I780">
        <v>17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1.5</v>
      </c>
      <c r="H781">
        <v>2.5</v>
      </c>
      <c r="I781">
        <v>2.5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-0.5</v>
      </c>
      <c r="H782">
        <v>5.5</v>
      </c>
      <c r="I782">
        <v>3.5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1.5</v>
      </c>
      <c r="H783">
        <v>0</v>
      </c>
      <c r="I783">
        <v>-2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-1</v>
      </c>
      <c r="H784">
        <v>2</v>
      </c>
      <c r="I784">
        <v>23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1</v>
      </c>
      <c r="H785">
        <v>-2.5</v>
      </c>
      <c r="I785">
        <v>29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3</v>
      </c>
      <c r="H786">
        <v>-0.5</v>
      </c>
      <c r="I786">
        <v>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2</v>
      </c>
      <c r="H787">
        <v>-1.5</v>
      </c>
      <c r="I787">
        <v>-12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1.5</v>
      </c>
      <c r="H788">
        <v>-2.5</v>
      </c>
      <c r="I788">
        <v>7.5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3</v>
      </c>
      <c r="H789">
        <v>-5.5</v>
      </c>
      <c r="I789">
        <v>29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0.5</v>
      </c>
      <c r="H790">
        <v>1</v>
      </c>
      <c r="I790">
        <v>5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0.5</v>
      </c>
      <c r="H791">
        <v>4</v>
      </c>
      <c r="I791">
        <v>19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4.5</v>
      </c>
      <c r="H792">
        <v>-0.5</v>
      </c>
      <c r="I792">
        <v>16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1</v>
      </c>
      <c r="H793">
        <v>0</v>
      </c>
      <c r="I793">
        <v>10.5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3</v>
      </c>
      <c r="H794">
        <v>2</v>
      </c>
      <c r="I794">
        <v>13.5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3</v>
      </c>
      <c r="H795">
        <v>1.5</v>
      </c>
      <c r="I795">
        <v>12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3.5</v>
      </c>
      <c r="H796">
        <v>-0.5</v>
      </c>
      <c r="I796">
        <v>36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1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0</v>
      </c>
      <c r="H808">
        <v>2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0</v>
      </c>
      <c r="H809">
        <v>1</v>
      </c>
      <c r="I809">
        <v>1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0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0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0</v>
      </c>
      <c r="H813">
        <v>1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</v>
      </c>
      <c r="H814">
        <v>1</v>
      </c>
      <c r="I814">
        <v>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0</v>
      </c>
      <c r="H815">
        <v>-1</v>
      </c>
      <c r="I815">
        <v>-0.5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2</v>
      </c>
      <c r="H816">
        <v>0</v>
      </c>
      <c r="I816">
        <v>4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</v>
      </c>
      <c r="H817">
        <v>0</v>
      </c>
      <c r="I817">
        <v>1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0</v>
      </c>
      <c r="H818">
        <v>0.5</v>
      </c>
      <c r="I818">
        <v>3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</v>
      </c>
      <c r="H819">
        <v>1</v>
      </c>
      <c r="I819">
        <v>7.5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3</v>
      </c>
      <c r="H820">
        <v>0</v>
      </c>
      <c r="I820">
        <v>10.5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-0.5</v>
      </c>
      <c r="H821">
        <v>1</v>
      </c>
      <c r="I821">
        <v>6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0.5</v>
      </c>
      <c r="H822">
        <v>0.5</v>
      </c>
      <c r="I822">
        <v>6.5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3</v>
      </c>
      <c r="H823">
        <v>-0.5</v>
      </c>
      <c r="I823">
        <v>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</v>
      </c>
      <c r="H824">
        <v>0.5</v>
      </c>
      <c r="I824">
        <v>7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0.5</v>
      </c>
      <c r="H825">
        <v>2.5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2.5</v>
      </c>
      <c r="H826">
        <v>2</v>
      </c>
      <c r="I826">
        <v>12.5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0</v>
      </c>
      <c r="H827">
        <v>-1.5</v>
      </c>
      <c r="I827">
        <v>0.5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0</v>
      </c>
      <c r="H828">
        <v>3</v>
      </c>
      <c r="I828">
        <v>11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-1.5</v>
      </c>
      <c r="H829">
        <v>4.5</v>
      </c>
      <c r="I829">
        <v>2.5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-1.5</v>
      </c>
      <c r="H830">
        <v>1</v>
      </c>
      <c r="I830">
        <v>6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2</v>
      </c>
      <c r="H831">
        <v>2.5</v>
      </c>
      <c r="I831">
        <v>18.5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2.5</v>
      </c>
      <c r="H832">
        <v>3.5</v>
      </c>
      <c r="I832">
        <v>9.5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-1.5</v>
      </c>
      <c r="H833">
        <v>-0.5</v>
      </c>
      <c r="I833">
        <v>13.5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</v>
      </c>
      <c r="H834">
        <v>0</v>
      </c>
      <c r="I834">
        <v>14.5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-0.5</v>
      </c>
      <c r="H835">
        <v>-1</v>
      </c>
      <c r="I835">
        <v>-1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3</v>
      </c>
      <c r="H836">
        <v>-0.5</v>
      </c>
      <c r="I836">
        <v>2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-1.5</v>
      </c>
      <c r="H837">
        <v>2.5</v>
      </c>
      <c r="I837">
        <v>10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1</v>
      </c>
      <c r="H838">
        <v>2</v>
      </c>
      <c r="I838">
        <v>12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1.5</v>
      </c>
      <c r="H839">
        <v>-1</v>
      </c>
      <c r="I839">
        <v>3.5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2.5</v>
      </c>
      <c r="H840">
        <v>3</v>
      </c>
      <c r="I840">
        <v>16.5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1.5</v>
      </c>
      <c r="H841">
        <v>2.5</v>
      </c>
      <c r="I841">
        <v>6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1</v>
      </c>
      <c r="H842">
        <v>2</v>
      </c>
      <c r="I842">
        <v>21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1.5</v>
      </c>
      <c r="H843">
        <v>3</v>
      </c>
      <c r="I843">
        <v>10.5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-0.5</v>
      </c>
      <c r="H844">
        <v>-0.5</v>
      </c>
      <c r="I844">
        <v>5.5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-0.5</v>
      </c>
      <c r="H845">
        <v>0.5</v>
      </c>
      <c r="I845">
        <v>18.5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1</v>
      </c>
      <c r="H846">
        <v>0.5</v>
      </c>
      <c r="I846">
        <v>27.5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2</v>
      </c>
      <c r="H847">
        <v>-0.5</v>
      </c>
      <c r="I847">
        <v>14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-1</v>
      </c>
      <c r="H848">
        <v>-0.5</v>
      </c>
      <c r="I848">
        <v>20.5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1</v>
      </c>
      <c r="H849">
        <v>2</v>
      </c>
      <c r="I849">
        <v>14.5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2</v>
      </c>
      <c r="H850">
        <v>1.5</v>
      </c>
      <c r="I850">
        <v>12.5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-1.5</v>
      </c>
      <c r="H851">
        <v>3.5</v>
      </c>
      <c r="I851">
        <v>10.5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4.5</v>
      </c>
      <c r="H852">
        <v>-1.5</v>
      </c>
      <c r="I852">
        <v>16.5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-0.5</v>
      </c>
      <c r="H853">
        <v>0.5</v>
      </c>
      <c r="I853">
        <v>14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1.5</v>
      </c>
      <c r="H854">
        <v>3.5</v>
      </c>
      <c r="I854">
        <v>17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-0.5</v>
      </c>
      <c r="H855">
        <v>3</v>
      </c>
      <c r="I855">
        <v>28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6.5</v>
      </c>
      <c r="H856">
        <v>0</v>
      </c>
      <c r="I856">
        <v>7.5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3.5</v>
      </c>
      <c r="H857">
        <v>2</v>
      </c>
      <c r="I857">
        <v>11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7"/>
  <sheetViews>
    <sheetView topLeftCell="B1" workbookViewId="0">
      <selection activeCell="K4" sqref="K4"/>
    </sheetView>
  </sheetViews>
  <sheetFormatPr defaultRowHeight="15" x14ac:dyDescent="0.25"/>
  <cols>
    <col min="1" max="1" width="32.140625" customWidth="1"/>
  </cols>
  <sheetData>
    <row r="1" spans="1:11" x14ac:dyDescent="0.25">
      <c r="A1" t="s">
        <v>873</v>
      </c>
    </row>
    <row r="2" spans="1:11" x14ac:dyDescent="0.25">
      <c r="A2" t="s">
        <v>0</v>
      </c>
      <c r="B2" t="s">
        <v>1</v>
      </c>
      <c r="C2" t="s">
        <v>2</v>
      </c>
      <c r="D2" t="s">
        <v>3</v>
      </c>
    </row>
    <row r="3" spans="1:11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867</v>
      </c>
    </row>
    <row r="4" spans="1:11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</v>
      </c>
      <c r="K4">
        <f>SUM(I65,I126,I248,I370,I492,I553,I614,I675,I736,I797)</f>
        <v>4</v>
      </c>
    </row>
    <row r="5" spans="1:11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f>J4+0.05</f>
        <v>7.05</v>
      </c>
      <c r="K5">
        <f t="shared" ref="K5:K63" si="0">SUM(I66,I127,I249,I371,I493,I554,I615,I676,I737,I798)</f>
        <v>1</v>
      </c>
    </row>
    <row r="6" spans="1:11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f t="shared" ref="J6:J64" si="1">J5+0.05</f>
        <v>7.1</v>
      </c>
      <c r="K6">
        <f t="shared" si="0"/>
        <v>-1</v>
      </c>
    </row>
    <row r="7" spans="1:11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f t="shared" si="1"/>
        <v>7.1499999999999995</v>
      </c>
      <c r="K7">
        <f t="shared" si="0"/>
        <v>1</v>
      </c>
    </row>
    <row r="8" spans="1:11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f t="shared" si="1"/>
        <v>7.1999999999999993</v>
      </c>
      <c r="K8">
        <f t="shared" si="0"/>
        <v>1</v>
      </c>
    </row>
    <row r="9" spans="1:11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f t="shared" si="1"/>
        <v>7.2499999999999991</v>
      </c>
      <c r="K9">
        <f t="shared" si="0"/>
        <v>1.5</v>
      </c>
    </row>
    <row r="10" spans="1:11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0</v>
      </c>
      <c r="I10">
        <v>2</v>
      </c>
      <c r="J10">
        <f t="shared" si="1"/>
        <v>7.2999999999999989</v>
      </c>
      <c r="K10">
        <f t="shared" si="0"/>
        <v>7</v>
      </c>
    </row>
    <row r="11" spans="1:11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f t="shared" si="1"/>
        <v>7.3499999999999988</v>
      </c>
      <c r="K11">
        <f t="shared" si="0"/>
        <v>3.5</v>
      </c>
    </row>
    <row r="12" spans="1:11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f t="shared" si="1"/>
        <v>7.3999999999999986</v>
      </c>
      <c r="K12">
        <f t="shared" si="0"/>
        <v>6.5</v>
      </c>
    </row>
    <row r="13" spans="1:11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0</v>
      </c>
      <c r="J13">
        <f t="shared" si="1"/>
        <v>7.4499999999999984</v>
      </c>
      <c r="K13">
        <f t="shared" si="0"/>
        <v>5</v>
      </c>
    </row>
    <row r="14" spans="1:11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f t="shared" si="1"/>
        <v>7.4999999999999982</v>
      </c>
      <c r="K14">
        <f t="shared" si="0"/>
        <v>7</v>
      </c>
    </row>
    <row r="15" spans="1:11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1</v>
      </c>
      <c r="J15">
        <f t="shared" si="1"/>
        <v>7.549999999999998</v>
      </c>
      <c r="K15">
        <f t="shared" si="0"/>
        <v>18.5</v>
      </c>
    </row>
    <row r="16" spans="1:11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0</v>
      </c>
      <c r="I16">
        <v>1</v>
      </c>
      <c r="J16">
        <f t="shared" si="1"/>
        <v>7.5999999999999979</v>
      </c>
      <c r="K16">
        <f t="shared" si="0"/>
        <v>16</v>
      </c>
    </row>
    <row r="17" spans="1:11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-0.5</v>
      </c>
      <c r="I17">
        <v>-0.5</v>
      </c>
      <c r="J17">
        <f t="shared" si="1"/>
        <v>7.6499999999999977</v>
      </c>
      <c r="K17">
        <f t="shared" si="0"/>
        <v>20.5</v>
      </c>
    </row>
    <row r="18" spans="1:11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1</v>
      </c>
      <c r="I18">
        <v>3</v>
      </c>
      <c r="J18">
        <f t="shared" si="1"/>
        <v>7.6999999999999975</v>
      </c>
      <c r="K18">
        <f t="shared" si="0"/>
        <v>37.5</v>
      </c>
    </row>
    <row r="19" spans="1:11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0</v>
      </c>
      <c r="H19">
        <v>1</v>
      </c>
      <c r="I19">
        <v>3.5</v>
      </c>
      <c r="J19">
        <f t="shared" si="1"/>
        <v>7.7499999999999973</v>
      </c>
      <c r="K19">
        <f t="shared" si="0"/>
        <v>41.5</v>
      </c>
    </row>
    <row r="20" spans="1:11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0</v>
      </c>
      <c r="H20">
        <v>1</v>
      </c>
      <c r="I20">
        <v>-1</v>
      </c>
      <c r="J20">
        <f t="shared" si="1"/>
        <v>7.7999999999999972</v>
      </c>
      <c r="K20">
        <f t="shared" si="0"/>
        <v>56.5</v>
      </c>
    </row>
    <row r="21" spans="1:11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1</v>
      </c>
      <c r="H21">
        <v>0</v>
      </c>
      <c r="I21">
        <v>1.5</v>
      </c>
      <c r="J21">
        <f t="shared" si="1"/>
        <v>7.849999999999997</v>
      </c>
      <c r="K21">
        <f t="shared" si="0"/>
        <v>56</v>
      </c>
    </row>
    <row r="22" spans="1:11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1</v>
      </c>
      <c r="H22">
        <v>0</v>
      </c>
      <c r="I22">
        <v>0</v>
      </c>
      <c r="J22">
        <f t="shared" si="1"/>
        <v>7.8999999999999968</v>
      </c>
      <c r="K22">
        <f t="shared" si="0"/>
        <v>52</v>
      </c>
    </row>
    <row r="23" spans="1:11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-1</v>
      </c>
      <c r="H23">
        <v>2</v>
      </c>
      <c r="I23">
        <v>9.5</v>
      </c>
      <c r="J23">
        <f t="shared" si="1"/>
        <v>7.9499999999999966</v>
      </c>
      <c r="K23">
        <f t="shared" si="0"/>
        <v>68.5</v>
      </c>
    </row>
    <row r="24" spans="1:11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1</v>
      </c>
      <c r="H24">
        <v>0.5</v>
      </c>
      <c r="I24">
        <v>8.5</v>
      </c>
      <c r="J24">
        <f t="shared" si="1"/>
        <v>7.9999999999999964</v>
      </c>
      <c r="K24">
        <f t="shared" si="0"/>
        <v>104</v>
      </c>
    </row>
    <row r="25" spans="1:11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1.5</v>
      </c>
      <c r="H25">
        <v>1.5</v>
      </c>
      <c r="I25">
        <v>5</v>
      </c>
      <c r="J25">
        <f t="shared" si="1"/>
        <v>8.0499999999999972</v>
      </c>
      <c r="K25">
        <f t="shared" si="0"/>
        <v>36</v>
      </c>
    </row>
    <row r="26" spans="1:11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1.5</v>
      </c>
      <c r="H26">
        <v>4</v>
      </c>
      <c r="I26">
        <v>12.5</v>
      </c>
      <c r="J26">
        <f t="shared" si="1"/>
        <v>8.0999999999999979</v>
      </c>
      <c r="K26">
        <f t="shared" si="0"/>
        <v>126</v>
      </c>
    </row>
    <row r="27" spans="1:11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0.5</v>
      </c>
      <c r="H27">
        <v>-1</v>
      </c>
      <c r="I27">
        <v>1</v>
      </c>
      <c r="J27">
        <f t="shared" si="1"/>
        <v>8.1499999999999986</v>
      </c>
      <c r="K27">
        <f t="shared" si="0"/>
        <v>107.5</v>
      </c>
    </row>
    <row r="28" spans="1:11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1</v>
      </c>
      <c r="H28">
        <v>1</v>
      </c>
      <c r="I28">
        <v>9</v>
      </c>
      <c r="J28">
        <f t="shared" si="1"/>
        <v>8.1999999999999993</v>
      </c>
      <c r="K28">
        <f t="shared" si="0"/>
        <v>113</v>
      </c>
    </row>
    <row r="29" spans="1:11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-0.5</v>
      </c>
      <c r="H29">
        <v>0.5</v>
      </c>
      <c r="I29">
        <v>9.5</v>
      </c>
      <c r="J29">
        <f t="shared" si="1"/>
        <v>8.25</v>
      </c>
      <c r="K29">
        <f t="shared" si="0"/>
        <v>89</v>
      </c>
    </row>
    <row r="30" spans="1:11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3</v>
      </c>
      <c r="H30">
        <v>0.5</v>
      </c>
      <c r="I30">
        <v>18.5</v>
      </c>
      <c r="J30">
        <f t="shared" si="1"/>
        <v>8.3000000000000007</v>
      </c>
      <c r="K30">
        <f t="shared" si="0"/>
        <v>137</v>
      </c>
    </row>
    <row r="31" spans="1:11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2.5</v>
      </c>
      <c r="H31">
        <v>3.5</v>
      </c>
      <c r="I31">
        <v>11.5</v>
      </c>
      <c r="J31">
        <f t="shared" si="1"/>
        <v>8.3500000000000014</v>
      </c>
      <c r="K31">
        <f t="shared" si="0"/>
        <v>90</v>
      </c>
    </row>
    <row r="32" spans="1:11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-2.5</v>
      </c>
      <c r="H32">
        <v>0.5</v>
      </c>
      <c r="I32">
        <v>-10.5</v>
      </c>
      <c r="J32">
        <f t="shared" si="1"/>
        <v>8.4000000000000021</v>
      </c>
      <c r="K32">
        <f t="shared" si="0"/>
        <v>118.5</v>
      </c>
    </row>
    <row r="33" spans="1:11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2</v>
      </c>
      <c r="H33">
        <v>3.5</v>
      </c>
      <c r="I33">
        <v>14</v>
      </c>
      <c r="J33">
        <f t="shared" si="1"/>
        <v>8.4500000000000028</v>
      </c>
      <c r="K33">
        <f t="shared" si="0"/>
        <v>186.5</v>
      </c>
    </row>
    <row r="34" spans="1:11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-1</v>
      </c>
      <c r="H34">
        <v>2.5</v>
      </c>
      <c r="I34">
        <v>-4</v>
      </c>
      <c r="J34">
        <f t="shared" si="1"/>
        <v>8.5000000000000036</v>
      </c>
      <c r="K34">
        <f t="shared" si="0"/>
        <v>217.5</v>
      </c>
    </row>
    <row r="35" spans="1:11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0.5</v>
      </c>
      <c r="H35">
        <v>8</v>
      </c>
      <c r="I35">
        <v>25.5</v>
      </c>
      <c r="J35">
        <f t="shared" si="1"/>
        <v>8.5500000000000043</v>
      </c>
      <c r="K35">
        <f t="shared" si="0"/>
        <v>207</v>
      </c>
    </row>
    <row r="36" spans="1:11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3.5</v>
      </c>
      <c r="H36">
        <v>-1.5</v>
      </c>
      <c r="I36">
        <v>6</v>
      </c>
      <c r="J36">
        <f t="shared" si="1"/>
        <v>8.600000000000005</v>
      </c>
      <c r="K36">
        <f t="shared" si="0"/>
        <v>183.5</v>
      </c>
    </row>
    <row r="37" spans="1:11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-3</v>
      </c>
      <c r="H37">
        <v>10.5</v>
      </c>
      <c r="I37">
        <v>5.5</v>
      </c>
      <c r="J37">
        <f t="shared" si="1"/>
        <v>8.6500000000000057</v>
      </c>
      <c r="K37">
        <f t="shared" si="0"/>
        <v>156.5</v>
      </c>
    </row>
    <row r="38" spans="1:11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0.5</v>
      </c>
      <c r="H38">
        <v>-2</v>
      </c>
      <c r="I38">
        <v>-8</v>
      </c>
      <c r="J38">
        <f t="shared" si="1"/>
        <v>8.7000000000000064</v>
      </c>
      <c r="K38">
        <f t="shared" si="0"/>
        <v>169.5</v>
      </c>
    </row>
    <row r="39" spans="1:11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5.5</v>
      </c>
      <c r="H39">
        <v>-2</v>
      </c>
      <c r="I39">
        <v>15.5</v>
      </c>
      <c r="J39">
        <f t="shared" si="1"/>
        <v>8.7500000000000071</v>
      </c>
      <c r="K39">
        <f t="shared" si="0"/>
        <v>244</v>
      </c>
    </row>
    <row r="40" spans="1:11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1</v>
      </c>
      <c r="H40">
        <v>9.5</v>
      </c>
      <c r="I40">
        <v>28</v>
      </c>
      <c r="J40">
        <f t="shared" si="1"/>
        <v>8.8000000000000078</v>
      </c>
      <c r="K40">
        <f t="shared" si="0"/>
        <v>109</v>
      </c>
    </row>
    <row r="41" spans="1:11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1.5</v>
      </c>
      <c r="H41">
        <v>1</v>
      </c>
      <c r="I41">
        <v>8</v>
      </c>
      <c r="J41">
        <f t="shared" si="1"/>
        <v>8.8500000000000085</v>
      </c>
      <c r="K41">
        <f t="shared" si="0"/>
        <v>177.5</v>
      </c>
    </row>
    <row r="42" spans="1:11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5</v>
      </c>
      <c r="H42">
        <v>7</v>
      </c>
      <c r="I42">
        <v>27</v>
      </c>
      <c r="J42">
        <f t="shared" si="1"/>
        <v>8.9000000000000092</v>
      </c>
      <c r="K42">
        <f t="shared" si="0"/>
        <v>201.5</v>
      </c>
    </row>
    <row r="43" spans="1:11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2</v>
      </c>
      <c r="H43">
        <v>-3.5</v>
      </c>
      <c r="I43">
        <v>26.5</v>
      </c>
      <c r="J43">
        <f t="shared" si="1"/>
        <v>8.9500000000000099</v>
      </c>
      <c r="K43">
        <f t="shared" si="0"/>
        <v>221.5</v>
      </c>
    </row>
    <row r="44" spans="1:11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2.5</v>
      </c>
      <c r="H44">
        <v>-3.5</v>
      </c>
      <c r="I44">
        <v>-3</v>
      </c>
      <c r="J44">
        <f t="shared" si="1"/>
        <v>9.0000000000000107</v>
      </c>
      <c r="K44">
        <f t="shared" si="0"/>
        <v>274.5</v>
      </c>
    </row>
    <row r="45" spans="1:11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6</v>
      </c>
      <c r="H45">
        <v>-1</v>
      </c>
      <c r="I45">
        <v>11</v>
      </c>
      <c r="J45">
        <f t="shared" si="1"/>
        <v>9.0500000000000114</v>
      </c>
      <c r="K45">
        <f t="shared" si="0"/>
        <v>156.5</v>
      </c>
    </row>
    <row r="46" spans="1:11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-1.5</v>
      </c>
      <c r="H46">
        <v>-6.5</v>
      </c>
      <c r="I46">
        <v>31.5</v>
      </c>
      <c r="J46">
        <f t="shared" si="1"/>
        <v>9.1000000000000121</v>
      </c>
      <c r="K46">
        <f t="shared" si="0"/>
        <v>164</v>
      </c>
    </row>
    <row r="47" spans="1:11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1</v>
      </c>
      <c r="H47">
        <v>-4</v>
      </c>
      <c r="I47">
        <v>16</v>
      </c>
      <c r="J47">
        <f t="shared" si="1"/>
        <v>9.1500000000000128</v>
      </c>
      <c r="K47">
        <f t="shared" si="0"/>
        <v>204.5</v>
      </c>
    </row>
    <row r="48" spans="1:11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0.5</v>
      </c>
      <c r="H48">
        <v>-4.5</v>
      </c>
      <c r="I48">
        <v>1</v>
      </c>
      <c r="J48">
        <f t="shared" si="1"/>
        <v>9.2000000000000135</v>
      </c>
      <c r="K48">
        <f t="shared" si="0"/>
        <v>246</v>
      </c>
    </row>
    <row r="49" spans="1:11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3</v>
      </c>
      <c r="H49">
        <v>-11</v>
      </c>
      <c r="I49">
        <v>-18.5</v>
      </c>
      <c r="J49">
        <f t="shared" si="1"/>
        <v>9.2500000000000142</v>
      </c>
      <c r="K49">
        <f t="shared" si="0"/>
        <v>134</v>
      </c>
    </row>
    <row r="50" spans="1:11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1.5</v>
      </c>
      <c r="H50">
        <v>15</v>
      </c>
      <c r="I50">
        <v>7</v>
      </c>
      <c r="J50">
        <f t="shared" si="1"/>
        <v>9.3000000000000149</v>
      </c>
      <c r="K50">
        <f t="shared" si="0"/>
        <v>227</v>
      </c>
    </row>
    <row r="51" spans="1:11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9.5</v>
      </c>
      <c r="H51">
        <v>17.5</v>
      </c>
      <c r="I51">
        <v>35</v>
      </c>
      <c r="J51">
        <f t="shared" si="1"/>
        <v>9.3500000000000156</v>
      </c>
      <c r="K51">
        <f t="shared" si="0"/>
        <v>92</v>
      </c>
    </row>
    <row r="52" spans="1:11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6.5</v>
      </c>
      <c r="H52">
        <v>-0.5</v>
      </c>
      <c r="I52">
        <v>21</v>
      </c>
      <c r="J52">
        <f t="shared" si="1"/>
        <v>9.4000000000000163</v>
      </c>
      <c r="K52">
        <f t="shared" si="0"/>
        <v>131.5</v>
      </c>
    </row>
    <row r="53" spans="1:11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-3</v>
      </c>
      <c r="H53">
        <v>3.5</v>
      </c>
      <c r="I53">
        <v>16.5</v>
      </c>
      <c r="J53">
        <f t="shared" si="1"/>
        <v>9.4500000000000171</v>
      </c>
      <c r="K53">
        <f t="shared" si="0"/>
        <v>236.5</v>
      </c>
    </row>
    <row r="54" spans="1:11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-6</v>
      </c>
      <c r="H54">
        <v>0.5</v>
      </c>
      <c r="I54">
        <v>12.5</v>
      </c>
      <c r="J54">
        <f t="shared" si="1"/>
        <v>9.5000000000000178</v>
      </c>
      <c r="K54">
        <f t="shared" si="0"/>
        <v>252.5</v>
      </c>
    </row>
    <row r="55" spans="1:11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3.5</v>
      </c>
      <c r="H55">
        <v>-13</v>
      </c>
      <c r="I55">
        <v>6.5</v>
      </c>
      <c r="J55">
        <f t="shared" si="1"/>
        <v>9.5500000000000185</v>
      </c>
      <c r="K55">
        <f t="shared" si="0"/>
        <v>245.5</v>
      </c>
    </row>
    <row r="56" spans="1:11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3</v>
      </c>
      <c r="H56">
        <v>0.5</v>
      </c>
      <c r="I56">
        <v>27.5</v>
      </c>
      <c r="J56">
        <f t="shared" si="1"/>
        <v>9.6000000000000192</v>
      </c>
      <c r="K56">
        <f t="shared" si="0"/>
        <v>253.5</v>
      </c>
    </row>
    <row r="57" spans="1:11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-2</v>
      </c>
      <c r="H57">
        <v>7</v>
      </c>
      <c r="I57">
        <v>-12.5</v>
      </c>
      <c r="J57">
        <f t="shared" si="1"/>
        <v>9.6500000000000199</v>
      </c>
      <c r="K57">
        <f t="shared" si="0"/>
        <v>215</v>
      </c>
    </row>
    <row r="58" spans="1:11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3</v>
      </c>
      <c r="H58">
        <v>-10</v>
      </c>
      <c r="I58">
        <v>17.5</v>
      </c>
      <c r="J58">
        <f t="shared" si="1"/>
        <v>9.7000000000000206</v>
      </c>
      <c r="K58">
        <f t="shared" si="0"/>
        <v>163.5</v>
      </c>
    </row>
    <row r="59" spans="1:11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-5.5</v>
      </c>
      <c r="H59">
        <v>6</v>
      </c>
      <c r="I59">
        <v>86.5</v>
      </c>
      <c r="J59">
        <f t="shared" si="1"/>
        <v>9.7500000000000213</v>
      </c>
      <c r="K59">
        <f t="shared" si="0"/>
        <v>237.5</v>
      </c>
    </row>
    <row r="60" spans="1:11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16.5</v>
      </c>
      <c r="H60">
        <v>13.5</v>
      </c>
      <c r="I60">
        <v>8.5</v>
      </c>
      <c r="J60">
        <f t="shared" si="1"/>
        <v>9.800000000000022</v>
      </c>
      <c r="K60">
        <f t="shared" si="0"/>
        <v>156</v>
      </c>
    </row>
    <row r="61" spans="1:11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5</v>
      </c>
      <c r="H61">
        <v>-10</v>
      </c>
      <c r="I61">
        <v>28.5</v>
      </c>
      <c r="J61">
        <f t="shared" si="1"/>
        <v>9.8500000000000227</v>
      </c>
      <c r="K61">
        <f t="shared" si="0"/>
        <v>237</v>
      </c>
    </row>
    <row r="62" spans="1:11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18</v>
      </c>
      <c r="H62">
        <v>15</v>
      </c>
      <c r="I62">
        <v>86.5</v>
      </c>
      <c r="J62">
        <f t="shared" si="1"/>
        <v>9.9000000000000234</v>
      </c>
      <c r="K62">
        <f t="shared" si="0"/>
        <v>130.5</v>
      </c>
    </row>
    <row r="63" spans="1:11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1</v>
      </c>
      <c r="H63">
        <v>-3.5</v>
      </c>
      <c r="I63">
        <v>-14</v>
      </c>
      <c r="J63">
        <f t="shared" si="1"/>
        <v>9.9500000000000242</v>
      </c>
      <c r="K63">
        <f t="shared" si="0"/>
        <v>126</v>
      </c>
    </row>
    <row r="64" spans="1:11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-12.5</v>
      </c>
      <c r="H64">
        <v>5</v>
      </c>
      <c r="I64">
        <v>-21.5</v>
      </c>
      <c r="J64">
        <f t="shared" si="1"/>
        <v>10.000000000000025</v>
      </c>
      <c r="K64">
        <f>SUM(I125,I186,I308,I430,I552,I613,I674,I735,I796,I857)</f>
        <v>318.5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1</v>
      </c>
      <c r="I71">
        <v>2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1</v>
      </c>
      <c r="I76">
        <v>1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-0.5</v>
      </c>
      <c r="H78">
        <v>1</v>
      </c>
      <c r="I78">
        <v>0.5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0</v>
      </c>
      <c r="H79">
        <v>0.5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0</v>
      </c>
      <c r="I80">
        <v>-1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1</v>
      </c>
      <c r="H81">
        <v>1</v>
      </c>
      <c r="I81">
        <v>2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-1.5</v>
      </c>
      <c r="H82">
        <v>3</v>
      </c>
      <c r="I82">
        <v>6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1</v>
      </c>
      <c r="H83">
        <v>1</v>
      </c>
      <c r="I83">
        <v>4.5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-0.5</v>
      </c>
      <c r="H84">
        <v>3</v>
      </c>
      <c r="I84">
        <v>7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2</v>
      </c>
      <c r="H85">
        <v>1.5</v>
      </c>
      <c r="I85">
        <v>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0</v>
      </c>
      <c r="H86">
        <v>1</v>
      </c>
      <c r="I86">
        <v>-4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2</v>
      </c>
      <c r="H87">
        <v>1.5</v>
      </c>
      <c r="I87">
        <v>9.5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0</v>
      </c>
      <c r="H88">
        <v>-2.5</v>
      </c>
      <c r="I88">
        <v>3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3</v>
      </c>
      <c r="H89">
        <v>3</v>
      </c>
      <c r="I89">
        <v>9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0</v>
      </c>
      <c r="H90">
        <v>1</v>
      </c>
      <c r="I90">
        <v>8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-0.5</v>
      </c>
      <c r="H91">
        <v>4</v>
      </c>
      <c r="I91">
        <v>7.5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1</v>
      </c>
      <c r="H92">
        <v>0.5</v>
      </c>
      <c r="I92">
        <v>8.5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0.5</v>
      </c>
      <c r="H93">
        <v>-0.5</v>
      </c>
      <c r="I93">
        <v>17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1.5</v>
      </c>
      <c r="H94">
        <v>1</v>
      </c>
      <c r="I94">
        <v>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5</v>
      </c>
      <c r="H95">
        <v>1</v>
      </c>
      <c r="I95">
        <v>13.5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-1.5</v>
      </c>
      <c r="H96">
        <v>3.5</v>
      </c>
      <c r="I96">
        <v>18.5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0.5</v>
      </c>
      <c r="H97">
        <v>5.5</v>
      </c>
      <c r="I97">
        <v>13.5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5</v>
      </c>
      <c r="H98">
        <v>1</v>
      </c>
      <c r="I98">
        <v>1.5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-3.5</v>
      </c>
      <c r="H99">
        <v>-3</v>
      </c>
      <c r="I99">
        <v>-11.5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-2.5</v>
      </c>
      <c r="H100">
        <v>2.5</v>
      </c>
      <c r="I100">
        <v>15.5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0</v>
      </c>
      <c r="H101">
        <v>0</v>
      </c>
      <c r="I101">
        <v>-1.5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0.5</v>
      </c>
      <c r="H102">
        <v>6</v>
      </c>
      <c r="I102">
        <v>8.5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-3.5</v>
      </c>
      <c r="H103">
        <v>-1.5</v>
      </c>
      <c r="I103">
        <v>-1.5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1.5</v>
      </c>
      <c r="H104">
        <v>3</v>
      </c>
      <c r="I104">
        <v>32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1</v>
      </c>
      <c r="H105">
        <v>1.5</v>
      </c>
      <c r="I105">
        <v>25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1</v>
      </c>
      <c r="H106">
        <v>1</v>
      </c>
      <c r="I106">
        <v>-9.5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2.5</v>
      </c>
      <c r="H107">
        <v>5.5</v>
      </c>
      <c r="I107">
        <v>28.5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0</v>
      </c>
      <c r="H108">
        <v>3.5</v>
      </c>
      <c r="I108">
        <v>-5.5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-0.5</v>
      </c>
      <c r="H109">
        <v>3.5</v>
      </c>
      <c r="I109">
        <v>8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6.5</v>
      </c>
      <c r="H110">
        <v>-9</v>
      </c>
      <c r="I110">
        <v>-13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13</v>
      </c>
      <c r="H111">
        <v>14.5</v>
      </c>
      <c r="I111">
        <v>50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-6.5</v>
      </c>
      <c r="H112">
        <v>5</v>
      </c>
      <c r="I112">
        <v>-15.5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-5</v>
      </c>
      <c r="H113">
        <v>3</v>
      </c>
      <c r="I113">
        <v>-8.5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3.5</v>
      </c>
      <c r="H114">
        <v>5.5</v>
      </c>
      <c r="I114">
        <v>43.5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-4.5</v>
      </c>
      <c r="H115">
        <v>11.5</v>
      </c>
      <c r="I115">
        <v>9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18</v>
      </c>
      <c r="H116">
        <v>-1.5</v>
      </c>
      <c r="I116">
        <v>43.5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3</v>
      </c>
      <c r="H117">
        <v>-8</v>
      </c>
      <c r="I117">
        <v>11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-13</v>
      </c>
      <c r="H118">
        <v>8</v>
      </c>
      <c r="I118">
        <v>8.5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1</v>
      </c>
      <c r="H119">
        <v>-10.5</v>
      </c>
      <c r="I119">
        <v>6.5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0.5</v>
      </c>
      <c r="H120">
        <v>3.5</v>
      </c>
      <c r="I120">
        <v>13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-8.5</v>
      </c>
      <c r="H121">
        <v>5.5</v>
      </c>
      <c r="I121">
        <v>-9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3</v>
      </c>
      <c r="H122">
        <v>6</v>
      </c>
      <c r="I122">
        <v>-22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-6.5</v>
      </c>
      <c r="H123">
        <v>4.5</v>
      </c>
      <c r="I123">
        <v>5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8.5</v>
      </c>
      <c r="H124">
        <v>-12</v>
      </c>
      <c r="I124">
        <v>-9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-2</v>
      </c>
      <c r="H125">
        <v>1</v>
      </c>
      <c r="I125">
        <v>0.5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0</v>
      </c>
      <c r="I127">
        <v>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-1.5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-0.5</v>
      </c>
      <c r="I129">
        <v>-1.5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0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-0.5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0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0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1</v>
      </c>
      <c r="H134">
        <v>0</v>
      </c>
      <c r="I134">
        <v>4.5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0</v>
      </c>
      <c r="H135">
        <v>1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1</v>
      </c>
      <c r="H136">
        <v>1</v>
      </c>
      <c r="I136">
        <v>-0.5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0</v>
      </c>
      <c r="I137">
        <v>3.5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0</v>
      </c>
      <c r="H138">
        <v>1</v>
      </c>
      <c r="I138">
        <v>4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1</v>
      </c>
      <c r="H139">
        <v>2</v>
      </c>
      <c r="I139">
        <v>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2</v>
      </c>
      <c r="H140">
        <v>2.5</v>
      </c>
      <c r="I140">
        <v>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1</v>
      </c>
      <c r="H141">
        <v>2</v>
      </c>
      <c r="I141">
        <v>5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-0.5</v>
      </c>
      <c r="H142">
        <v>5.5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2</v>
      </c>
      <c r="H143">
        <v>1.5</v>
      </c>
      <c r="I143">
        <v>3.5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3</v>
      </c>
      <c r="H144">
        <v>-0.5</v>
      </c>
      <c r="I144">
        <v>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4</v>
      </c>
      <c r="H145">
        <v>5</v>
      </c>
      <c r="I145">
        <v>13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2.5</v>
      </c>
      <c r="H146">
        <v>6</v>
      </c>
      <c r="I146">
        <v>20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1</v>
      </c>
      <c r="H147">
        <v>-3</v>
      </c>
      <c r="I147">
        <v>4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3.5</v>
      </c>
      <c r="H148">
        <v>7.5</v>
      </c>
      <c r="I148">
        <v>18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2</v>
      </c>
      <c r="H149">
        <v>-3</v>
      </c>
      <c r="I149">
        <v>12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2</v>
      </c>
      <c r="H150">
        <v>10.5</v>
      </c>
      <c r="I150">
        <v>30.5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-1</v>
      </c>
      <c r="H151">
        <v>5</v>
      </c>
      <c r="I151">
        <v>11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-3</v>
      </c>
      <c r="H152">
        <v>-8.5</v>
      </c>
      <c r="I152">
        <v>6.5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0.5</v>
      </c>
      <c r="H153">
        <v>5.5</v>
      </c>
      <c r="I153">
        <v>24.5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0</v>
      </c>
      <c r="H154">
        <v>5</v>
      </c>
      <c r="I154">
        <v>6.5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1</v>
      </c>
      <c r="H155">
        <v>1</v>
      </c>
      <c r="I155">
        <v>27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1</v>
      </c>
      <c r="H156">
        <v>2.5</v>
      </c>
      <c r="I156">
        <v>8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-1.5</v>
      </c>
      <c r="H157">
        <v>8.5</v>
      </c>
      <c r="I157">
        <v>18.5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4</v>
      </c>
      <c r="H158">
        <v>5.5</v>
      </c>
      <c r="I158">
        <v>30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1.5</v>
      </c>
      <c r="H159">
        <v>11</v>
      </c>
      <c r="I159">
        <v>11.5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2</v>
      </c>
      <c r="H160">
        <v>-2.5</v>
      </c>
      <c r="I160">
        <v>54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-3</v>
      </c>
      <c r="H161">
        <v>1</v>
      </c>
      <c r="I161">
        <v>38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-1</v>
      </c>
      <c r="H162">
        <v>-1.5</v>
      </c>
      <c r="I162">
        <v>-11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6</v>
      </c>
      <c r="H163">
        <v>-6</v>
      </c>
      <c r="I163">
        <v>26.5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9.5</v>
      </c>
      <c r="H164">
        <v>15</v>
      </c>
      <c r="I164">
        <v>53.5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3.5</v>
      </c>
      <c r="H165">
        <v>1.5</v>
      </c>
      <c r="I165">
        <v>23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8.5</v>
      </c>
      <c r="H166">
        <v>11</v>
      </c>
      <c r="I166">
        <v>42.5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0.5</v>
      </c>
      <c r="H167">
        <v>-3.5</v>
      </c>
      <c r="I167">
        <v>31.5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-3</v>
      </c>
      <c r="H168">
        <v>-8.5</v>
      </c>
      <c r="I168">
        <v>41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9</v>
      </c>
      <c r="H169">
        <v>-4</v>
      </c>
      <c r="I169">
        <v>11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8.5</v>
      </c>
      <c r="H170">
        <v>5</v>
      </c>
      <c r="I170">
        <v>34.5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4</v>
      </c>
      <c r="H171">
        <v>6.5</v>
      </c>
      <c r="I171">
        <v>23.5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-4.5</v>
      </c>
      <c r="H172">
        <v>-4</v>
      </c>
      <c r="I172">
        <v>-5.5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-1.5</v>
      </c>
      <c r="H173">
        <v>-1.5</v>
      </c>
      <c r="I173">
        <v>26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4.5</v>
      </c>
      <c r="H174">
        <v>15</v>
      </c>
      <c r="I174">
        <v>19.5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-12.5</v>
      </c>
      <c r="H175">
        <v>16</v>
      </c>
      <c r="I175">
        <v>-8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13.5</v>
      </c>
      <c r="H176">
        <v>-12</v>
      </c>
      <c r="I176">
        <v>27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4</v>
      </c>
      <c r="H177">
        <v>-11</v>
      </c>
      <c r="I177">
        <v>50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11</v>
      </c>
      <c r="H178">
        <v>13.5</v>
      </c>
      <c r="I178">
        <v>66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13</v>
      </c>
      <c r="H179">
        <v>11</v>
      </c>
      <c r="I179">
        <v>53.5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-6.5</v>
      </c>
      <c r="H180">
        <v>3</v>
      </c>
      <c r="I180">
        <v>2.5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15</v>
      </c>
      <c r="H181">
        <v>18.5</v>
      </c>
      <c r="I181">
        <v>92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9</v>
      </c>
      <c r="H182">
        <v>7</v>
      </c>
      <c r="I182">
        <v>8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13.5</v>
      </c>
      <c r="H183">
        <v>12</v>
      </c>
      <c r="I183">
        <v>50.5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-10</v>
      </c>
      <c r="H184">
        <v>11.5</v>
      </c>
      <c r="I184">
        <v>43.5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9</v>
      </c>
      <c r="H185">
        <v>5.5</v>
      </c>
      <c r="I185">
        <v>25.5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-0.5</v>
      </c>
      <c r="H186">
        <v>7</v>
      </c>
      <c r="I186">
        <v>39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-0.5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0</v>
      </c>
      <c r="H196">
        <v>2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0</v>
      </c>
      <c r="H197">
        <v>2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0</v>
      </c>
      <c r="I198">
        <v>1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0</v>
      </c>
      <c r="H200">
        <v>2</v>
      </c>
      <c r="I200">
        <v>5.5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</v>
      </c>
      <c r="H201">
        <v>0</v>
      </c>
      <c r="I201">
        <v>3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0</v>
      </c>
      <c r="H202">
        <v>0</v>
      </c>
      <c r="I202">
        <v>0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0</v>
      </c>
      <c r="H203">
        <v>3</v>
      </c>
      <c r="I203">
        <v>6.5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1</v>
      </c>
      <c r="H204">
        <v>2</v>
      </c>
      <c r="I204">
        <v>5.5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5</v>
      </c>
      <c r="H205">
        <v>-1</v>
      </c>
      <c r="I205">
        <v>2.5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-1</v>
      </c>
      <c r="H206">
        <v>6</v>
      </c>
      <c r="I206">
        <v>7.5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5</v>
      </c>
      <c r="H207">
        <v>-5</v>
      </c>
      <c r="I207">
        <v>10.5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-3</v>
      </c>
      <c r="H208">
        <v>0</v>
      </c>
      <c r="I208">
        <v>-6.5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2.5</v>
      </c>
      <c r="H209">
        <v>-3</v>
      </c>
      <c r="I209">
        <v>7.5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4.5</v>
      </c>
      <c r="H210">
        <v>2.5</v>
      </c>
      <c r="I210">
        <v>37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4.5</v>
      </c>
      <c r="H211">
        <v>-0.5</v>
      </c>
      <c r="I211">
        <v>10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0.5</v>
      </c>
      <c r="H212">
        <v>7.5</v>
      </c>
      <c r="I212">
        <v>12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4</v>
      </c>
      <c r="H213">
        <v>2</v>
      </c>
      <c r="I213">
        <v>14.5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3.5</v>
      </c>
      <c r="H214">
        <v>9</v>
      </c>
      <c r="I214">
        <v>20.5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5</v>
      </c>
      <c r="H215">
        <v>0.5</v>
      </c>
      <c r="I215">
        <v>8.5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-2</v>
      </c>
      <c r="H216">
        <v>-1</v>
      </c>
      <c r="I216">
        <v>15.5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-0.5</v>
      </c>
      <c r="H217">
        <v>8</v>
      </c>
      <c r="I217">
        <v>33.5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3.5</v>
      </c>
      <c r="H218">
        <v>-1.5</v>
      </c>
      <c r="I218">
        <v>25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4.5</v>
      </c>
      <c r="H219">
        <v>12</v>
      </c>
      <c r="I219">
        <v>15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8.5</v>
      </c>
      <c r="H220">
        <v>1.5</v>
      </c>
      <c r="I220">
        <v>30.5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5.5</v>
      </c>
      <c r="H221">
        <v>-4</v>
      </c>
      <c r="I221">
        <v>7.5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9.5</v>
      </c>
      <c r="H222">
        <v>7</v>
      </c>
      <c r="I222">
        <v>28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2.5</v>
      </c>
      <c r="H223">
        <v>11.5</v>
      </c>
      <c r="I223">
        <v>45.5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3.5</v>
      </c>
      <c r="H224">
        <v>7.5</v>
      </c>
      <c r="I224">
        <v>61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3</v>
      </c>
      <c r="H225">
        <v>2.5</v>
      </c>
      <c r="I225">
        <v>63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1.5</v>
      </c>
      <c r="H226">
        <v>13</v>
      </c>
      <c r="I226">
        <v>60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8.5</v>
      </c>
      <c r="H227">
        <v>10.5</v>
      </c>
      <c r="I227">
        <v>58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3</v>
      </c>
      <c r="H228">
        <v>2</v>
      </c>
      <c r="I228">
        <v>21.5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17.5</v>
      </c>
      <c r="H229">
        <v>1.5</v>
      </c>
      <c r="I229">
        <v>64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-3.5</v>
      </c>
      <c r="H230">
        <v>-0.5</v>
      </c>
      <c r="I230">
        <v>22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2.5</v>
      </c>
      <c r="H231">
        <v>0</v>
      </c>
      <c r="I231">
        <v>28.5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4.5</v>
      </c>
      <c r="H232">
        <v>0.5</v>
      </c>
      <c r="I232">
        <v>16.5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-6.5</v>
      </c>
      <c r="H233">
        <v>1</v>
      </c>
      <c r="I233">
        <v>12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13</v>
      </c>
      <c r="H234">
        <v>-3.5</v>
      </c>
      <c r="I234">
        <v>48.5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-4</v>
      </c>
      <c r="H235">
        <v>-6.5</v>
      </c>
      <c r="I235">
        <v>46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5.5</v>
      </c>
      <c r="H236">
        <v>6.5</v>
      </c>
      <c r="I236">
        <v>20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-0.5</v>
      </c>
      <c r="H237">
        <v>-2</v>
      </c>
      <c r="I237">
        <v>23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7</v>
      </c>
      <c r="H238">
        <v>3</v>
      </c>
      <c r="I238">
        <v>13.5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-10</v>
      </c>
      <c r="H239">
        <v>-9</v>
      </c>
      <c r="I239">
        <v>29.5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7.5</v>
      </c>
      <c r="H240">
        <v>16.5</v>
      </c>
      <c r="I240">
        <v>47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1</v>
      </c>
      <c r="H241">
        <v>15</v>
      </c>
      <c r="I241">
        <v>44.5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13.5</v>
      </c>
      <c r="H242">
        <v>5.5</v>
      </c>
      <c r="I242">
        <v>39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0.5</v>
      </c>
      <c r="H243">
        <v>6.5</v>
      </c>
      <c r="I243">
        <v>60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-3</v>
      </c>
      <c r="H244">
        <v>24.5</v>
      </c>
      <c r="I244">
        <v>21.5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12.5</v>
      </c>
      <c r="H245">
        <v>16</v>
      </c>
      <c r="I245">
        <v>91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0</v>
      </c>
      <c r="H246">
        <v>3</v>
      </c>
      <c r="I246">
        <v>32.5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9</v>
      </c>
      <c r="H247">
        <v>5.5</v>
      </c>
      <c r="I247">
        <v>-15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1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1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0</v>
      </c>
      <c r="I256">
        <v>1.5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0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1</v>
      </c>
      <c r="I258">
        <v>1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0.5</v>
      </c>
      <c r="H259">
        <v>0</v>
      </c>
      <c r="I259">
        <v>1.5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1</v>
      </c>
      <c r="H260">
        <v>2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0</v>
      </c>
      <c r="I261">
        <v>2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0</v>
      </c>
      <c r="I262">
        <v>2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0</v>
      </c>
      <c r="H263">
        <v>0.5</v>
      </c>
      <c r="I263">
        <v>4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2</v>
      </c>
      <c r="H264">
        <v>1.5</v>
      </c>
      <c r="I264">
        <v>6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2</v>
      </c>
      <c r="H265">
        <v>2</v>
      </c>
      <c r="I265">
        <v>11.5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3</v>
      </c>
      <c r="H266">
        <v>1.5</v>
      </c>
      <c r="I266">
        <v>4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1.5</v>
      </c>
      <c r="H267">
        <v>3</v>
      </c>
      <c r="I267">
        <v>10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4</v>
      </c>
      <c r="H268">
        <v>2.5</v>
      </c>
      <c r="I268">
        <v>22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-3.5</v>
      </c>
      <c r="H269">
        <v>2</v>
      </c>
      <c r="I269">
        <v>3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-3.5</v>
      </c>
      <c r="H270">
        <v>6.5</v>
      </c>
      <c r="I270">
        <v>8.5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1.5</v>
      </c>
      <c r="H271">
        <v>4.5</v>
      </c>
      <c r="I271">
        <v>12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3.5</v>
      </c>
      <c r="H272">
        <v>7.5</v>
      </c>
      <c r="I272">
        <v>5.5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3</v>
      </c>
      <c r="H273">
        <v>1.5</v>
      </c>
      <c r="I273">
        <v>8.5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4</v>
      </c>
      <c r="H274">
        <v>-2.5</v>
      </c>
      <c r="I274">
        <v>18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0</v>
      </c>
      <c r="H275">
        <v>3.5</v>
      </c>
      <c r="I275">
        <v>13.5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0</v>
      </c>
      <c r="H276">
        <v>4.5</v>
      </c>
      <c r="I276">
        <v>8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1</v>
      </c>
      <c r="H277">
        <v>7.5</v>
      </c>
      <c r="I277">
        <v>28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2.5</v>
      </c>
      <c r="H278">
        <v>3</v>
      </c>
      <c r="I278">
        <v>33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3</v>
      </c>
      <c r="H279">
        <v>7</v>
      </c>
      <c r="I279">
        <v>42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12.5</v>
      </c>
      <c r="H280">
        <v>3</v>
      </c>
      <c r="I280">
        <v>43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2.5</v>
      </c>
      <c r="H281">
        <v>22.5</v>
      </c>
      <c r="I281">
        <v>45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-1</v>
      </c>
      <c r="H282">
        <v>2.5</v>
      </c>
      <c r="I282">
        <v>33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4</v>
      </c>
      <c r="H283">
        <v>6.5</v>
      </c>
      <c r="I283">
        <v>25.5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1.5</v>
      </c>
      <c r="H284">
        <v>16</v>
      </c>
      <c r="I284">
        <v>57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10.5</v>
      </c>
      <c r="H285">
        <v>4</v>
      </c>
      <c r="I285">
        <v>31.5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4</v>
      </c>
      <c r="H286">
        <v>8.5</v>
      </c>
      <c r="I286">
        <v>13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0.5</v>
      </c>
      <c r="H287">
        <v>5</v>
      </c>
      <c r="I287">
        <v>28.5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1.5</v>
      </c>
      <c r="H288">
        <v>0.5</v>
      </c>
      <c r="I288">
        <v>32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6.5</v>
      </c>
      <c r="H289">
        <v>-0.5</v>
      </c>
      <c r="I289">
        <v>31.5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-5</v>
      </c>
      <c r="H290">
        <v>6.5</v>
      </c>
      <c r="I290">
        <v>27.5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10</v>
      </c>
      <c r="H291">
        <v>2</v>
      </c>
      <c r="I291">
        <v>43.5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-0.5</v>
      </c>
      <c r="H292">
        <v>9.5</v>
      </c>
      <c r="I292">
        <v>20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9.5</v>
      </c>
      <c r="H293">
        <v>3.5</v>
      </c>
      <c r="I293">
        <v>33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0</v>
      </c>
      <c r="H294">
        <v>9.5</v>
      </c>
      <c r="I294">
        <v>33.5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-2</v>
      </c>
      <c r="H295">
        <v>4</v>
      </c>
      <c r="I295">
        <v>3.5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-4.5</v>
      </c>
      <c r="H296">
        <v>12.5</v>
      </c>
      <c r="I296">
        <v>20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7.5</v>
      </c>
      <c r="H297">
        <v>0.5</v>
      </c>
      <c r="I297">
        <v>51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-4</v>
      </c>
      <c r="H298">
        <v>2</v>
      </c>
      <c r="I298">
        <v>9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-3</v>
      </c>
      <c r="H299">
        <v>-14</v>
      </c>
      <c r="I299">
        <v>19.5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-8.5</v>
      </c>
      <c r="H300">
        <v>10.5</v>
      </c>
      <c r="I300">
        <v>21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-3</v>
      </c>
      <c r="H301">
        <v>-5</v>
      </c>
      <c r="I301">
        <v>55.5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11</v>
      </c>
      <c r="H302">
        <v>8</v>
      </c>
      <c r="I302">
        <v>77.5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-3.5</v>
      </c>
      <c r="H303">
        <v>-8</v>
      </c>
      <c r="I303">
        <v>-15.5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-3.5</v>
      </c>
      <c r="H304">
        <v>10</v>
      </c>
      <c r="I304">
        <v>65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-1.5</v>
      </c>
      <c r="H305">
        <v>-5.5</v>
      </c>
      <c r="I305">
        <v>9.5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11</v>
      </c>
      <c r="H306">
        <v>-3.5</v>
      </c>
      <c r="I306">
        <v>-16.5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-1</v>
      </c>
      <c r="H307">
        <v>-6</v>
      </c>
      <c r="I307">
        <v>-7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-1</v>
      </c>
      <c r="H308">
        <v>15.5</v>
      </c>
      <c r="I308">
        <v>85.5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0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1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2</v>
      </c>
      <c r="I321">
        <v>3.5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0</v>
      </c>
      <c r="H322">
        <v>0</v>
      </c>
      <c r="I322">
        <v>3.5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1</v>
      </c>
      <c r="H323">
        <v>3</v>
      </c>
      <c r="I323">
        <v>7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0</v>
      </c>
      <c r="H324">
        <v>1.5</v>
      </c>
      <c r="I324">
        <v>4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0</v>
      </c>
      <c r="H325">
        <v>2</v>
      </c>
      <c r="I325">
        <v>3.5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2.5</v>
      </c>
      <c r="H326">
        <v>2</v>
      </c>
      <c r="I326">
        <v>8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0.5</v>
      </c>
      <c r="H327">
        <v>2</v>
      </c>
      <c r="I327">
        <v>3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0</v>
      </c>
      <c r="H328">
        <v>-1</v>
      </c>
      <c r="I328">
        <v>2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0.5</v>
      </c>
      <c r="H329">
        <v>-0.5</v>
      </c>
      <c r="I329">
        <v>1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0</v>
      </c>
      <c r="H330">
        <v>2</v>
      </c>
      <c r="I330">
        <v>15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3.5</v>
      </c>
      <c r="H331">
        <v>7</v>
      </c>
      <c r="I331">
        <v>9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2.5</v>
      </c>
      <c r="H332">
        <v>2</v>
      </c>
      <c r="I332">
        <v>9.5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0.5</v>
      </c>
      <c r="H333">
        <v>2</v>
      </c>
      <c r="I333">
        <v>13.5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1.5</v>
      </c>
      <c r="H334">
        <v>0</v>
      </c>
      <c r="I334">
        <v>16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5.5</v>
      </c>
      <c r="H335">
        <v>4</v>
      </c>
      <c r="I335">
        <v>17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0</v>
      </c>
      <c r="H336">
        <v>5.5</v>
      </c>
      <c r="I336">
        <v>21.5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-0.5</v>
      </c>
      <c r="H337">
        <v>0</v>
      </c>
      <c r="I337">
        <v>4.5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-0.5</v>
      </c>
      <c r="H338">
        <v>-1.5</v>
      </c>
      <c r="I338">
        <v>18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8.5</v>
      </c>
      <c r="H339">
        <v>7.5</v>
      </c>
      <c r="I339">
        <v>16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-2.5</v>
      </c>
      <c r="H340">
        <v>5</v>
      </c>
      <c r="I340">
        <v>8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4</v>
      </c>
      <c r="H341">
        <v>0.5</v>
      </c>
      <c r="I341">
        <v>51.5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3.5</v>
      </c>
      <c r="H342">
        <v>6.5</v>
      </c>
      <c r="I342">
        <v>12.5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-3</v>
      </c>
      <c r="H343">
        <v>7.5</v>
      </c>
      <c r="I343">
        <v>22.5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-1.5</v>
      </c>
      <c r="H344">
        <v>7.5</v>
      </c>
      <c r="I344">
        <v>18.5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-5</v>
      </c>
      <c r="H345">
        <v>10.5</v>
      </c>
      <c r="I345">
        <v>32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3</v>
      </c>
      <c r="H346">
        <v>-6</v>
      </c>
      <c r="I346">
        <v>-5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2.5</v>
      </c>
      <c r="H347">
        <v>3.5</v>
      </c>
      <c r="I347">
        <v>39.5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12</v>
      </c>
      <c r="H348">
        <v>2.5</v>
      </c>
      <c r="I348">
        <v>17.5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-2</v>
      </c>
      <c r="H349">
        <v>8.5</v>
      </c>
      <c r="I349">
        <v>25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1.5</v>
      </c>
      <c r="H350">
        <v>2.5</v>
      </c>
      <c r="I350">
        <v>26.5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-1.5</v>
      </c>
      <c r="H351">
        <v>0</v>
      </c>
      <c r="I351">
        <v>9.5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0</v>
      </c>
      <c r="H352">
        <v>0.5</v>
      </c>
      <c r="I352">
        <v>-8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-4</v>
      </c>
      <c r="H353">
        <v>4</v>
      </c>
      <c r="I353">
        <v>11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5.5</v>
      </c>
      <c r="H354">
        <v>0</v>
      </c>
      <c r="I354">
        <v>48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1</v>
      </c>
      <c r="H355">
        <v>0.5</v>
      </c>
      <c r="I355">
        <v>45.5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2.5</v>
      </c>
      <c r="H356">
        <v>12.5</v>
      </c>
      <c r="I356">
        <v>40.5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-5</v>
      </c>
      <c r="H357">
        <v>3</v>
      </c>
      <c r="I357">
        <v>-5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0</v>
      </c>
      <c r="H358">
        <v>-3</v>
      </c>
      <c r="I358">
        <v>9.5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-1.5</v>
      </c>
      <c r="H359">
        <v>-10.5</v>
      </c>
      <c r="I359">
        <v>34.5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0</v>
      </c>
      <c r="H360">
        <v>0.5</v>
      </c>
      <c r="I360">
        <v>30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0</v>
      </c>
      <c r="H361">
        <v>-0.5</v>
      </c>
      <c r="I361">
        <v>3.5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-4.5</v>
      </c>
      <c r="H362">
        <v>19.5</v>
      </c>
      <c r="I362">
        <v>37.5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1.5</v>
      </c>
      <c r="H363">
        <v>15.5</v>
      </c>
      <c r="I363">
        <v>32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5</v>
      </c>
      <c r="H364">
        <v>21</v>
      </c>
      <c r="I364">
        <v>25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-2.5</v>
      </c>
      <c r="H365">
        <v>-2</v>
      </c>
      <c r="I365">
        <v>33.5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6.5</v>
      </c>
      <c r="H366">
        <v>-5</v>
      </c>
      <c r="I366">
        <v>34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-1</v>
      </c>
      <c r="H367">
        <v>9.5</v>
      </c>
      <c r="I367">
        <v>30.5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0</v>
      </c>
      <c r="H368">
        <v>3</v>
      </c>
      <c r="I368">
        <v>21.5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-1.5</v>
      </c>
      <c r="H369">
        <v>14.5</v>
      </c>
      <c r="I369">
        <v>-3.5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0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1</v>
      </c>
      <c r="H377">
        <v>0</v>
      </c>
      <c r="I377">
        <v>1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0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0</v>
      </c>
      <c r="H379">
        <v>1</v>
      </c>
      <c r="I379">
        <v>1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0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1</v>
      </c>
      <c r="H383">
        <v>2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1</v>
      </c>
      <c r="H384">
        <v>2</v>
      </c>
      <c r="I384">
        <v>2.5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0</v>
      </c>
      <c r="H385">
        <v>1</v>
      </c>
      <c r="I385">
        <v>3.5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0.5</v>
      </c>
      <c r="H386">
        <v>3</v>
      </c>
      <c r="I386">
        <v>3.5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-0.5</v>
      </c>
      <c r="H387">
        <v>0</v>
      </c>
      <c r="I387">
        <v>1.5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0</v>
      </c>
      <c r="H388">
        <v>-1.5</v>
      </c>
      <c r="I388">
        <v>-5.5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0.5</v>
      </c>
      <c r="H389">
        <v>1</v>
      </c>
      <c r="I389">
        <v>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1.5</v>
      </c>
      <c r="H390">
        <v>4</v>
      </c>
      <c r="I390">
        <v>11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-2</v>
      </c>
      <c r="H391">
        <v>2</v>
      </c>
      <c r="I391">
        <v>4.5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0</v>
      </c>
      <c r="H392">
        <v>2</v>
      </c>
      <c r="I392">
        <v>18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1</v>
      </c>
      <c r="H393">
        <v>0</v>
      </c>
      <c r="I393">
        <v>10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1.5</v>
      </c>
      <c r="H394">
        <v>2.5</v>
      </c>
      <c r="I394">
        <v>4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0</v>
      </c>
      <c r="H395">
        <v>1.5</v>
      </c>
      <c r="I395">
        <v>5.5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4.5</v>
      </c>
      <c r="H396">
        <v>-1.5</v>
      </c>
      <c r="I396">
        <v>11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-2</v>
      </c>
      <c r="H397">
        <v>-2.5</v>
      </c>
      <c r="I397">
        <v>1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</v>
      </c>
      <c r="H398">
        <v>0.5</v>
      </c>
      <c r="I398">
        <v>8.5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0.5</v>
      </c>
      <c r="H399">
        <v>4</v>
      </c>
      <c r="I399">
        <v>7.5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-1.5</v>
      </c>
      <c r="H400">
        <v>-2</v>
      </c>
      <c r="I400">
        <v>12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0</v>
      </c>
      <c r="H401">
        <v>1.5</v>
      </c>
      <c r="I401">
        <v>9.5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-2</v>
      </c>
      <c r="H402">
        <v>5.5</v>
      </c>
      <c r="I402">
        <v>26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-2</v>
      </c>
      <c r="H403">
        <v>0.5</v>
      </c>
      <c r="I403">
        <v>11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1</v>
      </c>
      <c r="H404">
        <v>-3.5</v>
      </c>
      <c r="I404">
        <v>-0.5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2</v>
      </c>
      <c r="H405">
        <v>0.5</v>
      </c>
      <c r="I405">
        <v>10.5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0.5</v>
      </c>
      <c r="H406">
        <v>-3.5</v>
      </c>
      <c r="I406">
        <v>-8.5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4.5</v>
      </c>
      <c r="H407">
        <v>0.5</v>
      </c>
      <c r="I407">
        <v>6.5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-0.5</v>
      </c>
      <c r="H408">
        <v>0.5</v>
      </c>
      <c r="I408">
        <v>23.5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2.5</v>
      </c>
      <c r="H409">
        <v>-2</v>
      </c>
      <c r="I409">
        <v>6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0</v>
      </c>
      <c r="H410">
        <v>-4.5</v>
      </c>
      <c r="I410">
        <v>-0.5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5.5</v>
      </c>
      <c r="H411">
        <v>2.5</v>
      </c>
      <c r="I411">
        <v>8.5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0</v>
      </c>
      <c r="H412">
        <v>2.5</v>
      </c>
      <c r="I412">
        <v>11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-1</v>
      </c>
      <c r="H413">
        <v>-1.5</v>
      </c>
      <c r="I413">
        <v>21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-0.5</v>
      </c>
      <c r="H414">
        <v>6.5</v>
      </c>
      <c r="I414">
        <v>14.5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-1.5</v>
      </c>
      <c r="H415">
        <v>1.5</v>
      </c>
      <c r="I415">
        <v>0.5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3</v>
      </c>
      <c r="H416">
        <v>0.5</v>
      </c>
      <c r="I416">
        <v>-0.5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1.5</v>
      </c>
      <c r="H417">
        <v>2</v>
      </c>
      <c r="I417">
        <v>29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3.5</v>
      </c>
      <c r="H418">
        <v>1.5</v>
      </c>
      <c r="I418">
        <v>-9.5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1</v>
      </c>
      <c r="H419">
        <v>-1.5</v>
      </c>
      <c r="I419">
        <v>6.5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2.5</v>
      </c>
      <c r="H420">
        <v>-5.5</v>
      </c>
      <c r="I420">
        <v>6.5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3</v>
      </c>
      <c r="H421">
        <v>-3</v>
      </c>
      <c r="I421">
        <v>0.5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-3.5</v>
      </c>
      <c r="H422">
        <v>0.5</v>
      </c>
      <c r="I422">
        <v>-5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0</v>
      </c>
      <c r="H423">
        <v>9</v>
      </c>
      <c r="I423">
        <v>13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1</v>
      </c>
      <c r="H424">
        <v>9</v>
      </c>
      <c r="I424">
        <v>5.5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1.5</v>
      </c>
      <c r="H425">
        <v>-2</v>
      </c>
      <c r="I425">
        <v>31.5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7</v>
      </c>
      <c r="H426">
        <v>-0.5</v>
      </c>
      <c r="I426">
        <v>13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1</v>
      </c>
      <c r="H427">
        <v>-0.5</v>
      </c>
      <c r="I427">
        <v>29.5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-1.5</v>
      </c>
      <c r="H428">
        <v>2</v>
      </c>
      <c r="I428">
        <v>2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0</v>
      </c>
      <c r="H429">
        <v>3</v>
      </c>
      <c r="I429">
        <v>20.5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6</v>
      </c>
      <c r="H430">
        <v>2</v>
      </c>
      <c r="I430">
        <v>27.5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-0.5</v>
      </c>
      <c r="H431">
        <v>-0.5</v>
      </c>
      <c r="I431">
        <v>-0.5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0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-0.5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0</v>
      </c>
      <c r="H434">
        <v>0</v>
      </c>
      <c r="I434">
        <v>1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0</v>
      </c>
      <c r="I435">
        <v>1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-0.5</v>
      </c>
      <c r="H436">
        <v>1</v>
      </c>
      <c r="I436">
        <v>3.5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</v>
      </c>
      <c r="H437">
        <v>0.5</v>
      </c>
      <c r="I437">
        <v>1.5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0</v>
      </c>
      <c r="I438">
        <v>-0.5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0</v>
      </c>
      <c r="I439">
        <v>-0.5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0</v>
      </c>
      <c r="H440">
        <v>1</v>
      </c>
      <c r="I440">
        <v>1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1</v>
      </c>
      <c r="I441">
        <v>0.5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-0.5</v>
      </c>
      <c r="H442">
        <v>1</v>
      </c>
      <c r="I442">
        <v>1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1</v>
      </c>
      <c r="H443">
        <v>0</v>
      </c>
      <c r="I443">
        <v>1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0</v>
      </c>
      <c r="H444">
        <v>1</v>
      </c>
      <c r="I444">
        <v>1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</v>
      </c>
      <c r="H445">
        <v>0</v>
      </c>
      <c r="I445">
        <v>1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1</v>
      </c>
      <c r="H446">
        <v>2.5</v>
      </c>
      <c r="I446">
        <v>7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1.5</v>
      </c>
      <c r="H447">
        <v>1.5</v>
      </c>
      <c r="I447">
        <v>5.5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1</v>
      </c>
      <c r="H448">
        <v>2</v>
      </c>
      <c r="I448">
        <v>6.5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4</v>
      </c>
      <c r="H449">
        <v>-2</v>
      </c>
      <c r="I449">
        <v>14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2.5</v>
      </c>
      <c r="H450">
        <v>3.5</v>
      </c>
      <c r="I450">
        <v>7.5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0</v>
      </c>
      <c r="H451">
        <v>5</v>
      </c>
      <c r="I451">
        <v>15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4</v>
      </c>
      <c r="H452">
        <v>5.5</v>
      </c>
      <c r="I452">
        <v>20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3</v>
      </c>
      <c r="H453">
        <v>-1.5</v>
      </c>
      <c r="I453">
        <v>16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-2.5</v>
      </c>
      <c r="H454">
        <v>5</v>
      </c>
      <c r="I454">
        <v>9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2.5</v>
      </c>
      <c r="H455">
        <v>1.5</v>
      </c>
      <c r="I455">
        <v>17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3.5</v>
      </c>
      <c r="H456">
        <v>5.5</v>
      </c>
      <c r="I456">
        <v>19.5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9.5</v>
      </c>
      <c r="H457">
        <v>13.5</v>
      </c>
      <c r="I457">
        <v>40.5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4.5</v>
      </c>
      <c r="H458">
        <v>3</v>
      </c>
      <c r="I458">
        <v>19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1</v>
      </c>
      <c r="H459">
        <v>6</v>
      </c>
      <c r="I459">
        <v>13.5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3.5</v>
      </c>
      <c r="H460">
        <v>8</v>
      </c>
      <c r="I460">
        <v>22.5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15</v>
      </c>
      <c r="H461">
        <v>10.5</v>
      </c>
      <c r="I461">
        <v>49.5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0.5</v>
      </c>
      <c r="H462">
        <v>0.5</v>
      </c>
      <c r="I462">
        <v>11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18</v>
      </c>
      <c r="H463">
        <v>25.5</v>
      </c>
      <c r="I463">
        <v>50.5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8</v>
      </c>
      <c r="H464">
        <v>2.5</v>
      </c>
      <c r="I464">
        <v>38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3.5</v>
      </c>
      <c r="H465">
        <v>6</v>
      </c>
      <c r="I465">
        <v>42.5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9</v>
      </c>
      <c r="H466">
        <v>-7</v>
      </c>
      <c r="I466">
        <v>28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8.5</v>
      </c>
      <c r="H467">
        <v>4</v>
      </c>
      <c r="I467">
        <v>39.5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-11</v>
      </c>
      <c r="H468">
        <v>-1.5</v>
      </c>
      <c r="I468">
        <v>3.5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2</v>
      </c>
      <c r="H469">
        <v>10.5</v>
      </c>
      <c r="I469">
        <v>54.5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-3.5</v>
      </c>
      <c r="H470">
        <v>7</v>
      </c>
      <c r="I470">
        <v>66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2.5</v>
      </c>
      <c r="H471">
        <v>8</v>
      </c>
      <c r="I471">
        <v>53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-2.5</v>
      </c>
      <c r="H472">
        <v>4</v>
      </c>
      <c r="I472">
        <v>32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2</v>
      </c>
      <c r="H473">
        <v>3.5</v>
      </c>
      <c r="I473">
        <v>27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-1.5</v>
      </c>
      <c r="H474">
        <v>1</v>
      </c>
      <c r="I474">
        <v>20.5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1.5</v>
      </c>
      <c r="H475">
        <v>10</v>
      </c>
      <c r="I475">
        <v>23.5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3</v>
      </c>
      <c r="H476">
        <v>6</v>
      </c>
      <c r="I476">
        <v>1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11</v>
      </c>
      <c r="H477">
        <v>-12.5</v>
      </c>
      <c r="I477">
        <v>19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8.5</v>
      </c>
      <c r="H478">
        <v>2.5</v>
      </c>
      <c r="I478">
        <v>19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-5.5</v>
      </c>
      <c r="H479">
        <v>17</v>
      </c>
      <c r="I479">
        <v>67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8.5</v>
      </c>
      <c r="H480">
        <v>8.5</v>
      </c>
      <c r="I480">
        <v>54.5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0</v>
      </c>
      <c r="H481">
        <v>-15.5</v>
      </c>
      <c r="I481">
        <v>-15.5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6</v>
      </c>
      <c r="H482">
        <v>13</v>
      </c>
      <c r="I482">
        <v>72.5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-3</v>
      </c>
      <c r="H483">
        <v>-6.5</v>
      </c>
      <c r="I483">
        <v>13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12</v>
      </c>
      <c r="H484">
        <v>28</v>
      </c>
      <c r="I484">
        <v>66.5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17</v>
      </c>
      <c r="H485">
        <v>9.5</v>
      </c>
      <c r="I485">
        <v>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1.5</v>
      </c>
      <c r="H486">
        <v>12.5</v>
      </c>
      <c r="I486">
        <v>23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9.5</v>
      </c>
      <c r="H487">
        <v>7.5</v>
      </c>
      <c r="I487">
        <v>31.5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-1.5</v>
      </c>
      <c r="H488">
        <v>-1</v>
      </c>
      <c r="I488">
        <v>11.5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4</v>
      </c>
      <c r="H489">
        <v>2.5</v>
      </c>
      <c r="I489">
        <v>13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3</v>
      </c>
      <c r="H490">
        <v>11</v>
      </c>
      <c r="I490">
        <v>42.5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1.5</v>
      </c>
      <c r="H491">
        <v>18</v>
      </c>
      <c r="I491">
        <v>-34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0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0</v>
      </c>
      <c r="H498">
        <v>-0.5</v>
      </c>
      <c r="I498">
        <v>-2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0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0</v>
      </c>
      <c r="H502">
        <v>2</v>
      </c>
      <c r="I502">
        <v>2.5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0</v>
      </c>
      <c r="H503">
        <v>0</v>
      </c>
      <c r="I503">
        <v>1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0</v>
      </c>
      <c r="H504">
        <v>-0.5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1</v>
      </c>
      <c r="H505">
        <v>2</v>
      </c>
      <c r="I505">
        <v>3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</v>
      </c>
      <c r="H506">
        <v>1.5</v>
      </c>
      <c r="I506">
        <v>9.5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0.5</v>
      </c>
      <c r="H507">
        <v>6</v>
      </c>
      <c r="I507">
        <v>8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3</v>
      </c>
      <c r="H508">
        <v>4</v>
      </c>
      <c r="I508">
        <v>13.5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2.5</v>
      </c>
      <c r="H509">
        <v>-0.5</v>
      </c>
      <c r="I509">
        <v>9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0.5</v>
      </c>
      <c r="H510">
        <v>5.5</v>
      </c>
      <c r="I510">
        <v>12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0.5</v>
      </c>
      <c r="H511">
        <v>3</v>
      </c>
      <c r="I511">
        <v>6.5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-1</v>
      </c>
      <c r="H512">
        <v>2.5</v>
      </c>
      <c r="I512">
        <v>2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4</v>
      </c>
      <c r="H513">
        <v>0</v>
      </c>
      <c r="I513">
        <v>10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-0.5</v>
      </c>
      <c r="H514">
        <v>2.5</v>
      </c>
      <c r="I514">
        <v>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3</v>
      </c>
      <c r="H515">
        <v>4.5</v>
      </c>
      <c r="I515">
        <v>26.5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8</v>
      </c>
      <c r="H516">
        <v>11</v>
      </c>
      <c r="I516">
        <v>31.5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1.5</v>
      </c>
      <c r="H517">
        <v>-0.5</v>
      </c>
      <c r="I517">
        <v>7.5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3.5</v>
      </c>
      <c r="H518">
        <v>11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2</v>
      </c>
      <c r="H519">
        <v>7</v>
      </c>
      <c r="I519">
        <v>4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0.5</v>
      </c>
      <c r="H520">
        <v>-3.5</v>
      </c>
      <c r="I520">
        <v>3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2</v>
      </c>
      <c r="H521">
        <v>3</v>
      </c>
      <c r="I521">
        <v>14.5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0</v>
      </c>
      <c r="H522">
        <v>7</v>
      </c>
      <c r="I522">
        <v>38.5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-3</v>
      </c>
      <c r="H523">
        <v>-1.5</v>
      </c>
      <c r="I523">
        <v>31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-7</v>
      </c>
      <c r="H524">
        <v>20</v>
      </c>
      <c r="I524">
        <v>31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4</v>
      </c>
      <c r="H525">
        <v>5.5</v>
      </c>
      <c r="I525">
        <v>14.5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-0.5</v>
      </c>
      <c r="H526">
        <v>7</v>
      </c>
      <c r="I526">
        <v>46.5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6.5</v>
      </c>
      <c r="H527">
        <v>-1.5</v>
      </c>
      <c r="I527">
        <v>58.5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-4</v>
      </c>
      <c r="H528">
        <v>11.5</v>
      </c>
      <c r="I528">
        <v>9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4</v>
      </c>
      <c r="H529">
        <v>0</v>
      </c>
      <c r="I529">
        <v>53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-0.5</v>
      </c>
      <c r="H530">
        <v>-6</v>
      </c>
      <c r="I530">
        <v>14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7.5</v>
      </c>
      <c r="H531">
        <v>3</v>
      </c>
      <c r="I531">
        <v>39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4.5</v>
      </c>
      <c r="H532">
        <v>2.5</v>
      </c>
      <c r="I532">
        <v>42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-3</v>
      </c>
      <c r="H533">
        <v>10</v>
      </c>
      <c r="I533">
        <v>40.5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-2.5</v>
      </c>
      <c r="H534">
        <v>-7</v>
      </c>
      <c r="I534">
        <v>-0.5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-1.5</v>
      </c>
      <c r="H535">
        <v>2.5</v>
      </c>
      <c r="I535">
        <v>13.5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4</v>
      </c>
      <c r="H536">
        <v>-1</v>
      </c>
      <c r="I536">
        <v>79.5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2</v>
      </c>
      <c r="H537">
        <v>-11</v>
      </c>
      <c r="I537">
        <v>-8.5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2</v>
      </c>
      <c r="H538">
        <v>-8</v>
      </c>
      <c r="I538">
        <v>44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-10.5</v>
      </c>
      <c r="H539">
        <v>-0.5</v>
      </c>
      <c r="I539">
        <v>9.5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-5.5</v>
      </c>
      <c r="H540">
        <v>5</v>
      </c>
      <c r="I540">
        <v>4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4</v>
      </c>
      <c r="H541">
        <v>12</v>
      </c>
      <c r="I541">
        <v>9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-3.5</v>
      </c>
      <c r="H542">
        <v>-6.5</v>
      </c>
      <c r="I542">
        <v>25.5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7</v>
      </c>
      <c r="H543">
        <v>3</v>
      </c>
      <c r="I543">
        <v>100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12</v>
      </c>
      <c r="H544">
        <v>18</v>
      </c>
      <c r="I544">
        <v>3.5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2</v>
      </c>
      <c r="H545">
        <v>-13</v>
      </c>
      <c r="I545">
        <v>-12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-2.5</v>
      </c>
      <c r="H546">
        <v>2</v>
      </c>
      <c r="I546">
        <v>17.5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11.5</v>
      </c>
      <c r="H547">
        <v>-10.5</v>
      </c>
      <c r="I547">
        <v>49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-5</v>
      </c>
      <c r="H548">
        <v>5.5</v>
      </c>
      <c r="I548">
        <v>17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7</v>
      </c>
      <c r="H549">
        <v>27</v>
      </c>
      <c r="I549">
        <v>74.5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-3</v>
      </c>
      <c r="H550">
        <v>10</v>
      </c>
      <c r="I550">
        <v>52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15</v>
      </c>
      <c r="H551">
        <v>-17</v>
      </c>
      <c r="I551">
        <v>74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-8.5</v>
      </c>
      <c r="H552">
        <v>-9.5</v>
      </c>
      <c r="I552">
        <v>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-0.5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-0.5</v>
      </c>
      <c r="H564">
        <v>0</v>
      </c>
      <c r="I564">
        <v>3.5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1</v>
      </c>
      <c r="H565">
        <v>-0.5</v>
      </c>
      <c r="I565">
        <v>0.5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3</v>
      </c>
      <c r="H567">
        <v>2</v>
      </c>
      <c r="I567">
        <v>8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3</v>
      </c>
      <c r="H568">
        <v>2</v>
      </c>
      <c r="I568">
        <v>9.5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4</v>
      </c>
      <c r="H569">
        <v>0.5</v>
      </c>
      <c r="I569">
        <v>10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3.5</v>
      </c>
      <c r="H570">
        <v>4</v>
      </c>
      <c r="I570">
        <v>10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0.5</v>
      </c>
      <c r="H571">
        <v>3.5</v>
      </c>
      <c r="I571">
        <v>13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-2</v>
      </c>
      <c r="H572">
        <v>-0.5</v>
      </c>
      <c r="I572">
        <v>-3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1</v>
      </c>
      <c r="H573">
        <v>4.5</v>
      </c>
      <c r="I573">
        <v>23.5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0</v>
      </c>
      <c r="H574">
        <v>5</v>
      </c>
      <c r="I574">
        <v>2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4.5</v>
      </c>
      <c r="H575">
        <v>1</v>
      </c>
      <c r="I575">
        <v>8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0</v>
      </c>
      <c r="H576">
        <v>7.5</v>
      </c>
      <c r="I576">
        <v>11.5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0.5</v>
      </c>
      <c r="H577">
        <v>-2.5</v>
      </c>
      <c r="I577">
        <v>23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1.5</v>
      </c>
      <c r="H578">
        <v>8</v>
      </c>
      <c r="I578">
        <v>3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1</v>
      </c>
      <c r="H579">
        <v>-1</v>
      </c>
      <c r="I579">
        <v>9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1</v>
      </c>
      <c r="H580">
        <v>1.5</v>
      </c>
      <c r="I580">
        <v>9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-1.5</v>
      </c>
      <c r="H581">
        <v>4</v>
      </c>
      <c r="I581">
        <v>14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5</v>
      </c>
      <c r="H582">
        <v>-1</v>
      </c>
      <c r="I582">
        <v>46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6.5</v>
      </c>
      <c r="H583">
        <v>3</v>
      </c>
      <c r="I583">
        <v>27.5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-0.5</v>
      </c>
      <c r="H584">
        <v>14.5</v>
      </c>
      <c r="I584">
        <v>18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3.5</v>
      </c>
      <c r="H585">
        <v>-3</v>
      </c>
      <c r="I585">
        <v>18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2.5</v>
      </c>
      <c r="H586">
        <v>5</v>
      </c>
      <c r="I586">
        <v>22.5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-2</v>
      </c>
      <c r="H587">
        <v>0.5</v>
      </c>
      <c r="I587">
        <v>-4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-1.5</v>
      </c>
      <c r="H588">
        <v>-0.5</v>
      </c>
      <c r="I588">
        <v>22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6.5</v>
      </c>
      <c r="H589">
        <v>4</v>
      </c>
      <c r="I589">
        <v>14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-6</v>
      </c>
      <c r="H590">
        <v>4</v>
      </c>
      <c r="I590">
        <v>11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-2</v>
      </c>
      <c r="H591">
        <v>9.5</v>
      </c>
      <c r="I591">
        <v>35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1</v>
      </c>
      <c r="H592">
        <v>-2.5</v>
      </c>
      <c r="I592">
        <v>-4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12.5</v>
      </c>
      <c r="H593">
        <v>7</v>
      </c>
      <c r="I593">
        <v>33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1</v>
      </c>
      <c r="H594">
        <v>6</v>
      </c>
      <c r="I594">
        <v>15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3.5</v>
      </c>
      <c r="H595">
        <v>10</v>
      </c>
      <c r="I595">
        <v>9.5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5.5</v>
      </c>
      <c r="H596">
        <v>0.5</v>
      </c>
      <c r="I596">
        <v>20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-8</v>
      </c>
      <c r="H597">
        <v>3</v>
      </c>
      <c r="I597">
        <v>21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9.5</v>
      </c>
      <c r="H598">
        <v>8.5</v>
      </c>
      <c r="I598">
        <v>23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-8</v>
      </c>
      <c r="H599">
        <v>13</v>
      </c>
      <c r="I599">
        <v>31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2.5</v>
      </c>
      <c r="H600">
        <v>13</v>
      </c>
      <c r="I600">
        <v>25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6.5</v>
      </c>
      <c r="H601">
        <v>-3</v>
      </c>
      <c r="I601">
        <v>30.5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-8</v>
      </c>
      <c r="H602">
        <v>5.5</v>
      </c>
      <c r="I602">
        <v>63.5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3.5</v>
      </c>
      <c r="H603">
        <v>-5.5</v>
      </c>
      <c r="I603">
        <v>56.5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0.5</v>
      </c>
      <c r="H604">
        <v>-3.5</v>
      </c>
      <c r="I604">
        <v>5.5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-3</v>
      </c>
      <c r="H605">
        <v>10</v>
      </c>
      <c r="I605">
        <v>74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-8.5</v>
      </c>
      <c r="H606">
        <v>16.5</v>
      </c>
      <c r="I606">
        <v>51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6.5</v>
      </c>
      <c r="H607">
        <v>7.5</v>
      </c>
      <c r="I607">
        <v>43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14</v>
      </c>
      <c r="H608">
        <v>-6.5</v>
      </c>
      <c r="I608">
        <v>0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-1.5</v>
      </c>
      <c r="H609">
        <v>5.5</v>
      </c>
      <c r="I609">
        <v>-6.5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3.5</v>
      </c>
      <c r="H610">
        <v>14</v>
      </c>
      <c r="I610">
        <v>10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-3</v>
      </c>
      <c r="H611">
        <v>6</v>
      </c>
      <c r="I611">
        <v>-14.5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8</v>
      </c>
      <c r="H612">
        <v>3.5</v>
      </c>
      <c r="I612">
        <v>-24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-4.5</v>
      </c>
      <c r="H613">
        <v>3.5</v>
      </c>
      <c r="I613">
        <v>11.5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2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0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1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0</v>
      </c>
      <c r="H620">
        <v>1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0</v>
      </c>
      <c r="I621">
        <v>-0.5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0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0</v>
      </c>
      <c r="H625">
        <v>1</v>
      </c>
      <c r="I625">
        <v>1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0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1</v>
      </c>
      <c r="H627">
        <v>1</v>
      </c>
      <c r="I627">
        <v>1.5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2</v>
      </c>
      <c r="H628">
        <v>3</v>
      </c>
      <c r="I628">
        <v>6.5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0</v>
      </c>
      <c r="H629">
        <v>1.5</v>
      </c>
      <c r="I629">
        <v>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3.5</v>
      </c>
      <c r="H630">
        <v>1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3</v>
      </c>
      <c r="H631">
        <v>-0.5</v>
      </c>
      <c r="I631">
        <v>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1</v>
      </c>
      <c r="H632">
        <v>-0.5</v>
      </c>
      <c r="I632">
        <v>7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4</v>
      </c>
      <c r="H633">
        <v>2</v>
      </c>
      <c r="I633">
        <v>10.5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0.5</v>
      </c>
      <c r="H634">
        <v>0</v>
      </c>
      <c r="I634">
        <v>6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-2</v>
      </c>
      <c r="H635">
        <v>4.5</v>
      </c>
      <c r="I635">
        <v>2.5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5.5</v>
      </c>
      <c r="H636">
        <v>9</v>
      </c>
      <c r="I636">
        <v>30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0.5</v>
      </c>
      <c r="H637">
        <v>-3</v>
      </c>
      <c r="I637">
        <v>0.5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0.5</v>
      </c>
      <c r="H638">
        <v>2</v>
      </c>
      <c r="I638">
        <v>2.5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-0.5</v>
      </c>
      <c r="H639">
        <v>3</v>
      </c>
      <c r="I639">
        <v>16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-1</v>
      </c>
      <c r="H640">
        <v>2</v>
      </c>
      <c r="I640">
        <v>11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0.5</v>
      </c>
      <c r="H641">
        <v>3</v>
      </c>
      <c r="I641">
        <v>10.5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-0.5</v>
      </c>
      <c r="H642">
        <v>5.5</v>
      </c>
      <c r="I642">
        <v>27.5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3</v>
      </c>
      <c r="H643">
        <v>-3.5</v>
      </c>
      <c r="I643">
        <v>22.5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-1.5</v>
      </c>
      <c r="H644">
        <v>10.5</v>
      </c>
      <c r="I644">
        <v>34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3.5</v>
      </c>
      <c r="H645">
        <v>2</v>
      </c>
      <c r="I645">
        <v>25.5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5</v>
      </c>
      <c r="H646">
        <v>-4</v>
      </c>
      <c r="I646">
        <v>-11.5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2.5</v>
      </c>
      <c r="H647">
        <v>4.5</v>
      </c>
      <c r="I647">
        <v>20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-1</v>
      </c>
      <c r="H648">
        <v>5.5</v>
      </c>
      <c r="I648">
        <v>15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-3</v>
      </c>
      <c r="H649">
        <v>4.5</v>
      </c>
      <c r="I649">
        <v>6.5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-3.5</v>
      </c>
      <c r="H650">
        <v>-1.5</v>
      </c>
      <c r="I650">
        <v>2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3.5</v>
      </c>
      <c r="H651">
        <v>8.5</v>
      </c>
      <c r="I651">
        <v>30.5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2</v>
      </c>
      <c r="H652">
        <v>4.5</v>
      </c>
      <c r="I652">
        <v>53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5</v>
      </c>
      <c r="H653">
        <v>2.5</v>
      </c>
      <c r="I653">
        <v>43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5</v>
      </c>
      <c r="H654">
        <v>6</v>
      </c>
      <c r="I654">
        <v>32.5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-6</v>
      </c>
      <c r="H655">
        <v>-6</v>
      </c>
      <c r="I655">
        <v>9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5</v>
      </c>
      <c r="H656">
        <v>-0.5</v>
      </c>
      <c r="I656">
        <v>7.5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-3</v>
      </c>
      <c r="H657">
        <v>4</v>
      </c>
      <c r="I657">
        <v>47.5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3.5</v>
      </c>
      <c r="H658">
        <v>5.5</v>
      </c>
      <c r="I658">
        <v>38.5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4.5</v>
      </c>
      <c r="H659">
        <v>-6</v>
      </c>
      <c r="I659">
        <v>37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5.5</v>
      </c>
      <c r="H660">
        <v>12</v>
      </c>
      <c r="I660">
        <v>40.5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1.5</v>
      </c>
      <c r="H661">
        <v>-2.5</v>
      </c>
      <c r="I661">
        <v>4.5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6.5</v>
      </c>
      <c r="H662">
        <v>1</v>
      </c>
      <c r="I662">
        <v>33.5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1</v>
      </c>
      <c r="H663">
        <v>2</v>
      </c>
      <c r="I663">
        <v>8.5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5.5</v>
      </c>
      <c r="H664">
        <v>6.5</v>
      </c>
      <c r="I664">
        <v>50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-6</v>
      </c>
      <c r="H665">
        <v>10</v>
      </c>
      <c r="I665">
        <v>1.5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2.5</v>
      </c>
      <c r="H666">
        <v>-15</v>
      </c>
      <c r="I666">
        <v>27.5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-7</v>
      </c>
      <c r="H667">
        <v>5.5</v>
      </c>
      <c r="I667">
        <v>8.5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-4</v>
      </c>
      <c r="H668">
        <v>-2.5</v>
      </c>
      <c r="I668">
        <v>-4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1.5</v>
      </c>
      <c r="H669">
        <v>13</v>
      </c>
      <c r="I669">
        <v>18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-3</v>
      </c>
      <c r="H670">
        <v>4</v>
      </c>
      <c r="I670">
        <v>57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5</v>
      </c>
      <c r="H671">
        <v>5.5</v>
      </c>
      <c r="I671">
        <v>62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3.5</v>
      </c>
      <c r="H672">
        <v>-2</v>
      </c>
      <c r="I672">
        <v>-12.5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-1.5</v>
      </c>
      <c r="H673">
        <v>10</v>
      </c>
      <c r="I673">
        <v>16.5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8</v>
      </c>
      <c r="H674">
        <v>2.5</v>
      </c>
      <c r="I674">
        <v>64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1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0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1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1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0</v>
      </c>
      <c r="H683">
        <v>1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2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0</v>
      </c>
      <c r="I686">
        <v>3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0</v>
      </c>
      <c r="I687">
        <v>3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0</v>
      </c>
      <c r="H688">
        <v>1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0</v>
      </c>
      <c r="H689">
        <v>2</v>
      </c>
      <c r="I689">
        <v>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0.5</v>
      </c>
      <c r="H690">
        <v>0</v>
      </c>
      <c r="I690">
        <v>5.5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0</v>
      </c>
      <c r="H691">
        <v>3</v>
      </c>
      <c r="I691">
        <v>3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-0.5</v>
      </c>
      <c r="H692">
        <v>0.5</v>
      </c>
      <c r="I692">
        <v>1.5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1</v>
      </c>
      <c r="H693">
        <v>3</v>
      </c>
      <c r="I693">
        <v>9.5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</v>
      </c>
      <c r="H694">
        <v>3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2.5</v>
      </c>
      <c r="H695">
        <v>2</v>
      </c>
      <c r="I695">
        <v>11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-1.5</v>
      </c>
      <c r="H696">
        <v>4.5</v>
      </c>
      <c r="I696">
        <v>12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2</v>
      </c>
      <c r="H697">
        <v>3</v>
      </c>
      <c r="I697">
        <v>8.5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-1.5</v>
      </c>
      <c r="H698">
        <v>4</v>
      </c>
      <c r="I698">
        <v>19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-1</v>
      </c>
      <c r="H699">
        <v>2.5</v>
      </c>
      <c r="I699">
        <v>-3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2.5</v>
      </c>
      <c r="H700">
        <v>2.5</v>
      </c>
      <c r="I700">
        <v>24.5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2.5</v>
      </c>
      <c r="H701">
        <v>4</v>
      </c>
      <c r="I701">
        <v>30.5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-0.5</v>
      </c>
      <c r="H702">
        <v>-3.5</v>
      </c>
      <c r="I702">
        <v>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8.5</v>
      </c>
      <c r="H703">
        <v>-2.5</v>
      </c>
      <c r="I703">
        <v>13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0.5</v>
      </c>
      <c r="H704">
        <v>1</v>
      </c>
      <c r="I704">
        <v>16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-1.5</v>
      </c>
      <c r="H705">
        <v>8</v>
      </c>
      <c r="I705">
        <v>20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-0.5</v>
      </c>
      <c r="H706">
        <v>9</v>
      </c>
      <c r="I706">
        <v>25.5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1</v>
      </c>
      <c r="H707">
        <v>-0.5</v>
      </c>
      <c r="I707">
        <v>27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1.5</v>
      </c>
      <c r="H708">
        <v>4</v>
      </c>
      <c r="I708">
        <v>10.5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-3</v>
      </c>
      <c r="H709">
        <v>3</v>
      </c>
      <c r="I709">
        <v>-5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1.5</v>
      </c>
      <c r="H710">
        <v>2.5</v>
      </c>
      <c r="I710">
        <v>42.5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2</v>
      </c>
      <c r="H711">
        <v>7.5</v>
      </c>
      <c r="I711">
        <v>31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-1.5</v>
      </c>
      <c r="H712">
        <v>-5</v>
      </c>
      <c r="I712">
        <v>-3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2</v>
      </c>
      <c r="H713">
        <v>-2</v>
      </c>
      <c r="I713">
        <v>-7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-0.5</v>
      </c>
      <c r="H714">
        <v>1.5</v>
      </c>
      <c r="I714">
        <v>34.5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3</v>
      </c>
      <c r="H715">
        <v>5.5</v>
      </c>
      <c r="I715">
        <v>43.5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2.5</v>
      </c>
      <c r="H716">
        <v>-1</v>
      </c>
      <c r="I716">
        <v>0.5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3.5</v>
      </c>
      <c r="H717">
        <v>-1.5</v>
      </c>
      <c r="I717">
        <v>28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1.5</v>
      </c>
      <c r="H718">
        <v>1</v>
      </c>
      <c r="I718">
        <v>23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0.5</v>
      </c>
      <c r="H719">
        <v>-3</v>
      </c>
      <c r="I719">
        <v>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-3.5</v>
      </c>
      <c r="H720">
        <v>-1.5</v>
      </c>
      <c r="I720">
        <v>12.5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0</v>
      </c>
      <c r="H721">
        <v>-0.5</v>
      </c>
      <c r="I721">
        <v>17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-4.5</v>
      </c>
      <c r="H722">
        <v>-1</v>
      </c>
      <c r="I722">
        <v>3.5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7</v>
      </c>
      <c r="H723">
        <v>-3</v>
      </c>
      <c r="I723">
        <v>3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2.5</v>
      </c>
      <c r="H724">
        <v>-8</v>
      </c>
      <c r="I724">
        <v>4.5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7</v>
      </c>
      <c r="H725">
        <v>6</v>
      </c>
      <c r="I725">
        <v>50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0</v>
      </c>
      <c r="H726">
        <v>1</v>
      </c>
      <c r="I726">
        <v>16.5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-1</v>
      </c>
      <c r="H727">
        <v>0</v>
      </c>
      <c r="I727">
        <v>27.5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-2</v>
      </c>
      <c r="H728">
        <v>4</v>
      </c>
      <c r="I728">
        <v>-9.5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-1.5</v>
      </c>
      <c r="H729">
        <v>-0.5</v>
      </c>
      <c r="I729">
        <v>-5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-0.5</v>
      </c>
      <c r="H730">
        <v>-1</v>
      </c>
      <c r="I730">
        <v>16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-2.5</v>
      </c>
      <c r="H731">
        <v>1.5</v>
      </c>
      <c r="I731">
        <v>-20.5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-4</v>
      </c>
      <c r="H732">
        <v>2.5</v>
      </c>
      <c r="I732">
        <v>-5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-5</v>
      </c>
      <c r="H733">
        <v>4.5</v>
      </c>
      <c r="I733">
        <v>29.5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-8</v>
      </c>
      <c r="H734">
        <v>-1</v>
      </c>
      <c r="I734">
        <v>12.5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3</v>
      </c>
      <c r="H735">
        <v>17.5</v>
      </c>
      <c r="I735">
        <v>38.5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0</v>
      </c>
      <c r="H742">
        <v>1</v>
      </c>
      <c r="I742">
        <v>2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0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0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0</v>
      </c>
      <c r="I748">
        <v>2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0</v>
      </c>
      <c r="H749">
        <v>1</v>
      </c>
      <c r="I749">
        <v>1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0</v>
      </c>
      <c r="H750">
        <v>1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0</v>
      </c>
      <c r="I751">
        <v>1.5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0</v>
      </c>
      <c r="H752">
        <v>2</v>
      </c>
      <c r="I752">
        <v>4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1</v>
      </c>
      <c r="H753">
        <v>-0.5</v>
      </c>
      <c r="I753">
        <v>3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1</v>
      </c>
      <c r="H754">
        <v>-0.5</v>
      </c>
      <c r="I754">
        <v>3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0.5</v>
      </c>
      <c r="H755">
        <v>2.5</v>
      </c>
      <c r="I755">
        <v>6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-1</v>
      </c>
      <c r="H756">
        <v>-0.5</v>
      </c>
      <c r="I756">
        <v>2.5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-0.5</v>
      </c>
      <c r="H757">
        <v>0</v>
      </c>
      <c r="I757">
        <v>-0.5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2.5</v>
      </c>
      <c r="H758">
        <v>4.5</v>
      </c>
      <c r="I758">
        <v>11.5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3.5</v>
      </c>
      <c r="H759">
        <v>0.5</v>
      </c>
      <c r="I759">
        <v>3.5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1.5</v>
      </c>
      <c r="H760">
        <v>-1</v>
      </c>
      <c r="I760">
        <v>4.5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1</v>
      </c>
      <c r="H761">
        <v>2.5</v>
      </c>
      <c r="I761">
        <v>-1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4</v>
      </c>
      <c r="H762">
        <v>1.5</v>
      </c>
      <c r="I762">
        <v>4.5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2</v>
      </c>
      <c r="H763">
        <v>4.5</v>
      </c>
      <c r="I763">
        <v>9.5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-0.5</v>
      </c>
      <c r="H764">
        <v>2.5</v>
      </c>
      <c r="I764">
        <v>15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-2.5</v>
      </c>
      <c r="H765">
        <v>1</v>
      </c>
      <c r="I765">
        <v>8.5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2.5</v>
      </c>
      <c r="H766">
        <v>5.5</v>
      </c>
      <c r="I766">
        <v>29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2</v>
      </c>
      <c r="H767">
        <v>1.5</v>
      </c>
      <c r="I767">
        <v>6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0.5</v>
      </c>
      <c r="H768">
        <v>0.5</v>
      </c>
      <c r="I768">
        <v>4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1.5</v>
      </c>
      <c r="H769">
        <v>0.5</v>
      </c>
      <c r="I769">
        <v>15.5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4</v>
      </c>
      <c r="H770">
        <v>5</v>
      </c>
      <c r="I770">
        <v>22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-2.5</v>
      </c>
      <c r="H771">
        <v>4.5</v>
      </c>
      <c r="I771">
        <v>15.5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0.5</v>
      </c>
      <c r="H772">
        <v>2</v>
      </c>
      <c r="I772">
        <v>4.5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-0.5</v>
      </c>
      <c r="H773">
        <v>-0.5</v>
      </c>
      <c r="I773">
        <v>-3.5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-1</v>
      </c>
      <c r="H774">
        <v>0.5</v>
      </c>
      <c r="I774">
        <v>18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0</v>
      </c>
      <c r="H775">
        <v>2</v>
      </c>
      <c r="I775">
        <v>19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0.5</v>
      </c>
      <c r="H776">
        <v>3</v>
      </c>
      <c r="I776">
        <v>13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-0.5</v>
      </c>
      <c r="H777">
        <v>-0.5</v>
      </c>
      <c r="I777">
        <v>19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-1</v>
      </c>
      <c r="H778">
        <v>6.5</v>
      </c>
      <c r="I778">
        <v>8.5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2</v>
      </c>
      <c r="H779">
        <v>-1</v>
      </c>
      <c r="I779">
        <v>13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1</v>
      </c>
      <c r="H780">
        <v>-0.5</v>
      </c>
      <c r="I780">
        <v>17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1.5</v>
      </c>
      <c r="H781">
        <v>1.5</v>
      </c>
      <c r="I781">
        <v>4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-1.5</v>
      </c>
      <c r="H782">
        <v>5.5</v>
      </c>
      <c r="I782">
        <v>3.5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1.5</v>
      </c>
      <c r="H783">
        <v>1</v>
      </c>
      <c r="I783">
        <v>4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-1.5</v>
      </c>
      <c r="H784">
        <v>2</v>
      </c>
      <c r="I784">
        <v>23.5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1</v>
      </c>
      <c r="H785">
        <v>-2</v>
      </c>
      <c r="I785">
        <v>27.5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3</v>
      </c>
      <c r="H786">
        <v>0</v>
      </c>
      <c r="I786">
        <v>3.5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2</v>
      </c>
      <c r="H787">
        <v>-2.5</v>
      </c>
      <c r="I787">
        <v>-13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2.5</v>
      </c>
      <c r="H788">
        <v>-0.5</v>
      </c>
      <c r="I788">
        <v>14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2.5</v>
      </c>
      <c r="H789">
        <v>-4.5</v>
      </c>
      <c r="I789">
        <v>31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3.5</v>
      </c>
      <c r="H790">
        <v>2</v>
      </c>
      <c r="I790">
        <v>11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1</v>
      </c>
      <c r="H791">
        <v>4</v>
      </c>
      <c r="I791">
        <v>17.5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4</v>
      </c>
      <c r="H792">
        <v>1.5</v>
      </c>
      <c r="I792">
        <v>18.5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1</v>
      </c>
      <c r="H793">
        <v>0.5</v>
      </c>
      <c r="I793">
        <v>11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3</v>
      </c>
      <c r="H794">
        <v>2</v>
      </c>
      <c r="I794">
        <v>12.5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2</v>
      </c>
      <c r="H795">
        <v>2.5</v>
      </c>
      <c r="I795">
        <v>11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4.5</v>
      </c>
      <c r="H796">
        <v>-1</v>
      </c>
      <c r="I796">
        <v>36.5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1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0</v>
      </c>
      <c r="H808">
        <v>2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0</v>
      </c>
      <c r="H809">
        <v>1</v>
      </c>
      <c r="I809">
        <v>1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0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0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0</v>
      </c>
      <c r="H813">
        <v>1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</v>
      </c>
      <c r="H814">
        <v>1</v>
      </c>
      <c r="I814">
        <v>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0</v>
      </c>
      <c r="H815">
        <v>-1</v>
      </c>
      <c r="I815">
        <v>-0.5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2</v>
      </c>
      <c r="H816">
        <v>0</v>
      </c>
      <c r="I816">
        <v>4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</v>
      </c>
      <c r="H817">
        <v>0</v>
      </c>
      <c r="I817">
        <v>1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0</v>
      </c>
      <c r="H818">
        <v>0.5</v>
      </c>
      <c r="I818">
        <v>2.5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</v>
      </c>
      <c r="H819">
        <v>1</v>
      </c>
      <c r="I819">
        <v>9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3</v>
      </c>
      <c r="H820">
        <v>0</v>
      </c>
      <c r="I820">
        <v>9.5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-0.5</v>
      </c>
      <c r="H821">
        <v>1</v>
      </c>
      <c r="I821">
        <v>5.5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0.5</v>
      </c>
      <c r="H822">
        <v>0.5</v>
      </c>
      <c r="I822">
        <v>6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3</v>
      </c>
      <c r="H823">
        <v>-0.5</v>
      </c>
      <c r="I823">
        <v>6.5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0.5</v>
      </c>
      <c r="H824">
        <v>0.5</v>
      </c>
      <c r="I824">
        <v>6.5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0.5</v>
      </c>
      <c r="H825">
        <v>2.5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2.5</v>
      </c>
      <c r="H826">
        <v>1.5</v>
      </c>
      <c r="I826">
        <v>11.5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-0.5</v>
      </c>
      <c r="H827">
        <v>-1.5</v>
      </c>
      <c r="I827">
        <v>2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0</v>
      </c>
      <c r="H828">
        <v>3</v>
      </c>
      <c r="I828">
        <v>12.5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-2</v>
      </c>
      <c r="H829">
        <v>4.5</v>
      </c>
      <c r="I829">
        <v>2.5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-1.5</v>
      </c>
      <c r="H830">
        <v>0.5</v>
      </c>
      <c r="I830">
        <v>4.5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2</v>
      </c>
      <c r="H831">
        <v>2.5</v>
      </c>
      <c r="I831">
        <v>20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2</v>
      </c>
      <c r="H832">
        <v>3.5</v>
      </c>
      <c r="I832">
        <v>9.5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-1.5</v>
      </c>
      <c r="H833">
        <v>-0.5</v>
      </c>
      <c r="I833">
        <v>12.5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</v>
      </c>
      <c r="H834">
        <v>0</v>
      </c>
      <c r="I834">
        <v>16.5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-0.5</v>
      </c>
      <c r="H835">
        <v>-0.5</v>
      </c>
      <c r="I835">
        <v>0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3</v>
      </c>
      <c r="H836">
        <v>-1</v>
      </c>
      <c r="I836">
        <v>0.5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-1.5</v>
      </c>
      <c r="H837">
        <v>2.5</v>
      </c>
      <c r="I837">
        <v>11.5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1</v>
      </c>
      <c r="H838">
        <v>2</v>
      </c>
      <c r="I838">
        <v>10.5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1.5</v>
      </c>
      <c r="H839">
        <v>-1.5</v>
      </c>
      <c r="I839">
        <v>3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2.5</v>
      </c>
      <c r="H840">
        <v>3</v>
      </c>
      <c r="I840">
        <v>17.5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1.5</v>
      </c>
      <c r="H841">
        <v>2.5</v>
      </c>
      <c r="I841">
        <v>8.5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1</v>
      </c>
      <c r="H842">
        <v>1.5</v>
      </c>
      <c r="I842">
        <v>22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1.5</v>
      </c>
      <c r="H843">
        <v>3</v>
      </c>
      <c r="I843">
        <v>13.5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-0.5</v>
      </c>
      <c r="H844">
        <v>-0.5</v>
      </c>
      <c r="I844">
        <v>2.5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-0.5</v>
      </c>
      <c r="H845">
        <v>-0.5</v>
      </c>
      <c r="I845">
        <v>15.5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1</v>
      </c>
      <c r="H846">
        <v>1.5</v>
      </c>
      <c r="I846">
        <v>30.5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2</v>
      </c>
      <c r="H847">
        <v>-1.5</v>
      </c>
      <c r="I847">
        <v>15.5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-1</v>
      </c>
      <c r="H848">
        <v>-1</v>
      </c>
      <c r="I848">
        <v>21.5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0.5</v>
      </c>
      <c r="H849">
        <v>2</v>
      </c>
      <c r="I849">
        <v>14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2</v>
      </c>
      <c r="H850">
        <v>1.5</v>
      </c>
      <c r="I850">
        <v>15.5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-1.5</v>
      </c>
      <c r="H851">
        <v>3.5</v>
      </c>
      <c r="I851">
        <v>9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4.5</v>
      </c>
      <c r="H852">
        <v>-1.5</v>
      </c>
      <c r="I852">
        <v>16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0.5</v>
      </c>
      <c r="H853">
        <v>0.5</v>
      </c>
      <c r="I853">
        <v>13.5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1.5</v>
      </c>
      <c r="H854">
        <v>3.5</v>
      </c>
      <c r="I854">
        <v>17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-0.5</v>
      </c>
      <c r="H855">
        <v>3</v>
      </c>
      <c r="I855">
        <v>29.5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6.5</v>
      </c>
      <c r="H856">
        <v>-0.5</v>
      </c>
      <c r="I856">
        <v>6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3.5</v>
      </c>
      <c r="H857">
        <v>1.5</v>
      </c>
      <c r="I857">
        <v>10.5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7"/>
  <sheetViews>
    <sheetView workbookViewId="0">
      <selection activeCell="R4" sqref="R4:R64"/>
    </sheetView>
  </sheetViews>
  <sheetFormatPr defaultRowHeight="15" x14ac:dyDescent="0.25"/>
  <cols>
    <col min="1" max="1" width="33.28515625" customWidth="1"/>
  </cols>
  <sheetData>
    <row r="1" spans="1:18" x14ac:dyDescent="0.25">
      <c r="A1" t="s">
        <v>873</v>
      </c>
    </row>
    <row r="2" spans="1:18" x14ac:dyDescent="0.25">
      <c r="A2" t="s">
        <v>0</v>
      </c>
      <c r="B2" t="s">
        <v>1</v>
      </c>
      <c r="C2" t="s">
        <v>2</v>
      </c>
      <c r="D2" t="s">
        <v>3</v>
      </c>
      <c r="N2" t="s">
        <v>870</v>
      </c>
    </row>
    <row r="3" spans="1:18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867</v>
      </c>
      <c r="O3" t="s">
        <v>871</v>
      </c>
      <c r="P3" t="s">
        <v>1416</v>
      </c>
      <c r="Q3" t="s">
        <v>1417</v>
      </c>
    </row>
    <row r="4" spans="1:18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</v>
      </c>
      <c r="K4">
        <f>SUM(G4,G65,G126,G187,G248,G309,G370,G431,G492,G553,G614,G675,G736,G797)</f>
        <v>-0.5</v>
      </c>
      <c r="L4">
        <f t="shared" ref="L4" si="0">SUM(H4,H65,H126,H187,H248,H309,H370,H431,H492,H553,H614,H675,H736,H797)</f>
        <v>3.5</v>
      </c>
      <c r="M4">
        <f>SUM(I4,I65,I126,I187,I248,I309,I370,I431,I492,I553,I614,I675,I736,I797)</f>
        <v>3.5</v>
      </c>
      <c r="N4">
        <f>AVERAGE(I4,I65,I126,I187,I248,I309,I370,I431,I492,I553,I614,I675,I736,I797)</f>
        <v>0.25</v>
      </c>
      <c r="O4">
        <f>_xlfn.STDEV.S(I4,I65,I126,I187,I248,I309,I431,I492,I614,I675,I736,I797)</f>
        <v>0.68947718445122452</v>
      </c>
      <c r="P4">
        <f>N4+O4</f>
        <v>0.93947718445122452</v>
      </c>
      <c r="Q4">
        <f>N4-O4</f>
        <v>-0.43947718445122452</v>
      </c>
      <c r="R4">
        <f>O4/2</f>
        <v>0.34473859222561226</v>
      </c>
    </row>
    <row r="5" spans="1:18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-0.5</v>
      </c>
      <c r="I5">
        <v>-0.5</v>
      </c>
      <c r="J5">
        <f>J4+0.05</f>
        <v>7.05</v>
      </c>
      <c r="K5">
        <f t="shared" ref="K5:K64" si="1">SUM(G5,G66,G127,G188,G249,G310,G371,G432,G493,G554,G615,G676,G737,G798)</f>
        <v>1</v>
      </c>
      <c r="L5">
        <f t="shared" ref="L5:L64" si="2">SUM(H5,H66,H127,H188,H249,H310,H371,H432,H493,H554,H615,H676,H737,H798)</f>
        <v>-0.5</v>
      </c>
      <c r="M5">
        <f t="shared" ref="M5:M64" si="3">SUM(I5,I66,I127,I188,I249,I310,I371,I432,I493,I554,I615,I676,I737,I798)</f>
        <v>1.5</v>
      </c>
      <c r="N5">
        <f t="shared" ref="N5:N64" si="4">AVERAGE(I5,I66,I127,I188,I249,I310,I371,I432,I493,I554,I615,I676,I737,I798)</f>
        <v>0.10714285714285714</v>
      </c>
      <c r="O5">
        <f t="shared" ref="O5:O64" si="5">_xlfn.STDEV.S(I5,I66,I127,I188,I249,I310,I432,I493,I615,I676,I737,I798)</f>
        <v>0.5690901829794961</v>
      </c>
      <c r="P5">
        <f t="shared" ref="P5:P64" si="6">N5+O5</f>
        <v>0.67623304012235319</v>
      </c>
      <c r="Q5">
        <f t="shared" ref="Q5:Q64" si="7">N5-O5</f>
        <v>-0.46194732583663894</v>
      </c>
      <c r="R5">
        <f t="shared" ref="R5:R64" si="8">O5/2</f>
        <v>0.28454509148974805</v>
      </c>
    </row>
    <row r="6" spans="1:18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f t="shared" ref="J6:J64" si="9">J5+0.05</f>
        <v>7.1</v>
      </c>
      <c r="K6">
        <f t="shared" si="1"/>
        <v>0</v>
      </c>
      <c r="L6">
        <f t="shared" si="2"/>
        <v>0.5</v>
      </c>
      <c r="M6">
        <f t="shared" si="3"/>
        <v>1</v>
      </c>
      <c r="N6">
        <f t="shared" si="4"/>
        <v>7.1428571428571425E-2</v>
      </c>
      <c r="O6">
        <f t="shared" si="5"/>
        <v>0.47673129462279618</v>
      </c>
      <c r="P6">
        <f t="shared" si="6"/>
        <v>0.54815986605136757</v>
      </c>
      <c r="Q6">
        <f t="shared" si="7"/>
        <v>-0.40530272319422478</v>
      </c>
      <c r="R6">
        <f t="shared" si="8"/>
        <v>0.23836564731139809</v>
      </c>
    </row>
    <row r="7" spans="1:18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f t="shared" si="9"/>
        <v>7.1499999999999995</v>
      </c>
      <c r="K7">
        <f t="shared" si="1"/>
        <v>1.5</v>
      </c>
      <c r="L7">
        <f t="shared" si="2"/>
        <v>-1.5</v>
      </c>
      <c r="M7">
        <f t="shared" si="3"/>
        <v>9</v>
      </c>
      <c r="N7">
        <f t="shared" si="4"/>
        <v>0.6428571428571429</v>
      </c>
      <c r="O7">
        <f t="shared" si="5"/>
        <v>1.5300029708824394</v>
      </c>
      <c r="P7">
        <f t="shared" si="6"/>
        <v>2.1728601137395822</v>
      </c>
      <c r="Q7">
        <f t="shared" si="7"/>
        <v>-0.88714582802529651</v>
      </c>
      <c r="R7">
        <f t="shared" si="8"/>
        <v>0.76500148544121971</v>
      </c>
    </row>
    <row r="8" spans="1:18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f t="shared" si="9"/>
        <v>7.1999999999999993</v>
      </c>
      <c r="K8">
        <f t="shared" si="1"/>
        <v>1</v>
      </c>
      <c r="L8">
        <f t="shared" si="2"/>
        <v>-0.5</v>
      </c>
      <c r="M8">
        <f t="shared" si="3"/>
        <v>4</v>
      </c>
      <c r="N8">
        <f t="shared" si="4"/>
        <v>0.2857142857142857</v>
      </c>
      <c r="O8">
        <f t="shared" si="5"/>
        <v>0.6154574548966637</v>
      </c>
      <c r="P8">
        <f t="shared" si="6"/>
        <v>0.9011717406109494</v>
      </c>
      <c r="Q8">
        <f t="shared" si="7"/>
        <v>-0.329743169182378</v>
      </c>
      <c r="R8">
        <f t="shared" si="8"/>
        <v>0.30772872744833185</v>
      </c>
    </row>
    <row r="9" spans="1:18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f t="shared" si="9"/>
        <v>7.2499999999999991</v>
      </c>
      <c r="K9">
        <f t="shared" si="1"/>
        <v>-0.5</v>
      </c>
      <c r="L9">
        <f t="shared" si="2"/>
        <v>2.5</v>
      </c>
      <c r="M9">
        <f t="shared" si="3"/>
        <v>3</v>
      </c>
      <c r="N9">
        <f t="shared" si="4"/>
        <v>0.21428571428571427</v>
      </c>
      <c r="O9">
        <f t="shared" si="5"/>
        <v>0.77849894416152299</v>
      </c>
      <c r="P9">
        <f t="shared" si="6"/>
        <v>0.99278465844723729</v>
      </c>
      <c r="Q9">
        <f t="shared" si="7"/>
        <v>-0.56421322987580869</v>
      </c>
      <c r="R9">
        <f t="shared" si="8"/>
        <v>0.38924947208076149</v>
      </c>
    </row>
    <row r="10" spans="1:18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0</v>
      </c>
      <c r="I10">
        <v>2</v>
      </c>
      <c r="J10">
        <f t="shared" si="9"/>
        <v>7.2999999999999989</v>
      </c>
      <c r="K10">
        <f t="shared" si="1"/>
        <v>1.5</v>
      </c>
      <c r="L10">
        <f t="shared" si="2"/>
        <v>4</v>
      </c>
      <c r="M10">
        <f t="shared" si="3"/>
        <v>11</v>
      </c>
      <c r="N10">
        <f t="shared" si="4"/>
        <v>0.7857142857142857</v>
      </c>
      <c r="O10">
        <f t="shared" si="5"/>
        <v>1.7943514064131834</v>
      </c>
      <c r="P10">
        <f t="shared" si="6"/>
        <v>2.5800656921274689</v>
      </c>
      <c r="Q10">
        <f t="shared" si="7"/>
        <v>-1.0086371206988978</v>
      </c>
      <c r="R10">
        <f t="shared" si="8"/>
        <v>0.89717570320659168</v>
      </c>
    </row>
    <row r="11" spans="1:18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-0.5</v>
      </c>
      <c r="J11">
        <f t="shared" si="9"/>
        <v>7.3499999999999988</v>
      </c>
      <c r="K11">
        <f t="shared" si="1"/>
        <v>2</v>
      </c>
      <c r="L11">
        <f t="shared" si="2"/>
        <v>4</v>
      </c>
      <c r="M11">
        <f t="shared" si="3"/>
        <v>7.5</v>
      </c>
      <c r="N11">
        <f t="shared" si="4"/>
        <v>0.5357142857142857</v>
      </c>
      <c r="O11">
        <f t="shared" si="5"/>
        <v>0.68947718445122452</v>
      </c>
      <c r="P11">
        <f t="shared" si="6"/>
        <v>1.2251914701655102</v>
      </c>
      <c r="Q11">
        <f t="shared" si="7"/>
        <v>-0.15376289873693882</v>
      </c>
      <c r="R11">
        <f t="shared" si="8"/>
        <v>0.34473859222561226</v>
      </c>
    </row>
    <row r="12" spans="1:18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f t="shared" si="9"/>
        <v>7.3999999999999986</v>
      </c>
      <c r="K12">
        <f t="shared" si="1"/>
        <v>2.5</v>
      </c>
      <c r="L12">
        <f t="shared" si="2"/>
        <v>1.5</v>
      </c>
      <c r="M12">
        <f t="shared" si="3"/>
        <v>9</v>
      </c>
      <c r="N12">
        <f t="shared" si="4"/>
        <v>0.6428571428571429</v>
      </c>
      <c r="O12">
        <f t="shared" si="5"/>
        <v>2.1474967809620633</v>
      </c>
      <c r="P12">
        <f t="shared" si="6"/>
        <v>2.7903539238192061</v>
      </c>
      <c r="Q12">
        <f t="shared" si="7"/>
        <v>-1.5046396381049205</v>
      </c>
      <c r="R12">
        <f t="shared" si="8"/>
        <v>1.0737483904810317</v>
      </c>
    </row>
    <row r="13" spans="1:18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-0.5</v>
      </c>
      <c r="J13">
        <f t="shared" si="9"/>
        <v>7.4499999999999984</v>
      </c>
      <c r="K13">
        <f t="shared" si="1"/>
        <v>1</v>
      </c>
      <c r="L13">
        <f t="shared" si="2"/>
        <v>5.5</v>
      </c>
      <c r="M13">
        <f t="shared" si="3"/>
        <v>12.5</v>
      </c>
      <c r="N13">
        <f t="shared" si="4"/>
        <v>0.8928571428571429</v>
      </c>
      <c r="O13">
        <f t="shared" si="5"/>
        <v>1.2492421945347749</v>
      </c>
      <c r="P13">
        <f t="shared" si="6"/>
        <v>2.1420993373919179</v>
      </c>
      <c r="Q13">
        <f t="shared" si="7"/>
        <v>-0.35638505167763201</v>
      </c>
      <c r="R13">
        <f t="shared" si="8"/>
        <v>0.62462109726738746</v>
      </c>
    </row>
    <row r="14" spans="1:18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f t="shared" si="9"/>
        <v>7.4999999999999982</v>
      </c>
      <c r="K14">
        <f t="shared" si="1"/>
        <v>4.5</v>
      </c>
      <c r="L14">
        <f t="shared" si="2"/>
        <v>9</v>
      </c>
      <c r="M14">
        <f t="shared" si="3"/>
        <v>14.5</v>
      </c>
      <c r="N14">
        <f t="shared" si="4"/>
        <v>1.0357142857142858</v>
      </c>
      <c r="O14">
        <f t="shared" si="5"/>
        <v>1.0516941599441381</v>
      </c>
      <c r="P14">
        <f t="shared" si="6"/>
        <v>2.0874084456584239</v>
      </c>
      <c r="Q14">
        <f t="shared" si="7"/>
        <v>-1.5979874229852253E-2</v>
      </c>
      <c r="R14">
        <f t="shared" si="8"/>
        <v>0.52584707997206903</v>
      </c>
    </row>
    <row r="15" spans="1:18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0.5</v>
      </c>
      <c r="J15">
        <f t="shared" si="9"/>
        <v>7.549999999999998</v>
      </c>
      <c r="K15">
        <f t="shared" si="1"/>
        <v>5</v>
      </c>
      <c r="L15">
        <f t="shared" si="2"/>
        <v>10</v>
      </c>
      <c r="M15">
        <f t="shared" si="3"/>
        <v>33.5</v>
      </c>
      <c r="N15">
        <f t="shared" si="4"/>
        <v>2.3928571428571428</v>
      </c>
      <c r="O15">
        <f t="shared" si="5"/>
        <v>1.9828812828352034</v>
      </c>
      <c r="P15">
        <f t="shared" si="6"/>
        <v>4.3757384256923464</v>
      </c>
      <c r="Q15">
        <f t="shared" si="7"/>
        <v>0.40997586002193942</v>
      </c>
      <c r="R15">
        <f t="shared" si="8"/>
        <v>0.99144064141760169</v>
      </c>
    </row>
    <row r="16" spans="1:18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0</v>
      </c>
      <c r="I16">
        <v>1</v>
      </c>
      <c r="J16">
        <f t="shared" si="9"/>
        <v>7.5999999999999979</v>
      </c>
      <c r="K16">
        <f t="shared" si="1"/>
        <v>5.5</v>
      </c>
      <c r="L16">
        <f t="shared" si="2"/>
        <v>8</v>
      </c>
      <c r="M16">
        <f t="shared" si="3"/>
        <v>27</v>
      </c>
      <c r="N16">
        <f t="shared" si="4"/>
        <v>1.9285714285714286</v>
      </c>
      <c r="O16">
        <f t="shared" si="5"/>
        <v>1.6983726613937522</v>
      </c>
      <c r="P16">
        <f t="shared" si="6"/>
        <v>3.626944089965181</v>
      </c>
      <c r="Q16">
        <f t="shared" si="7"/>
        <v>0.2301987671776764</v>
      </c>
      <c r="R16">
        <f t="shared" si="8"/>
        <v>0.8491863306968761</v>
      </c>
    </row>
    <row r="17" spans="1:18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-0.5</v>
      </c>
      <c r="I17">
        <v>1</v>
      </c>
      <c r="J17">
        <f t="shared" si="9"/>
        <v>7.6499999999999977</v>
      </c>
      <c r="K17">
        <f t="shared" si="1"/>
        <v>7.5</v>
      </c>
      <c r="L17">
        <f t="shared" si="2"/>
        <v>19</v>
      </c>
      <c r="M17">
        <f t="shared" si="3"/>
        <v>48</v>
      </c>
      <c r="N17">
        <f t="shared" si="4"/>
        <v>3.4285714285714284</v>
      </c>
      <c r="O17">
        <f t="shared" si="5"/>
        <v>2.5267508181397105</v>
      </c>
      <c r="P17">
        <f t="shared" si="6"/>
        <v>5.9553222467111393</v>
      </c>
      <c r="Q17">
        <f t="shared" si="7"/>
        <v>0.90182061043171791</v>
      </c>
      <c r="R17">
        <f t="shared" si="8"/>
        <v>1.2633754090698552</v>
      </c>
    </row>
    <row r="18" spans="1:18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1</v>
      </c>
      <c r="I18">
        <v>3</v>
      </c>
      <c r="J18">
        <f t="shared" si="9"/>
        <v>7.6999999999999975</v>
      </c>
      <c r="K18">
        <f t="shared" si="1"/>
        <v>20</v>
      </c>
      <c r="L18">
        <f t="shared" si="2"/>
        <v>26.5</v>
      </c>
      <c r="M18">
        <f t="shared" si="3"/>
        <v>82</v>
      </c>
      <c r="N18">
        <f t="shared" si="4"/>
        <v>5.8571428571428568</v>
      </c>
      <c r="O18">
        <f t="shared" si="5"/>
        <v>3.861964879083279</v>
      </c>
      <c r="P18">
        <f t="shared" si="6"/>
        <v>9.7191077362261353</v>
      </c>
      <c r="Q18">
        <f t="shared" si="7"/>
        <v>1.9951779780595778</v>
      </c>
      <c r="R18">
        <f t="shared" si="8"/>
        <v>1.9309824395416395</v>
      </c>
    </row>
    <row r="19" spans="1:18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0</v>
      </c>
      <c r="H19">
        <v>2</v>
      </c>
      <c r="I19">
        <v>4.5</v>
      </c>
      <c r="J19">
        <f t="shared" si="9"/>
        <v>7.7499999999999973</v>
      </c>
      <c r="K19">
        <f t="shared" si="1"/>
        <v>17</v>
      </c>
      <c r="L19">
        <f t="shared" si="2"/>
        <v>23.5</v>
      </c>
      <c r="M19">
        <f t="shared" si="3"/>
        <v>81</v>
      </c>
      <c r="N19">
        <f t="shared" si="4"/>
        <v>5.7857142857142856</v>
      </c>
      <c r="O19">
        <f t="shared" si="5"/>
        <v>3.7254245232976979</v>
      </c>
      <c r="P19">
        <f t="shared" si="6"/>
        <v>9.5111388090119835</v>
      </c>
      <c r="Q19">
        <f t="shared" si="7"/>
        <v>2.0602897624165877</v>
      </c>
      <c r="R19">
        <f t="shared" si="8"/>
        <v>1.862712261648849</v>
      </c>
    </row>
    <row r="20" spans="1:18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0</v>
      </c>
      <c r="H20">
        <v>2</v>
      </c>
      <c r="I20">
        <v>3</v>
      </c>
      <c r="J20">
        <f t="shared" si="9"/>
        <v>7.7999999999999972</v>
      </c>
      <c r="K20">
        <f t="shared" si="1"/>
        <v>20.5</v>
      </c>
      <c r="L20">
        <f t="shared" si="2"/>
        <v>37.5</v>
      </c>
      <c r="M20">
        <f t="shared" si="3"/>
        <v>105</v>
      </c>
      <c r="N20">
        <f t="shared" si="4"/>
        <v>7.5</v>
      </c>
      <c r="O20">
        <f t="shared" si="5"/>
        <v>4.5848482344929726</v>
      </c>
      <c r="P20">
        <f t="shared" si="6"/>
        <v>12.084848234492974</v>
      </c>
      <c r="Q20">
        <f t="shared" si="7"/>
        <v>2.9151517655070274</v>
      </c>
      <c r="R20">
        <f t="shared" si="8"/>
        <v>2.2924241172464863</v>
      </c>
    </row>
    <row r="21" spans="1:18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2</v>
      </c>
      <c r="H21">
        <v>0</v>
      </c>
      <c r="I21">
        <v>0.5</v>
      </c>
      <c r="J21">
        <f t="shared" si="9"/>
        <v>7.849999999999997</v>
      </c>
      <c r="K21">
        <f t="shared" si="1"/>
        <v>26</v>
      </c>
      <c r="L21">
        <f t="shared" si="2"/>
        <v>29</v>
      </c>
      <c r="M21">
        <f t="shared" si="3"/>
        <v>114</v>
      </c>
      <c r="N21">
        <f t="shared" si="4"/>
        <v>8.1428571428571423</v>
      </c>
      <c r="O21">
        <f t="shared" si="5"/>
        <v>4.2896987250289671</v>
      </c>
      <c r="P21">
        <f t="shared" si="6"/>
        <v>12.432555867886109</v>
      </c>
      <c r="Q21">
        <f t="shared" si="7"/>
        <v>3.8531584178281753</v>
      </c>
      <c r="R21">
        <f t="shared" si="8"/>
        <v>2.1448493625144835</v>
      </c>
    </row>
    <row r="22" spans="1:18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3</v>
      </c>
      <c r="H22">
        <v>1</v>
      </c>
      <c r="I22">
        <v>5</v>
      </c>
      <c r="J22">
        <f t="shared" si="9"/>
        <v>7.8999999999999968</v>
      </c>
      <c r="K22">
        <f t="shared" si="1"/>
        <v>34</v>
      </c>
      <c r="L22">
        <f t="shared" si="2"/>
        <v>24</v>
      </c>
      <c r="M22">
        <f t="shared" si="3"/>
        <v>122</v>
      </c>
      <c r="N22">
        <f t="shared" si="4"/>
        <v>8.7142857142857135</v>
      </c>
      <c r="O22">
        <f t="shared" si="5"/>
        <v>5.3659631573521454</v>
      </c>
      <c r="P22">
        <f t="shared" si="6"/>
        <v>14.08024887163786</v>
      </c>
      <c r="Q22">
        <f t="shared" si="7"/>
        <v>3.3483225569335682</v>
      </c>
      <c r="R22">
        <f t="shared" si="8"/>
        <v>2.6829815786760727</v>
      </c>
    </row>
    <row r="23" spans="1:18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-1.5</v>
      </c>
      <c r="H23">
        <v>2</v>
      </c>
      <c r="I23">
        <v>8.5</v>
      </c>
      <c r="J23">
        <f t="shared" si="9"/>
        <v>7.9499999999999966</v>
      </c>
      <c r="K23">
        <f t="shared" si="1"/>
        <v>17</v>
      </c>
      <c r="L23">
        <f t="shared" si="2"/>
        <v>45</v>
      </c>
      <c r="M23">
        <f t="shared" si="3"/>
        <v>139</v>
      </c>
      <c r="N23">
        <f t="shared" si="4"/>
        <v>9.9285714285714288</v>
      </c>
      <c r="O23">
        <f t="shared" si="5"/>
        <v>4.1311363907268763</v>
      </c>
      <c r="P23">
        <f t="shared" si="6"/>
        <v>14.059707819298305</v>
      </c>
      <c r="Q23">
        <f t="shared" si="7"/>
        <v>5.7974350378445525</v>
      </c>
      <c r="R23">
        <f t="shared" si="8"/>
        <v>2.0655681953634382</v>
      </c>
    </row>
    <row r="24" spans="1:18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0.5</v>
      </c>
      <c r="H24">
        <v>0.5</v>
      </c>
      <c r="I24">
        <v>14</v>
      </c>
      <c r="J24">
        <f t="shared" si="9"/>
        <v>7.9999999999999964</v>
      </c>
      <c r="K24">
        <f t="shared" si="1"/>
        <v>32.5</v>
      </c>
      <c r="L24">
        <f t="shared" si="2"/>
        <v>36.5</v>
      </c>
      <c r="M24">
        <f t="shared" si="3"/>
        <v>210</v>
      </c>
      <c r="N24">
        <f t="shared" si="4"/>
        <v>15</v>
      </c>
      <c r="O24">
        <f t="shared" si="5"/>
        <v>7.2533952342501236</v>
      </c>
      <c r="P24">
        <f t="shared" si="6"/>
        <v>22.253395234250124</v>
      </c>
      <c r="Q24">
        <f t="shared" si="7"/>
        <v>7.7466047657498764</v>
      </c>
      <c r="R24">
        <f t="shared" si="8"/>
        <v>3.6266976171250618</v>
      </c>
    </row>
    <row r="25" spans="1:18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2</v>
      </c>
      <c r="H25">
        <v>0.5</v>
      </c>
      <c r="I25">
        <v>9</v>
      </c>
      <c r="J25">
        <f t="shared" si="9"/>
        <v>8.0499999999999972</v>
      </c>
      <c r="K25">
        <f t="shared" si="1"/>
        <v>8.5</v>
      </c>
      <c r="L25">
        <f t="shared" si="2"/>
        <v>33</v>
      </c>
      <c r="M25">
        <f t="shared" si="3"/>
        <v>150.5</v>
      </c>
      <c r="N25">
        <f t="shared" si="4"/>
        <v>10.75</v>
      </c>
      <c r="O25">
        <f t="shared" si="5"/>
        <v>10.388659317941004</v>
      </c>
      <c r="P25">
        <f t="shared" si="6"/>
        <v>21.138659317941006</v>
      </c>
      <c r="Q25">
        <f t="shared" si="7"/>
        <v>0.36134068205899617</v>
      </c>
      <c r="R25">
        <f t="shared" si="8"/>
        <v>5.1943296589705019</v>
      </c>
    </row>
    <row r="26" spans="1:18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2</v>
      </c>
      <c r="H26">
        <v>7</v>
      </c>
      <c r="I26">
        <v>15</v>
      </c>
      <c r="J26">
        <f t="shared" si="9"/>
        <v>8.0999999999999979</v>
      </c>
      <c r="K26">
        <f t="shared" si="1"/>
        <v>35.5</v>
      </c>
      <c r="L26">
        <f t="shared" si="2"/>
        <v>71.5</v>
      </c>
      <c r="M26">
        <f t="shared" si="3"/>
        <v>243</v>
      </c>
      <c r="N26">
        <f t="shared" si="4"/>
        <v>17.357142857142858</v>
      </c>
      <c r="O26">
        <f t="shared" si="5"/>
        <v>8.7745327079237807</v>
      </c>
      <c r="P26">
        <f t="shared" si="6"/>
        <v>26.131675565066637</v>
      </c>
      <c r="Q26">
        <f t="shared" si="7"/>
        <v>8.5826101492190769</v>
      </c>
      <c r="R26">
        <f t="shared" si="8"/>
        <v>4.3872663539618904</v>
      </c>
    </row>
    <row r="27" spans="1:18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0.5</v>
      </c>
      <c r="H27">
        <v>-1</v>
      </c>
      <c r="I27">
        <v>5</v>
      </c>
      <c r="J27">
        <f t="shared" si="9"/>
        <v>8.1499999999999986</v>
      </c>
      <c r="K27">
        <f t="shared" si="1"/>
        <v>24.5</v>
      </c>
      <c r="L27">
        <f t="shared" si="2"/>
        <v>44</v>
      </c>
      <c r="M27">
        <f t="shared" si="3"/>
        <v>257</v>
      </c>
      <c r="N27">
        <f t="shared" si="4"/>
        <v>18.357142857142858</v>
      </c>
      <c r="O27">
        <f t="shared" si="5"/>
        <v>16.455345912222842</v>
      </c>
      <c r="P27">
        <f t="shared" si="6"/>
        <v>34.8124887693657</v>
      </c>
      <c r="Q27">
        <f t="shared" si="7"/>
        <v>1.9017969449200152</v>
      </c>
      <c r="R27">
        <f t="shared" si="8"/>
        <v>8.2276729561114212</v>
      </c>
    </row>
    <row r="28" spans="1:18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0.5</v>
      </c>
      <c r="H28">
        <v>4</v>
      </c>
      <c r="I28">
        <v>11</v>
      </c>
      <c r="J28">
        <f t="shared" si="9"/>
        <v>8.1999999999999993</v>
      </c>
      <c r="K28">
        <f t="shared" si="1"/>
        <v>34</v>
      </c>
      <c r="L28">
        <f t="shared" si="2"/>
        <v>68</v>
      </c>
      <c r="M28">
        <f t="shared" si="3"/>
        <v>243.5</v>
      </c>
      <c r="N28">
        <f t="shared" si="4"/>
        <v>17.392857142857142</v>
      </c>
      <c r="O28">
        <f t="shared" si="5"/>
        <v>11.937970996578585</v>
      </c>
      <c r="P28">
        <f t="shared" si="6"/>
        <v>29.330828139435727</v>
      </c>
      <c r="Q28">
        <f t="shared" si="7"/>
        <v>5.4548861462785574</v>
      </c>
      <c r="R28">
        <f t="shared" si="8"/>
        <v>5.9689854982892925</v>
      </c>
    </row>
    <row r="29" spans="1:18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1.5</v>
      </c>
      <c r="H29">
        <v>-1</v>
      </c>
      <c r="I29">
        <v>18</v>
      </c>
      <c r="J29">
        <f t="shared" si="9"/>
        <v>8.25</v>
      </c>
      <c r="K29">
        <f t="shared" si="1"/>
        <v>19</v>
      </c>
      <c r="L29">
        <f t="shared" si="2"/>
        <v>59.5</v>
      </c>
      <c r="M29">
        <f t="shared" si="3"/>
        <v>245</v>
      </c>
      <c r="N29">
        <f t="shared" si="4"/>
        <v>17.5</v>
      </c>
      <c r="O29">
        <f t="shared" si="5"/>
        <v>5.9045437049476028</v>
      </c>
      <c r="P29">
        <f t="shared" si="6"/>
        <v>23.404543704947603</v>
      </c>
      <c r="Q29">
        <f t="shared" si="7"/>
        <v>11.595456295052397</v>
      </c>
      <c r="R29">
        <f t="shared" si="8"/>
        <v>2.9522718524738014</v>
      </c>
    </row>
    <row r="30" spans="1:18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4.5</v>
      </c>
      <c r="H30">
        <v>2</v>
      </c>
      <c r="I30">
        <v>22</v>
      </c>
      <c r="J30">
        <f t="shared" si="9"/>
        <v>8.3000000000000007</v>
      </c>
      <c r="K30">
        <f t="shared" si="1"/>
        <v>50</v>
      </c>
      <c r="L30">
        <f t="shared" si="2"/>
        <v>41</v>
      </c>
      <c r="M30">
        <f t="shared" si="3"/>
        <v>246.5</v>
      </c>
      <c r="N30">
        <f t="shared" si="4"/>
        <v>17.607142857142858</v>
      </c>
      <c r="O30">
        <f t="shared" si="5"/>
        <v>11.011271773078988</v>
      </c>
      <c r="P30">
        <f t="shared" si="6"/>
        <v>28.618414630221846</v>
      </c>
      <c r="Q30">
        <f t="shared" si="7"/>
        <v>6.5958710840638695</v>
      </c>
      <c r="R30">
        <f t="shared" si="8"/>
        <v>5.5056358865394941</v>
      </c>
    </row>
    <row r="31" spans="1:18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4.5</v>
      </c>
      <c r="H31">
        <v>7</v>
      </c>
      <c r="I31">
        <v>17</v>
      </c>
      <c r="J31">
        <f t="shared" si="9"/>
        <v>8.3500000000000014</v>
      </c>
      <c r="K31">
        <f t="shared" si="1"/>
        <v>20</v>
      </c>
      <c r="L31">
        <f t="shared" si="2"/>
        <v>51</v>
      </c>
      <c r="M31">
        <f t="shared" si="3"/>
        <v>224.5</v>
      </c>
      <c r="N31">
        <f t="shared" si="4"/>
        <v>16.035714285714285</v>
      </c>
      <c r="O31">
        <f t="shared" si="5"/>
        <v>9.143945670455528</v>
      </c>
      <c r="P31">
        <f t="shared" si="6"/>
        <v>25.179659956169814</v>
      </c>
      <c r="Q31">
        <f t="shared" si="7"/>
        <v>6.8917686152587567</v>
      </c>
      <c r="R31">
        <f t="shared" si="8"/>
        <v>4.571972835227764</v>
      </c>
    </row>
    <row r="32" spans="1:18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-1</v>
      </c>
      <c r="H32">
        <v>0.5</v>
      </c>
      <c r="I32">
        <v>-5.5</v>
      </c>
      <c r="J32">
        <f t="shared" si="9"/>
        <v>8.4000000000000021</v>
      </c>
      <c r="K32">
        <f t="shared" si="1"/>
        <v>20.5</v>
      </c>
      <c r="L32">
        <f t="shared" si="2"/>
        <v>46</v>
      </c>
      <c r="M32">
        <f t="shared" si="3"/>
        <v>237</v>
      </c>
      <c r="N32">
        <f t="shared" si="4"/>
        <v>16.928571428571427</v>
      </c>
      <c r="O32">
        <f t="shared" si="5"/>
        <v>12.999052995810072</v>
      </c>
      <c r="P32">
        <f t="shared" si="6"/>
        <v>29.927624424381499</v>
      </c>
      <c r="Q32">
        <f t="shared" si="7"/>
        <v>3.9295184327613555</v>
      </c>
      <c r="R32">
        <f t="shared" si="8"/>
        <v>6.4995264979050358</v>
      </c>
    </row>
    <row r="33" spans="1:18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2.5</v>
      </c>
      <c r="H33">
        <v>3</v>
      </c>
      <c r="I33">
        <v>7</v>
      </c>
      <c r="J33">
        <f t="shared" si="9"/>
        <v>8.4500000000000028</v>
      </c>
      <c r="K33">
        <f t="shared" si="1"/>
        <v>20</v>
      </c>
      <c r="L33">
        <f t="shared" si="2"/>
        <v>27</v>
      </c>
      <c r="M33">
        <f t="shared" si="3"/>
        <v>321</v>
      </c>
      <c r="N33">
        <f t="shared" si="4"/>
        <v>22.928571428571427</v>
      </c>
      <c r="O33">
        <f t="shared" si="5"/>
        <v>14.189397984111771</v>
      </c>
      <c r="P33">
        <f t="shared" si="6"/>
        <v>37.117969412683195</v>
      </c>
      <c r="Q33">
        <f t="shared" si="7"/>
        <v>8.7391734444596558</v>
      </c>
      <c r="R33">
        <f t="shared" si="8"/>
        <v>7.0946989920558856</v>
      </c>
    </row>
    <row r="34" spans="1:18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-2.5</v>
      </c>
      <c r="H34">
        <v>4</v>
      </c>
      <c r="I34">
        <v>-6</v>
      </c>
      <c r="J34">
        <f t="shared" si="9"/>
        <v>8.5000000000000036</v>
      </c>
      <c r="K34">
        <f t="shared" si="1"/>
        <v>33</v>
      </c>
      <c r="L34">
        <f t="shared" si="2"/>
        <v>74.5</v>
      </c>
      <c r="M34">
        <f t="shared" si="3"/>
        <v>360.5</v>
      </c>
      <c r="N34">
        <f t="shared" si="4"/>
        <v>25.75</v>
      </c>
      <c r="O34">
        <f t="shared" si="5"/>
        <v>20.492191787176505</v>
      </c>
      <c r="P34">
        <f t="shared" si="6"/>
        <v>46.242191787176509</v>
      </c>
      <c r="Q34">
        <f t="shared" si="7"/>
        <v>5.2578082128234946</v>
      </c>
      <c r="R34">
        <f t="shared" si="8"/>
        <v>10.246095893588253</v>
      </c>
    </row>
    <row r="35" spans="1:18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0.5</v>
      </c>
      <c r="H35">
        <v>5.5</v>
      </c>
      <c r="I35">
        <v>31.5</v>
      </c>
      <c r="J35">
        <f t="shared" si="9"/>
        <v>8.5500000000000043</v>
      </c>
      <c r="K35">
        <f t="shared" si="1"/>
        <v>2.5</v>
      </c>
      <c r="L35">
        <f t="shared" si="2"/>
        <v>70</v>
      </c>
      <c r="M35">
        <f t="shared" si="3"/>
        <v>412.5</v>
      </c>
      <c r="N35">
        <f t="shared" si="4"/>
        <v>29.464285714285715</v>
      </c>
      <c r="O35">
        <f t="shared" si="5"/>
        <v>13.617265666881298</v>
      </c>
      <c r="P35">
        <f t="shared" si="6"/>
        <v>43.081551381167017</v>
      </c>
      <c r="Q35">
        <f t="shared" si="7"/>
        <v>15.847020047404417</v>
      </c>
      <c r="R35">
        <f t="shared" si="8"/>
        <v>6.8086328334406492</v>
      </c>
    </row>
    <row r="36" spans="1:18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1.5</v>
      </c>
      <c r="H36">
        <v>0</v>
      </c>
      <c r="I36">
        <v>10</v>
      </c>
      <c r="J36">
        <f t="shared" si="9"/>
        <v>8.600000000000005</v>
      </c>
      <c r="K36">
        <f t="shared" si="1"/>
        <v>75.5</v>
      </c>
      <c r="L36">
        <f t="shared" si="2"/>
        <v>89</v>
      </c>
      <c r="M36">
        <f t="shared" si="3"/>
        <v>444.5</v>
      </c>
      <c r="N36">
        <f t="shared" si="4"/>
        <v>31.75</v>
      </c>
      <c r="O36">
        <f t="shared" si="5"/>
        <v>26.638858606907089</v>
      </c>
      <c r="P36">
        <f t="shared" si="6"/>
        <v>58.388858606907093</v>
      </c>
      <c r="Q36">
        <f t="shared" si="7"/>
        <v>5.111141393092911</v>
      </c>
      <c r="R36">
        <f t="shared" si="8"/>
        <v>13.319429303453544</v>
      </c>
    </row>
    <row r="37" spans="1:18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-0.5</v>
      </c>
      <c r="H37">
        <v>8</v>
      </c>
      <c r="I37">
        <v>5.5</v>
      </c>
      <c r="J37">
        <f t="shared" si="9"/>
        <v>8.6500000000000057</v>
      </c>
      <c r="K37">
        <f t="shared" si="1"/>
        <v>43.5</v>
      </c>
      <c r="L37">
        <f t="shared" si="2"/>
        <v>93</v>
      </c>
      <c r="M37">
        <f t="shared" si="3"/>
        <v>339.5</v>
      </c>
      <c r="N37">
        <f t="shared" si="4"/>
        <v>24.25</v>
      </c>
      <c r="O37">
        <f t="shared" si="5"/>
        <v>17.24994510311862</v>
      </c>
      <c r="P37">
        <f t="shared" si="6"/>
        <v>41.49994510311862</v>
      </c>
      <c r="Q37">
        <f t="shared" si="7"/>
        <v>7.0000548968813803</v>
      </c>
      <c r="R37">
        <f t="shared" si="8"/>
        <v>8.6249725515593099</v>
      </c>
    </row>
    <row r="38" spans="1:18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2.5</v>
      </c>
      <c r="H38">
        <v>0</v>
      </c>
      <c r="I38">
        <v>11</v>
      </c>
      <c r="J38">
        <f t="shared" si="9"/>
        <v>8.7000000000000064</v>
      </c>
      <c r="K38">
        <f t="shared" si="1"/>
        <v>10.5</v>
      </c>
      <c r="L38">
        <f t="shared" si="2"/>
        <v>24.5</v>
      </c>
      <c r="M38">
        <f t="shared" si="3"/>
        <v>345.5</v>
      </c>
      <c r="N38">
        <f t="shared" si="4"/>
        <v>24.678571428571427</v>
      </c>
      <c r="O38">
        <f t="shared" si="5"/>
        <v>25.652691984674941</v>
      </c>
      <c r="P38">
        <f t="shared" si="6"/>
        <v>50.331263413246369</v>
      </c>
      <c r="Q38">
        <f t="shared" si="7"/>
        <v>-0.97412055610351445</v>
      </c>
      <c r="R38">
        <f t="shared" si="8"/>
        <v>12.826345992337471</v>
      </c>
    </row>
    <row r="39" spans="1:18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7.5</v>
      </c>
      <c r="H39">
        <v>-0.5</v>
      </c>
      <c r="I39">
        <v>13.5</v>
      </c>
      <c r="J39">
        <f t="shared" si="9"/>
        <v>8.7500000000000071</v>
      </c>
      <c r="K39">
        <f t="shared" si="1"/>
        <v>40.5</v>
      </c>
      <c r="L39">
        <f t="shared" si="2"/>
        <v>40</v>
      </c>
      <c r="M39">
        <f t="shared" si="3"/>
        <v>466</v>
      </c>
      <c r="N39">
        <f t="shared" si="4"/>
        <v>33.285714285714285</v>
      </c>
      <c r="O39">
        <f t="shared" si="5"/>
        <v>21.451672252396605</v>
      </c>
      <c r="P39">
        <f t="shared" si="6"/>
        <v>54.73738653811089</v>
      </c>
      <c r="Q39">
        <f t="shared" si="7"/>
        <v>11.834042033317679</v>
      </c>
      <c r="R39">
        <f t="shared" si="8"/>
        <v>10.725836126198303</v>
      </c>
    </row>
    <row r="40" spans="1:18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2.5</v>
      </c>
      <c r="H40">
        <v>15</v>
      </c>
      <c r="I40">
        <v>42.5</v>
      </c>
      <c r="J40">
        <f t="shared" si="9"/>
        <v>8.8000000000000078</v>
      </c>
      <c r="K40">
        <f t="shared" si="1"/>
        <v>29.5</v>
      </c>
      <c r="L40">
        <f t="shared" si="2"/>
        <v>80.5</v>
      </c>
      <c r="M40">
        <f t="shared" si="3"/>
        <v>414</v>
      </c>
      <c r="N40">
        <f t="shared" si="4"/>
        <v>29.571428571428573</v>
      </c>
      <c r="O40">
        <f t="shared" si="5"/>
        <v>25.930377353539797</v>
      </c>
      <c r="P40">
        <f t="shared" si="6"/>
        <v>55.501805924968366</v>
      </c>
      <c r="Q40">
        <f t="shared" si="7"/>
        <v>3.6410512178887764</v>
      </c>
      <c r="R40">
        <f t="shared" si="8"/>
        <v>12.965188676769898</v>
      </c>
    </row>
    <row r="41" spans="1:18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2.5</v>
      </c>
      <c r="H41">
        <v>3</v>
      </c>
      <c r="I41">
        <v>18</v>
      </c>
      <c r="J41">
        <f t="shared" si="9"/>
        <v>8.8500000000000085</v>
      </c>
      <c r="K41">
        <f t="shared" si="1"/>
        <v>33.5</v>
      </c>
      <c r="L41">
        <f t="shared" si="2"/>
        <v>13.5</v>
      </c>
      <c r="M41">
        <f t="shared" si="3"/>
        <v>350.5</v>
      </c>
      <c r="N41">
        <f t="shared" si="4"/>
        <v>25.035714285714285</v>
      </c>
      <c r="O41">
        <f t="shared" si="5"/>
        <v>26.583879542217904</v>
      </c>
      <c r="P41">
        <f t="shared" si="6"/>
        <v>51.619593827932192</v>
      </c>
      <c r="Q41">
        <f t="shared" si="7"/>
        <v>-1.5481652565036192</v>
      </c>
      <c r="R41">
        <f t="shared" si="8"/>
        <v>13.291939771108952</v>
      </c>
    </row>
    <row r="42" spans="1:18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10.5</v>
      </c>
      <c r="H42">
        <v>6</v>
      </c>
      <c r="I42">
        <v>40</v>
      </c>
      <c r="J42">
        <f t="shared" si="9"/>
        <v>8.9000000000000092</v>
      </c>
      <c r="K42">
        <f t="shared" si="1"/>
        <v>26.5</v>
      </c>
      <c r="L42">
        <f t="shared" si="2"/>
        <v>74.5</v>
      </c>
      <c r="M42">
        <f t="shared" si="3"/>
        <v>536.5</v>
      </c>
      <c r="N42">
        <f t="shared" si="4"/>
        <v>38.321428571428569</v>
      </c>
      <c r="O42">
        <f t="shared" si="5"/>
        <v>30.133132625370731</v>
      </c>
      <c r="P42">
        <f t="shared" si="6"/>
        <v>68.454561196799304</v>
      </c>
      <c r="Q42">
        <f t="shared" si="7"/>
        <v>8.1882959460578384</v>
      </c>
      <c r="R42">
        <f t="shared" si="8"/>
        <v>15.066566312685366</v>
      </c>
    </row>
    <row r="43" spans="1:18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2</v>
      </c>
      <c r="H43">
        <v>-5.5</v>
      </c>
      <c r="I43">
        <v>32</v>
      </c>
      <c r="J43">
        <f t="shared" si="9"/>
        <v>8.9500000000000099</v>
      </c>
      <c r="K43">
        <f t="shared" si="1"/>
        <v>51.5</v>
      </c>
      <c r="L43">
        <f t="shared" si="2"/>
        <v>63</v>
      </c>
      <c r="M43">
        <f t="shared" si="3"/>
        <v>545</v>
      </c>
      <c r="N43">
        <f t="shared" si="4"/>
        <v>38.928571428571431</v>
      </c>
      <c r="O43">
        <f t="shared" si="5"/>
        <v>24.573482874962206</v>
      </c>
      <c r="P43">
        <f t="shared" si="6"/>
        <v>63.50205430353364</v>
      </c>
      <c r="Q43">
        <f t="shared" si="7"/>
        <v>14.355088553609225</v>
      </c>
      <c r="R43">
        <f t="shared" si="8"/>
        <v>12.286741437481103</v>
      </c>
    </row>
    <row r="44" spans="1:18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2</v>
      </c>
      <c r="H44">
        <v>-2.5</v>
      </c>
      <c r="I44">
        <v>-2.5</v>
      </c>
      <c r="J44">
        <f t="shared" si="9"/>
        <v>9.0000000000000107</v>
      </c>
      <c r="K44">
        <f t="shared" si="1"/>
        <v>45.5</v>
      </c>
      <c r="L44">
        <f t="shared" si="2"/>
        <v>58.5</v>
      </c>
      <c r="M44">
        <f t="shared" si="3"/>
        <v>537</v>
      </c>
      <c r="N44">
        <f t="shared" si="4"/>
        <v>38.357142857142854</v>
      </c>
      <c r="O44">
        <f t="shared" si="5"/>
        <v>26.254400785507574</v>
      </c>
      <c r="P44">
        <f t="shared" si="6"/>
        <v>64.611543642650432</v>
      </c>
      <c r="Q44">
        <f t="shared" si="7"/>
        <v>12.10274207163528</v>
      </c>
      <c r="R44">
        <f t="shared" si="8"/>
        <v>13.127200392753787</v>
      </c>
    </row>
    <row r="45" spans="1:18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3.5</v>
      </c>
      <c r="H45">
        <v>2</v>
      </c>
      <c r="I45">
        <v>20</v>
      </c>
      <c r="J45">
        <f t="shared" si="9"/>
        <v>9.0500000000000114</v>
      </c>
      <c r="K45">
        <f t="shared" si="1"/>
        <v>18</v>
      </c>
      <c r="L45">
        <f t="shared" si="2"/>
        <v>29</v>
      </c>
      <c r="M45">
        <f t="shared" si="3"/>
        <v>367</v>
      </c>
      <c r="N45">
        <f t="shared" si="4"/>
        <v>26.214285714285715</v>
      </c>
      <c r="O45">
        <f t="shared" si="5"/>
        <v>16.556148725052591</v>
      </c>
      <c r="P45">
        <f t="shared" si="6"/>
        <v>42.770434439338302</v>
      </c>
      <c r="Q45">
        <f t="shared" si="7"/>
        <v>9.6581369892331246</v>
      </c>
      <c r="R45">
        <f t="shared" si="8"/>
        <v>8.2780743625262954</v>
      </c>
    </row>
    <row r="46" spans="1:18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-2</v>
      </c>
      <c r="H46">
        <v>2.5</v>
      </c>
      <c r="I46">
        <v>47.5</v>
      </c>
      <c r="J46">
        <f t="shared" si="9"/>
        <v>9.1000000000000121</v>
      </c>
      <c r="K46">
        <f t="shared" si="1"/>
        <v>30.5</v>
      </c>
      <c r="L46">
        <f t="shared" si="2"/>
        <v>39</v>
      </c>
      <c r="M46">
        <f t="shared" si="3"/>
        <v>415.5</v>
      </c>
      <c r="N46">
        <f t="shared" si="4"/>
        <v>29.678571428571427</v>
      </c>
      <c r="O46">
        <f t="shared" si="5"/>
        <v>27.167933136495513</v>
      </c>
      <c r="P46">
        <f t="shared" si="6"/>
        <v>56.846504565066937</v>
      </c>
      <c r="Q46">
        <f t="shared" si="7"/>
        <v>2.5106382920759138</v>
      </c>
      <c r="R46">
        <f t="shared" si="8"/>
        <v>13.583966568247757</v>
      </c>
    </row>
    <row r="47" spans="1:18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2</v>
      </c>
      <c r="H47">
        <v>-4</v>
      </c>
      <c r="I47">
        <v>23</v>
      </c>
      <c r="J47">
        <f t="shared" si="9"/>
        <v>9.1500000000000128</v>
      </c>
      <c r="K47">
        <f t="shared" si="1"/>
        <v>32.5</v>
      </c>
      <c r="L47">
        <f t="shared" si="2"/>
        <v>28</v>
      </c>
      <c r="M47">
        <f t="shared" si="3"/>
        <v>384.5</v>
      </c>
      <c r="N47">
        <f t="shared" si="4"/>
        <v>27.464285714285715</v>
      </c>
      <c r="O47">
        <f t="shared" si="5"/>
        <v>24.415283340687665</v>
      </c>
      <c r="P47">
        <f t="shared" si="6"/>
        <v>51.879569054973381</v>
      </c>
      <c r="Q47">
        <f t="shared" si="7"/>
        <v>3.04900237359805</v>
      </c>
      <c r="R47">
        <f t="shared" si="8"/>
        <v>12.207641670343833</v>
      </c>
    </row>
    <row r="48" spans="1:18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2.5</v>
      </c>
      <c r="H48">
        <v>-0.5</v>
      </c>
      <c r="I48">
        <v>-6.5</v>
      </c>
      <c r="J48">
        <f t="shared" si="9"/>
        <v>9.2000000000000135</v>
      </c>
      <c r="K48">
        <f t="shared" si="1"/>
        <v>15.5</v>
      </c>
      <c r="L48">
        <f t="shared" si="2"/>
        <v>57.5</v>
      </c>
      <c r="M48">
        <f t="shared" si="3"/>
        <v>420</v>
      </c>
      <c r="N48">
        <f t="shared" si="4"/>
        <v>30</v>
      </c>
      <c r="O48">
        <f t="shared" si="5"/>
        <v>28.947542681076182</v>
      </c>
      <c r="P48">
        <f t="shared" si="6"/>
        <v>58.947542681076186</v>
      </c>
      <c r="Q48">
        <f t="shared" si="7"/>
        <v>1.0524573189238176</v>
      </c>
      <c r="R48">
        <f t="shared" si="8"/>
        <v>14.473771340538091</v>
      </c>
    </row>
    <row r="49" spans="1:18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5</v>
      </c>
      <c r="H49">
        <v>-9.5</v>
      </c>
      <c r="I49">
        <v>-2.5</v>
      </c>
      <c r="J49">
        <f t="shared" si="9"/>
        <v>9.2500000000000142</v>
      </c>
      <c r="K49">
        <f t="shared" si="1"/>
        <v>66.5</v>
      </c>
      <c r="L49">
        <f t="shared" si="2"/>
        <v>3.5</v>
      </c>
      <c r="M49">
        <f t="shared" si="3"/>
        <v>418</v>
      </c>
      <c r="N49">
        <f t="shared" si="4"/>
        <v>29.857142857142858</v>
      </c>
      <c r="O49">
        <f t="shared" si="5"/>
        <v>21.130905127683278</v>
      </c>
      <c r="P49">
        <f t="shared" si="6"/>
        <v>50.988047984826139</v>
      </c>
      <c r="Q49">
        <f t="shared" si="7"/>
        <v>8.7262377294595801</v>
      </c>
      <c r="R49">
        <f t="shared" si="8"/>
        <v>10.565452563841639</v>
      </c>
    </row>
    <row r="50" spans="1:18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9.5</v>
      </c>
      <c r="H50">
        <v>19.5</v>
      </c>
      <c r="I50">
        <v>22</v>
      </c>
      <c r="J50">
        <f t="shared" si="9"/>
        <v>9.3000000000000149</v>
      </c>
      <c r="K50">
        <f t="shared" si="1"/>
        <v>30</v>
      </c>
      <c r="L50">
        <f t="shared" si="2"/>
        <v>88</v>
      </c>
      <c r="M50">
        <f t="shared" si="3"/>
        <v>394</v>
      </c>
      <c r="N50">
        <f t="shared" si="4"/>
        <v>28.142857142857142</v>
      </c>
      <c r="O50">
        <f t="shared" si="5"/>
        <v>23.904957010983509</v>
      </c>
      <c r="P50">
        <f t="shared" si="6"/>
        <v>52.047814153840648</v>
      </c>
      <c r="Q50">
        <f t="shared" si="7"/>
        <v>4.2379001318736336</v>
      </c>
      <c r="R50">
        <f t="shared" si="8"/>
        <v>11.952478505491754</v>
      </c>
    </row>
    <row r="51" spans="1:18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17</v>
      </c>
      <c r="H51">
        <v>14.5</v>
      </c>
      <c r="I51">
        <v>46.5</v>
      </c>
      <c r="J51">
        <f t="shared" si="9"/>
        <v>9.3500000000000156</v>
      </c>
      <c r="K51">
        <f t="shared" si="1"/>
        <v>29</v>
      </c>
      <c r="L51">
        <f t="shared" si="2"/>
        <v>68.5</v>
      </c>
      <c r="M51">
        <f t="shared" si="3"/>
        <v>388</v>
      </c>
      <c r="N51">
        <f t="shared" si="4"/>
        <v>27.714285714285715</v>
      </c>
      <c r="O51">
        <f t="shared" si="5"/>
        <v>34.376563325332654</v>
      </c>
      <c r="P51">
        <f t="shared" si="6"/>
        <v>62.090849039618369</v>
      </c>
      <c r="Q51">
        <f t="shared" si="7"/>
        <v>-6.6622776110469388</v>
      </c>
      <c r="R51">
        <f t="shared" si="8"/>
        <v>17.188281662666327</v>
      </c>
    </row>
    <row r="52" spans="1:18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4</v>
      </c>
      <c r="H52">
        <v>4</v>
      </c>
      <c r="I52">
        <v>14</v>
      </c>
      <c r="J52">
        <f t="shared" si="9"/>
        <v>9.4000000000000163</v>
      </c>
      <c r="K52">
        <f t="shared" si="1"/>
        <v>3</v>
      </c>
      <c r="L52">
        <f t="shared" si="2"/>
        <v>101</v>
      </c>
      <c r="M52">
        <f t="shared" si="3"/>
        <v>362.5</v>
      </c>
      <c r="N52">
        <f t="shared" si="4"/>
        <v>25.892857142857142</v>
      </c>
      <c r="O52">
        <f t="shared" si="5"/>
        <v>32.724400126455549</v>
      </c>
      <c r="P52">
        <f t="shared" si="6"/>
        <v>58.617257269312688</v>
      </c>
      <c r="Q52">
        <f t="shared" si="7"/>
        <v>-6.8315429835984069</v>
      </c>
      <c r="R52">
        <f t="shared" si="8"/>
        <v>16.362200063227775</v>
      </c>
    </row>
    <row r="53" spans="1:18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2.5</v>
      </c>
      <c r="H53">
        <v>-7.5</v>
      </c>
      <c r="I53">
        <v>48.5</v>
      </c>
      <c r="J53">
        <f t="shared" si="9"/>
        <v>9.4500000000000171</v>
      </c>
      <c r="K53">
        <f t="shared" si="1"/>
        <v>18</v>
      </c>
      <c r="L53">
        <f t="shared" si="2"/>
        <v>62.5</v>
      </c>
      <c r="M53">
        <f t="shared" si="3"/>
        <v>595</v>
      </c>
      <c r="N53">
        <f t="shared" si="4"/>
        <v>42.5</v>
      </c>
      <c r="O53">
        <f t="shared" si="5"/>
        <v>26.07372269453511</v>
      </c>
      <c r="P53">
        <f t="shared" si="6"/>
        <v>68.573722694535107</v>
      </c>
      <c r="Q53">
        <f t="shared" si="7"/>
        <v>16.42627730546489</v>
      </c>
      <c r="R53">
        <f t="shared" si="8"/>
        <v>13.036861347267555</v>
      </c>
    </row>
    <row r="54" spans="1:18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-2.5</v>
      </c>
      <c r="H54">
        <v>-10</v>
      </c>
      <c r="I54">
        <v>34.5</v>
      </c>
      <c r="J54">
        <f t="shared" si="9"/>
        <v>9.5000000000000178</v>
      </c>
      <c r="K54">
        <f t="shared" si="1"/>
        <v>20.5</v>
      </c>
      <c r="L54">
        <f t="shared" si="2"/>
        <v>-49.5</v>
      </c>
      <c r="M54">
        <f t="shared" si="3"/>
        <v>466</v>
      </c>
      <c r="N54">
        <f t="shared" si="4"/>
        <v>33.285714285714285</v>
      </c>
      <c r="O54">
        <f t="shared" si="5"/>
        <v>26.516147167453656</v>
      </c>
      <c r="P54">
        <f t="shared" si="6"/>
        <v>59.801861453167945</v>
      </c>
      <c r="Q54">
        <f t="shared" si="7"/>
        <v>6.7695671182606283</v>
      </c>
      <c r="R54">
        <f t="shared" si="8"/>
        <v>13.258073583726828</v>
      </c>
    </row>
    <row r="55" spans="1:18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11.5</v>
      </c>
      <c r="H55">
        <v>-21</v>
      </c>
      <c r="I55">
        <v>20</v>
      </c>
      <c r="J55">
        <f t="shared" si="9"/>
        <v>9.5500000000000185</v>
      </c>
      <c r="K55">
        <f t="shared" si="1"/>
        <v>68</v>
      </c>
      <c r="L55">
        <f t="shared" si="2"/>
        <v>-15</v>
      </c>
      <c r="M55">
        <f t="shared" si="3"/>
        <v>580</v>
      </c>
      <c r="N55">
        <f t="shared" si="4"/>
        <v>41.428571428571431</v>
      </c>
      <c r="O55">
        <f t="shared" si="5"/>
        <v>36.2630070708178</v>
      </c>
      <c r="P55">
        <f t="shared" si="6"/>
        <v>77.691578499389237</v>
      </c>
      <c r="Q55">
        <f t="shared" si="7"/>
        <v>5.165564357753631</v>
      </c>
      <c r="R55">
        <f t="shared" si="8"/>
        <v>18.1315035354089</v>
      </c>
    </row>
    <row r="56" spans="1:18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3.5</v>
      </c>
      <c r="H56">
        <v>-5</v>
      </c>
      <c r="I56">
        <v>27</v>
      </c>
      <c r="J56">
        <f t="shared" si="9"/>
        <v>9.6000000000000192</v>
      </c>
      <c r="K56">
        <f t="shared" si="1"/>
        <v>35.5</v>
      </c>
      <c r="L56">
        <f t="shared" si="2"/>
        <v>33</v>
      </c>
      <c r="M56">
        <f t="shared" si="3"/>
        <v>455.5</v>
      </c>
      <c r="N56">
        <f t="shared" si="4"/>
        <v>32.535714285714285</v>
      </c>
      <c r="O56">
        <f t="shared" si="5"/>
        <v>19.928660646202871</v>
      </c>
      <c r="P56">
        <f t="shared" si="6"/>
        <v>52.464374931917156</v>
      </c>
      <c r="Q56">
        <f t="shared" si="7"/>
        <v>12.607053639511413</v>
      </c>
      <c r="R56">
        <f t="shared" si="8"/>
        <v>9.9643303231014357</v>
      </c>
    </row>
    <row r="57" spans="1:18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-2.5</v>
      </c>
      <c r="H57">
        <v>14</v>
      </c>
      <c r="I57">
        <v>-26</v>
      </c>
      <c r="J57">
        <f t="shared" si="9"/>
        <v>9.6500000000000199</v>
      </c>
      <c r="K57">
        <f t="shared" si="1"/>
        <v>6</v>
      </c>
      <c r="L57">
        <f t="shared" si="2"/>
        <v>101</v>
      </c>
      <c r="M57">
        <f t="shared" si="3"/>
        <v>393</v>
      </c>
      <c r="N57">
        <f t="shared" si="4"/>
        <v>28.071428571428573</v>
      </c>
      <c r="O57">
        <f t="shared" si="5"/>
        <v>34.725847285515869</v>
      </c>
      <c r="P57">
        <f t="shared" si="6"/>
        <v>62.797275856944438</v>
      </c>
      <c r="Q57">
        <f t="shared" si="7"/>
        <v>-6.6544187140872957</v>
      </c>
      <c r="R57">
        <f t="shared" si="8"/>
        <v>17.362923642757934</v>
      </c>
    </row>
    <row r="58" spans="1:18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-2</v>
      </c>
      <c r="H58">
        <v>-16.5</v>
      </c>
      <c r="I58">
        <v>37.5</v>
      </c>
      <c r="J58">
        <f t="shared" si="9"/>
        <v>9.7000000000000206</v>
      </c>
      <c r="K58">
        <f t="shared" si="1"/>
        <v>41.5</v>
      </c>
      <c r="L58">
        <f t="shared" si="2"/>
        <v>71.5</v>
      </c>
      <c r="M58">
        <f t="shared" si="3"/>
        <v>464.5</v>
      </c>
      <c r="N58">
        <f t="shared" si="4"/>
        <v>33.178571428571431</v>
      </c>
      <c r="O58">
        <f t="shared" si="5"/>
        <v>28.324285542889719</v>
      </c>
      <c r="P58">
        <f t="shared" si="6"/>
        <v>61.502856971461149</v>
      </c>
      <c r="Q58">
        <f t="shared" si="7"/>
        <v>4.8542858856817119</v>
      </c>
      <c r="R58">
        <f t="shared" si="8"/>
        <v>14.162142771444859</v>
      </c>
    </row>
    <row r="59" spans="1:18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-10.5</v>
      </c>
      <c r="H59">
        <v>-5.5</v>
      </c>
      <c r="I59">
        <v>47.5</v>
      </c>
      <c r="J59">
        <f t="shared" si="9"/>
        <v>9.7500000000000213</v>
      </c>
      <c r="K59">
        <f t="shared" si="1"/>
        <v>65.5</v>
      </c>
      <c r="L59">
        <f t="shared" si="2"/>
        <v>24</v>
      </c>
      <c r="M59">
        <f t="shared" si="3"/>
        <v>499.5</v>
      </c>
      <c r="N59">
        <f t="shared" si="4"/>
        <v>35.678571428571431</v>
      </c>
      <c r="O59">
        <f t="shared" si="5"/>
        <v>31.35243816336903</v>
      </c>
      <c r="P59">
        <f t="shared" si="6"/>
        <v>67.03100959194046</v>
      </c>
      <c r="Q59">
        <f t="shared" si="7"/>
        <v>4.3261332652024009</v>
      </c>
      <c r="R59">
        <f t="shared" si="8"/>
        <v>15.676219081684515</v>
      </c>
    </row>
    <row r="60" spans="1:18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23.5</v>
      </c>
      <c r="H60">
        <v>15.5</v>
      </c>
      <c r="I60">
        <v>-2.5</v>
      </c>
      <c r="J60">
        <f t="shared" si="9"/>
        <v>9.800000000000022</v>
      </c>
      <c r="K60">
        <f t="shared" si="1"/>
        <v>54.5</v>
      </c>
      <c r="L60">
        <f t="shared" si="2"/>
        <v>90.5</v>
      </c>
      <c r="M60">
        <f t="shared" si="3"/>
        <v>428.5</v>
      </c>
      <c r="N60">
        <f t="shared" si="4"/>
        <v>30.607142857142858</v>
      </c>
      <c r="O60">
        <f t="shared" si="5"/>
        <v>25.66996240154959</v>
      </c>
      <c r="P60">
        <f t="shared" si="6"/>
        <v>56.277105258692444</v>
      </c>
      <c r="Q60">
        <f t="shared" si="7"/>
        <v>4.9371804555932677</v>
      </c>
      <c r="R60">
        <f t="shared" si="8"/>
        <v>12.834981200774795</v>
      </c>
    </row>
    <row r="61" spans="1:18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3.5</v>
      </c>
      <c r="H61">
        <v>-19</v>
      </c>
      <c r="I61">
        <v>26.5</v>
      </c>
      <c r="J61">
        <f t="shared" si="9"/>
        <v>9.8500000000000227</v>
      </c>
      <c r="K61">
        <f t="shared" si="1"/>
        <v>46</v>
      </c>
      <c r="L61">
        <f t="shared" si="2"/>
        <v>82</v>
      </c>
      <c r="M61">
        <f t="shared" si="3"/>
        <v>427</v>
      </c>
      <c r="N61">
        <f t="shared" si="4"/>
        <v>30.5</v>
      </c>
      <c r="O61">
        <f t="shared" si="5"/>
        <v>27.358278066937597</v>
      </c>
      <c r="P61">
        <f t="shared" si="6"/>
        <v>57.858278066937601</v>
      </c>
      <c r="Q61">
        <f t="shared" si="7"/>
        <v>3.1417219330624029</v>
      </c>
      <c r="R61">
        <f t="shared" si="8"/>
        <v>13.679139033468799</v>
      </c>
    </row>
    <row r="62" spans="1:18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20.5</v>
      </c>
      <c r="H62">
        <v>24</v>
      </c>
      <c r="I62">
        <v>86</v>
      </c>
      <c r="J62">
        <f t="shared" si="9"/>
        <v>9.9000000000000234</v>
      </c>
      <c r="K62">
        <f t="shared" si="1"/>
        <v>39.5</v>
      </c>
      <c r="L62">
        <f t="shared" si="2"/>
        <v>96</v>
      </c>
      <c r="M62">
        <f t="shared" si="3"/>
        <v>510</v>
      </c>
      <c r="N62">
        <f t="shared" si="4"/>
        <v>36.428571428571431</v>
      </c>
      <c r="O62">
        <f t="shared" si="5"/>
        <v>40.073133900483263</v>
      </c>
      <c r="P62">
        <f t="shared" si="6"/>
        <v>76.501705329054687</v>
      </c>
      <c r="Q62">
        <f t="shared" si="7"/>
        <v>-3.6445624719118328</v>
      </c>
      <c r="R62">
        <f t="shared" si="8"/>
        <v>20.036566950241632</v>
      </c>
    </row>
    <row r="63" spans="1:18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-2</v>
      </c>
      <c r="H63">
        <v>9</v>
      </c>
      <c r="I63">
        <v>22</v>
      </c>
      <c r="J63">
        <f>J62+0.05</f>
        <v>9.9500000000000242</v>
      </c>
      <c r="K63">
        <f t="shared" si="1"/>
        <v>32.5</v>
      </c>
      <c r="L63">
        <f t="shared" si="2"/>
        <v>37</v>
      </c>
      <c r="M63">
        <f t="shared" si="3"/>
        <v>407</v>
      </c>
      <c r="N63">
        <f t="shared" si="4"/>
        <v>29.071428571428573</v>
      </c>
      <c r="O63">
        <f t="shared" si="5"/>
        <v>31.991120927248208</v>
      </c>
      <c r="P63">
        <f t="shared" si="6"/>
        <v>61.062549498676781</v>
      </c>
      <c r="Q63">
        <f t="shared" si="7"/>
        <v>-2.9196923558196346</v>
      </c>
      <c r="R63">
        <f t="shared" si="8"/>
        <v>15.995560463624104</v>
      </c>
    </row>
    <row r="64" spans="1:18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-11.5</v>
      </c>
      <c r="H64">
        <v>4</v>
      </c>
      <c r="I64">
        <v>-8.5</v>
      </c>
      <c r="J64">
        <f t="shared" si="9"/>
        <v>10.000000000000025</v>
      </c>
      <c r="K64">
        <f t="shared" si="1"/>
        <v>26</v>
      </c>
      <c r="L64">
        <f t="shared" si="2"/>
        <v>94</v>
      </c>
      <c r="M64">
        <f t="shared" si="3"/>
        <v>404.5</v>
      </c>
      <c r="N64">
        <f t="shared" si="4"/>
        <v>28.892857142857142</v>
      </c>
      <c r="O64">
        <f t="shared" si="5"/>
        <v>41.313174764122266</v>
      </c>
      <c r="P64">
        <f t="shared" si="6"/>
        <v>70.206031906979405</v>
      </c>
      <c r="Q64">
        <f t="shared" si="7"/>
        <v>-12.420317621265124</v>
      </c>
      <c r="R64">
        <f t="shared" si="8"/>
        <v>20.656587382061133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-0.5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1</v>
      </c>
      <c r="I71">
        <v>2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1</v>
      </c>
      <c r="I76">
        <v>1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-0.5</v>
      </c>
      <c r="H78">
        <v>1</v>
      </c>
      <c r="I78">
        <v>0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0</v>
      </c>
      <c r="H79">
        <v>0.5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0</v>
      </c>
      <c r="I80">
        <v>-1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1</v>
      </c>
      <c r="H81">
        <v>1</v>
      </c>
      <c r="I81">
        <v>3.5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-1.5</v>
      </c>
      <c r="H82">
        <v>2.5</v>
      </c>
      <c r="I82">
        <v>7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1</v>
      </c>
      <c r="H83">
        <v>2</v>
      </c>
      <c r="I83">
        <v>8.5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0.5</v>
      </c>
      <c r="H84">
        <v>3</v>
      </c>
      <c r="I84">
        <v>9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3</v>
      </c>
      <c r="H85">
        <v>1.5</v>
      </c>
      <c r="I85">
        <v>9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0</v>
      </c>
      <c r="H86">
        <v>1</v>
      </c>
      <c r="I86">
        <v>-7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1.5</v>
      </c>
      <c r="H87">
        <v>2</v>
      </c>
      <c r="I87">
        <v>11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-0.5</v>
      </c>
      <c r="H88">
        <v>-2</v>
      </c>
      <c r="I88">
        <v>9.5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2</v>
      </c>
      <c r="H89">
        <v>3.5</v>
      </c>
      <c r="I89">
        <v>10.5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2</v>
      </c>
      <c r="H90">
        <v>2</v>
      </c>
      <c r="I90">
        <v>15.5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0</v>
      </c>
      <c r="H91">
        <v>5</v>
      </c>
      <c r="I91">
        <v>4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0</v>
      </c>
      <c r="H92">
        <v>-1</v>
      </c>
      <c r="I92">
        <v>4.5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0</v>
      </c>
      <c r="H93">
        <v>-1</v>
      </c>
      <c r="I93">
        <v>23.5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2</v>
      </c>
      <c r="H94">
        <v>-1</v>
      </c>
      <c r="I94">
        <v>11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4.5</v>
      </c>
      <c r="H95">
        <v>2</v>
      </c>
      <c r="I95">
        <v>9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-1</v>
      </c>
      <c r="H96">
        <v>9</v>
      </c>
      <c r="I96">
        <v>35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2</v>
      </c>
      <c r="H97">
        <v>6.5</v>
      </c>
      <c r="I97">
        <v>21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4</v>
      </c>
      <c r="H98">
        <v>-0.5</v>
      </c>
      <c r="I98">
        <v>6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-1.5</v>
      </c>
      <c r="H99">
        <v>-3.5</v>
      </c>
      <c r="I99">
        <v>-7.5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-4.5</v>
      </c>
      <c r="H100">
        <v>2.5</v>
      </c>
      <c r="I100">
        <v>29.5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1</v>
      </c>
      <c r="H101">
        <v>0</v>
      </c>
      <c r="I101">
        <v>2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1.5</v>
      </c>
      <c r="H102">
        <v>6.5</v>
      </c>
      <c r="I102">
        <v>15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-3</v>
      </c>
      <c r="H103">
        <v>-3.5</v>
      </c>
      <c r="I103">
        <v>1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2</v>
      </c>
      <c r="H104">
        <v>5</v>
      </c>
      <c r="I104">
        <v>47.5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-1.5</v>
      </c>
      <c r="H105">
        <v>1</v>
      </c>
      <c r="I105">
        <v>25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-0.5</v>
      </c>
      <c r="H106">
        <v>-0.5</v>
      </c>
      <c r="I106">
        <v>-3.5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2</v>
      </c>
      <c r="H107">
        <v>9</v>
      </c>
      <c r="I107">
        <v>25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-3</v>
      </c>
      <c r="H108">
        <v>2.5</v>
      </c>
      <c r="I108">
        <v>-2.5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3.5</v>
      </c>
      <c r="H109">
        <v>-1.5</v>
      </c>
      <c r="I109">
        <v>-3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12.5</v>
      </c>
      <c r="H110">
        <v>-6</v>
      </c>
      <c r="I110">
        <v>6.5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10.5</v>
      </c>
      <c r="H111">
        <v>22.5</v>
      </c>
      <c r="I111">
        <v>44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-9</v>
      </c>
      <c r="H112">
        <v>6</v>
      </c>
      <c r="I112">
        <v>-27.5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-5</v>
      </c>
      <c r="H113">
        <v>1.5</v>
      </c>
      <c r="I113">
        <v>-26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3</v>
      </c>
      <c r="H114">
        <v>13</v>
      </c>
      <c r="I114">
        <v>67.5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-6</v>
      </c>
      <c r="H115">
        <v>8.5</v>
      </c>
      <c r="I115">
        <v>0.5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17.5</v>
      </c>
      <c r="H116">
        <v>-0.5</v>
      </c>
      <c r="I116">
        <v>47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10.5</v>
      </c>
      <c r="H117">
        <v>2.5</v>
      </c>
      <c r="I117">
        <v>7.5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-11</v>
      </c>
      <c r="H118">
        <v>4</v>
      </c>
      <c r="I118">
        <v>-5.5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10</v>
      </c>
      <c r="H119">
        <v>-1</v>
      </c>
      <c r="I119">
        <v>65.5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7.5</v>
      </c>
      <c r="H120">
        <v>4.5</v>
      </c>
      <c r="I120">
        <v>23.5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-8.5</v>
      </c>
      <c r="H121">
        <v>7.5</v>
      </c>
      <c r="I121">
        <v>19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-2</v>
      </c>
      <c r="H122">
        <v>-2.5</v>
      </c>
      <c r="I122">
        <v>-24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-5.5</v>
      </c>
      <c r="H123">
        <v>-5</v>
      </c>
      <c r="I123">
        <v>21.5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6.5</v>
      </c>
      <c r="H124">
        <v>-13.5</v>
      </c>
      <c r="I124">
        <v>-15.5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3.5</v>
      </c>
      <c r="H125">
        <v>1.5</v>
      </c>
      <c r="I125">
        <v>25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0</v>
      </c>
      <c r="I127">
        <v>-0.5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-0.5</v>
      </c>
      <c r="I128">
        <v>-1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1</v>
      </c>
      <c r="H129">
        <v>-0.5</v>
      </c>
      <c r="I129">
        <v>-0.5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0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-0.5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0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0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0.5</v>
      </c>
      <c r="H134">
        <v>0</v>
      </c>
      <c r="I134">
        <v>6.5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0</v>
      </c>
      <c r="H135">
        <v>1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2</v>
      </c>
      <c r="H136">
        <v>0</v>
      </c>
      <c r="I136">
        <v>1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1</v>
      </c>
      <c r="I137">
        <v>7.5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0</v>
      </c>
      <c r="H138">
        <v>1</v>
      </c>
      <c r="I138">
        <v>5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1</v>
      </c>
      <c r="H139">
        <v>3</v>
      </c>
      <c r="I139">
        <v>7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2</v>
      </c>
      <c r="H140">
        <v>2</v>
      </c>
      <c r="I140">
        <v>5.5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2.5</v>
      </c>
      <c r="H141">
        <v>3</v>
      </c>
      <c r="I141">
        <v>9.5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0</v>
      </c>
      <c r="H142">
        <v>7.5</v>
      </c>
      <c r="I142">
        <v>12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3</v>
      </c>
      <c r="H143">
        <v>3.5</v>
      </c>
      <c r="I143">
        <v>8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6.5</v>
      </c>
      <c r="H144">
        <v>-0.5</v>
      </c>
      <c r="I144">
        <v>18.5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3.5</v>
      </c>
      <c r="H145">
        <v>3</v>
      </c>
      <c r="I145">
        <v>11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1.5</v>
      </c>
      <c r="H146">
        <v>8</v>
      </c>
      <c r="I146">
        <v>25.5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1</v>
      </c>
      <c r="H147">
        <v>-1</v>
      </c>
      <c r="I147">
        <v>16.5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4</v>
      </c>
      <c r="H148">
        <v>9.5</v>
      </c>
      <c r="I148">
        <v>23.5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-1</v>
      </c>
      <c r="H149">
        <v>0</v>
      </c>
      <c r="I149">
        <v>13.5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2.5</v>
      </c>
      <c r="H150">
        <v>18</v>
      </c>
      <c r="I150">
        <v>37.5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-0.5</v>
      </c>
      <c r="H151">
        <v>7</v>
      </c>
      <c r="I151">
        <v>16.5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-2.5</v>
      </c>
      <c r="H152">
        <v>-8.5</v>
      </c>
      <c r="I152">
        <v>10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-0.5</v>
      </c>
      <c r="H153">
        <v>8</v>
      </c>
      <c r="I153">
        <v>22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-0.5</v>
      </c>
      <c r="H154">
        <v>6.5</v>
      </c>
      <c r="I154">
        <v>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3</v>
      </c>
      <c r="H155">
        <v>-4.5</v>
      </c>
      <c r="I155">
        <v>34.5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0.5</v>
      </c>
      <c r="H156">
        <v>1.5</v>
      </c>
      <c r="I156">
        <v>15.5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0</v>
      </c>
      <c r="H157">
        <v>6.5</v>
      </c>
      <c r="I157">
        <v>43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-0.5</v>
      </c>
      <c r="H158">
        <v>-4</v>
      </c>
      <c r="I158">
        <v>33.5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3.5</v>
      </c>
      <c r="H159">
        <v>9</v>
      </c>
      <c r="I159">
        <v>44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-3.5</v>
      </c>
      <c r="H160">
        <v>-9.5</v>
      </c>
      <c r="I160">
        <v>43.5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2.5</v>
      </c>
      <c r="H161">
        <v>7.5</v>
      </c>
      <c r="I161">
        <v>51.5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8</v>
      </c>
      <c r="H162">
        <v>-3.5</v>
      </c>
      <c r="I162">
        <v>-9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11</v>
      </c>
      <c r="H163">
        <v>-11.5</v>
      </c>
      <c r="I163">
        <v>30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3</v>
      </c>
      <c r="H164">
        <v>21.5</v>
      </c>
      <c r="I164">
        <v>65.5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5</v>
      </c>
      <c r="H165">
        <v>0.5</v>
      </c>
      <c r="I165">
        <v>40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10.5</v>
      </c>
      <c r="H166">
        <v>8.5</v>
      </c>
      <c r="I166">
        <v>66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-1</v>
      </c>
      <c r="H167">
        <v>0</v>
      </c>
      <c r="I167">
        <v>36.5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0.5</v>
      </c>
      <c r="H168">
        <v>-8</v>
      </c>
      <c r="I168">
        <v>69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13</v>
      </c>
      <c r="H169">
        <v>-1.5</v>
      </c>
      <c r="I169">
        <v>-0.5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5</v>
      </c>
      <c r="H170">
        <v>13.5</v>
      </c>
      <c r="I170">
        <v>33.5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0</v>
      </c>
      <c r="H171">
        <v>10</v>
      </c>
      <c r="I171">
        <v>43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2</v>
      </c>
      <c r="H172">
        <v>4.5</v>
      </c>
      <c r="I172">
        <v>24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0</v>
      </c>
      <c r="H173">
        <v>-6.5</v>
      </c>
      <c r="I173">
        <v>40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10</v>
      </c>
      <c r="H174">
        <v>10.5</v>
      </c>
      <c r="I174">
        <v>-0.5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-17.5</v>
      </c>
      <c r="H175">
        <v>24</v>
      </c>
      <c r="I175">
        <v>4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19</v>
      </c>
      <c r="H176">
        <v>-11</v>
      </c>
      <c r="I176">
        <v>44.5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18</v>
      </c>
      <c r="H177">
        <v>-19.5</v>
      </c>
      <c r="I177">
        <v>74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13</v>
      </c>
      <c r="H178">
        <v>14.5</v>
      </c>
      <c r="I178">
        <v>66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18.5</v>
      </c>
      <c r="H179">
        <v>7.5</v>
      </c>
      <c r="I179">
        <v>79.5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-3.5</v>
      </c>
      <c r="H180">
        <v>6</v>
      </c>
      <c r="I180">
        <v>-17.5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17.5</v>
      </c>
      <c r="H181">
        <v>27.5</v>
      </c>
      <c r="I181">
        <v>112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13.5</v>
      </c>
      <c r="H182">
        <v>11.5</v>
      </c>
      <c r="I182">
        <v>34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23.5</v>
      </c>
      <c r="H183">
        <v>6</v>
      </c>
      <c r="I183">
        <v>70.5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-4.5</v>
      </c>
      <c r="H184">
        <v>16.5</v>
      </c>
      <c r="I184">
        <v>64.5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6</v>
      </c>
      <c r="H185">
        <v>2.5</v>
      </c>
      <c r="I185">
        <v>64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4</v>
      </c>
      <c r="H186">
        <v>21</v>
      </c>
      <c r="I186">
        <v>87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-0.5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1</v>
      </c>
      <c r="I192">
        <v>1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1</v>
      </c>
      <c r="H193">
        <v>0</v>
      </c>
      <c r="I193">
        <v>1.5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0</v>
      </c>
      <c r="H196">
        <v>2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0</v>
      </c>
      <c r="H197">
        <v>2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1</v>
      </c>
      <c r="I198">
        <v>2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-0.5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1</v>
      </c>
      <c r="H200">
        <v>2</v>
      </c>
      <c r="I200">
        <v>8.5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2</v>
      </c>
      <c r="H201">
        <v>0.5</v>
      </c>
      <c r="I201">
        <v>7.5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0</v>
      </c>
      <c r="H202">
        <v>1</v>
      </c>
      <c r="I202">
        <v>2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1</v>
      </c>
      <c r="H203">
        <v>4</v>
      </c>
      <c r="I203">
        <v>10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1</v>
      </c>
      <c r="H204">
        <v>4</v>
      </c>
      <c r="I204">
        <v>8.5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7</v>
      </c>
      <c r="H205">
        <v>2</v>
      </c>
      <c r="I205">
        <v>7.5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-1.5</v>
      </c>
      <c r="H206">
        <v>11</v>
      </c>
      <c r="I206">
        <v>15.5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6</v>
      </c>
      <c r="H207">
        <v>-5.5</v>
      </c>
      <c r="I207">
        <v>16.5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-3.5</v>
      </c>
      <c r="H208">
        <v>-0.5</v>
      </c>
      <c r="I208">
        <v>3.5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6</v>
      </c>
      <c r="H209">
        <v>2.5</v>
      </c>
      <c r="I209">
        <v>13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7.5</v>
      </c>
      <c r="H210">
        <v>5</v>
      </c>
      <c r="I210">
        <v>61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3</v>
      </c>
      <c r="H211">
        <v>2.5</v>
      </c>
      <c r="I211">
        <v>12.5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-2</v>
      </c>
      <c r="H212">
        <v>13</v>
      </c>
      <c r="I212">
        <v>21.5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5</v>
      </c>
      <c r="H213">
        <v>3.5</v>
      </c>
      <c r="I213">
        <v>10.5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-2</v>
      </c>
      <c r="H214">
        <v>8</v>
      </c>
      <c r="I214">
        <v>27.5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8.5</v>
      </c>
      <c r="H215">
        <v>7.5</v>
      </c>
      <c r="I215">
        <v>26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-2.5</v>
      </c>
      <c r="H216">
        <v>-7</v>
      </c>
      <c r="I216">
        <v>0.5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3.5</v>
      </c>
      <c r="H217">
        <v>8</v>
      </c>
      <c r="I217">
        <v>38.5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-1</v>
      </c>
      <c r="H218">
        <v>-4</v>
      </c>
      <c r="I218">
        <v>25.5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11.5</v>
      </c>
      <c r="H219">
        <v>21</v>
      </c>
      <c r="I219">
        <v>50.5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6.5</v>
      </c>
      <c r="H220">
        <v>3</v>
      </c>
      <c r="I220">
        <v>23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8</v>
      </c>
      <c r="H221">
        <v>7</v>
      </c>
      <c r="I221">
        <v>40.5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8</v>
      </c>
      <c r="H222">
        <v>10.5</v>
      </c>
      <c r="I222">
        <v>35.5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4.5</v>
      </c>
      <c r="H223">
        <v>10</v>
      </c>
      <c r="I223">
        <v>50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4</v>
      </c>
      <c r="H224">
        <v>6</v>
      </c>
      <c r="I224">
        <v>75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4</v>
      </c>
      <c r="H225">
        <v>1</v>
      </c>
      <c r="I225">
        <v>74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4.5</v>
      </c>
      <c r="H226">
        <v>26</v>
      </c>
      <c r="I226">
        <v>91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10.5</v>
      </c>
      <c r="H227">
        <v>8.5</v>
      </c>
      <c r="I227">
        <v>69.5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2.5</v>
      </c>
      <c r="H228">
        <v>3.5</v>
      </c>
      <c r="I228">
        <v>34.5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19</v>
      </c>
      <c r="H229">
        <v>5</v>
      </c>
      <c r="I229">
        <v>81.5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-3.5</v>
      </c>
      <c r="H230">
        <v>2.5</v>
      </c>
      <c r="I230">
        <v>54.5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5.5</v>
      </c>
      <c r="H231">
        <v>-0.5</v>
      </c>
      <c r="I231">
        <v>35.5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7</v>
      </c>
      <c r="H232">
        <v>-2.5</v>
      </c>
      <c r="I232">
        <v>37.5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-7</v>
      </c>
      <c r="H233">
        <v>8</v>
      </c>
      <c r="I233">
        <v>9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9</v>
      </c>
      <c r="H234">
        <v>-4</v>
      </c>
      <c r="I234">
        <v>65.5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-3</v>
      </c>
      <c r="H235">
        <v>3.5</v>
      </c>
      <c r="I235">
        <v>81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1.5</v>
      </c>
      <c r="H236">
        <v>18.5</v>
      </c>
      <c r="I236">
        <v>53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-3</v>
      </c>
      <c r="H237">
        <v>-3.5</v>
      </c>
      <c r="I237">
        <v>9.5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8.5</v>
      </c>
      <c r="H238">
        <v>7.5</v>
      </c>
      <c r="I238">
        <v>55.5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-11.5</v>
      </c>
      <c r="H239">
        <v>-4</v>
      </c>
      <c r="I239">
        <v>56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14</v>
      </c>
      <c r="H240">
        <v>11.5</v>
      </c>
      <c r="I240">
        <v>56.5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-3</v>
      </c>
      <c r="H241">
        <v>2.5</v>
      </c>
      <c r="I241">
        <v>30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20</v>
      </c>
      <c r="H242">
        <v>6</v>
      </c>
      <c r="I242">
        <v>74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-1.5</v>
      </c>
      <c r="H243">
        <v>9</v>
      </c>
      <c r="I243">
        <v>66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-0.5</v>
      </c>
      <c r="H244">
        <v>23</v>
      </c>
      <c r="I244">
        <v>15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19</v>
      </c>
      <c r="H245">
        <v>8.5</v>
      </c>
      <c r="I245">
        <v>114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-8.5</v>
      </c>
      <c r="H246">
        <v>-2.5</v>
      </c>
      <c r="I246">
        <v>44.5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10.5</v>
      </c>
      <c r="H247">
        <v>11</v>
      </c>
      <c r="I247">
        <v>12.5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2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1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1</v>
      </c>
      <c r="I255">
        <v>1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0</v>
      </c>
      <c r="I256">
        <v>2.5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0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1</v>
      </c>
      <c r="I258">
        <v>2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1</v>
      </c>
      <c r="H259">
        <v>0</v>
      </c>
      <c r="I259">
        <v>2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1</v>
      </c>
      <c r="H260">
        <v>2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0.5</v>
      </c>
      <c r="I261">
        <v>3.5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1</v>
      </c>
      <c r="I262">
        <v>5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1</v>
      </c>
      <c r="H263">
        <v>0.5</v>
      </c>
      <c r="I263">
        <v>5.5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2</v>
      </c>
      <c r="H264">
        <v>3.5</v>
      </c>
      <c r="I264">
        <v>10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2</v>
      </c>
      <c r="H265">
        <v>0.5</v>
      </c>
      <c r="I265">
        <v>12.5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3.5</v>
      </c>
      <c r="H266">
        <v>5</v>
      </c>
      <c r="I266">
        <v>5.5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2</v>
      </c>
      <c r="H267">
        <v>4</v>
      </c>
      <c r="I267">
        <v>18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6.5</v>
      </c>
      <c r="H268">
        <v>2.5</v>
      </c>
      <c r="I268">
        <v>21.5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-3</v>
      </c>
      <c r="H269">
        <v>1.5</v>
      </c>
      <c r="I269">
        <v>6.5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-1</v>
      </c>
      <c r="H270">
        <v>11.5</v>
      </c>
      <c r="I270">
        <v>18.5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1.5</v>
      </c>
      <c r="H271">
        <v>5.5</v>
      </c>
      <c r="I271">
        <v>14.5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4</v>
      </c>
      <c r="H272">
        <v>9.5</v>
      </c>
      <c r="I272">
        <v>14.5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5</v>
      </c>
      <c r="H273">
        <v>3</v>
      </c>
      <c r="I273">
        <v>20.5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2.5</v>
      </c>
      <c r="H274">
        <v>-1.5</v>
      </c>
      <c r="I274">
        <v>15.5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-0.5</v>
      </c>
      <c r="H275">
        <v>7</v>
      </c>
      <c r="I275">
        <v>21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-0.5</v>
      </c>
      <c r="H276">
        <v>9</v>
      </c>
      <c r="I276">
        <v>21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0.5</v>
      </c>
      <c r="H277">
        <v>9.5</v>
      </c>
      <c r="I277">
        <v>54.5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2.5</v>
      </c>
      <c r="H278">
        <v>4</v>
      </c>
      <c r="I278">
        <v>46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2.5</v>
      </c>
      <c r="H279">
        <v>6.5</v>
      </c>
      <c r="I279">
        <v>53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16.5</v>
      </c>
      <c r="H280">
        <v>4</v>
      </c>
      <c r="I280">
        <v>53.5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6.5</v>
      </c>
      <c r="H281">
        <v>20.5</v>
      </c>
      <c r="I281">
        <v>44.5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-4</v>
      </c>
      <c r="H282">
        <v>4</v>
      </c>
      <c r="I282">
        <v>34.5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11.5</v>
      </c>
      <c r="H283">
        <v>8.5</v>
      </c>
      <c r="I283">
        <v>49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-1</v>
      </c>
      <c r="H284">
        <v>10.5</v>
      </c>
      <c r="I284">
        <v>72.5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9.5</v>
      </c>
      <c r="H285">
        <v>4</v>
      </c>
      <c r="I285">
        <v>42.5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1.5</v>
      </c>
      <c r="H286">
        <v>11</v>
      </c>
      <c r="I286">
        <v>15.5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0</v>
      </c>
      <c r="H287">
        <v>6.5</v>
      </c>
      <c r="I287">
        <v>27.5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0.5</v>
      </c>
      <c r="H288">
        <v>-4</v>
      </c>
      <c r="I288">
        <v>18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9.5</v>
      </c>
      <c r="H289">
        <v>0</v>
      </c>
      <c r="I289">
        <v>47.5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-7</v>
      </c>
      <c r="H290">
        <v>6</v>
      </c>
      <c r="I290">
        <v>25.5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13</v>
      </c>
      <c r="H291">
        <v>9.5</v>
      </c>
      <c r="I291">
        <v>62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-4</v>
      </c>
      <c r="H292">
        <v>12.5</v>
      </c>
      <c r="I292">
        <v>28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14</v>
      </c>
      <c r="H293">
        <v>2.5</v>
      </c>
      <c r="I293">
        <v>59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1</v>
      </c>
      <c r="H294">
        <v>20</v>
      </c>
      <c r="I294">
        <v>26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-6.5</v>
      </c>
      <c r="H295">
        <v>4</v>
      </c>
      <c r="I295">
        <v>-24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-3</v>
      </c>
      <c r="H296">
        <v>18</v>
      </c>
      <c r="I296">
        <v>33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10.5</v>
      </c>
      <c r="H297">
        <v>0.5</v>
      </c>
      <c r="I297">
        <v>83.5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-2</v>
      </c>
      <c r="H298">
        <v>-9.5</v>
      </c>
      <c r="I298">
        <v>33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-3.5</v>
      </c>
      <c r="H299">
        <v>-16</v>
      </c>
      <c r="I299">
        <v>41.5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-5</v>
      </c>
      <c r="H300">
        <v>8</v>
      </c>
      <c r="I300">
        <v>41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-6</v>
      </c>
      <c r="H301">
        <v>-0.5</v>
      </c>
      <c r="I301">
        <v>60.5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14.5</v>
      </c>
      <c r="H302">
        <v>19</v>
      </c>
      <c r="I302">
        <v>88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-7.5</v>
      </c>
      <c r="H303">
        <v>-13</v>
      </c>
      <c r="I303">
        <v>-9.5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-1.5</v>
      </c>
      <c r="H304">
        <v>10</v>
      </c>
      <c r="I304">
        <v>54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2.5</v>
      </c>
      <c r="H305">
        <v>-4.5</v>
      </c>
      <c r="I305">
        <v>26.5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17.5</v>
      </c>
      <c r="H306">
        <v>1</v>
      </c>
      <c r="I306">
        <v>-7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-10</v>
      </c>
      <c r="H307">
        <v>5.5</v>
      </c>
      <c r="I307">
        <v>7.5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2</v>
      </c>
      <c r="H308">
        <v>17.5</v>
      </c>
      <c r="I308">
        <v>106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0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1.5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1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2</v>
      </c>
      <c r="I321">
        <v>3.5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1</v>
      </c>
      <c r="H322">
        <v>0</v>
      </c>
      <c r="I322">
        <v>4.5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1</v>
      </c>
      <c r="H323">
        <v>3</v>
      </c>
      <c r="I323">
        <v>9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0</v>
      </c>
      <c r="H324">
        <v>2.5</v>
      </c>
      <c r="I324">
        <v>8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1</v>
      </c>
      <c r="H325">
        <v>2</v>
      </c>
      <c r="I325">
        <v>4.5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5.5</v>
      </c>
      <c r="H326">
        <v>3.5</v>
      </c>
      <c r="I326">
        <v>14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2</v>
      </c>
      <c r="H327">
        <v>4.5</v>
      </c>
      <c r="I327">
        <v>6.5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2.5</v>
      </c>
      <c r="H328">
        <v>1.5</v>
      </c>
      <c r="I328">
        <v>4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2.5</v>
      </c>
      <c r="H329">
        <v>1.5</v>
      </c>
      <c r="I329">
        <v>9.5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0.5</v>
      </c>
      <c r="H330">
        <v>1.5</v>
      </c>
      <c r="I330">
        <v>16.5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3.5</v>
      </c>
      <c r="H331">
        <v>9</v>
      </c>
      <c r="I331">
        <v>7.5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3.5</v>
      </c>
      <c r="H332">
        <v>5</v>
      </c>
      <c r="I332">
        <v>15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2.5</v>
      </c>
      <c r="H333">
        <v>2.5</v>
      </c>
      <c r="I333">
        <v>24.5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2.5</v>
      </c>
      <c r="H334">
        <v>-1.5</v>
      </c>
      <c r="I334">
        <v>20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7</v>
      </c>
      <c r="H335">
        <v>4.5</v>
      </c>
      <c r="I335">
        <v>25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-1</v>
      </c>
      <c r="H336">
        <v>4</v>
      </c>
      <c r="I336">
        <v>26.5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0</v>
      </c>
      <c r="H337">
        <v>-1</v>
      </c>
      <c r="I337">
        <v>2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-0.5</v>
      </c>
      <c r="H338">
        <v>0</v>
      </c>
      <c r="I338">
        <v>25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8.5</v>
      </c>
      <c r="H339">
        <v>10</v>
      </c>
      <c r="I339">
        <v>24.5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-4.5</v>
      </c>
      <c r="H340">
        <v>6</v>
      </c>
      <c r="I340">
        <v>17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10</v>
      </c>
      <c r="H341">
        <v>4</v>
      </c>
      <c r="I341">
        <v>62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6.5</v>
      </c>
      <c r="H342">
        <v>7</v>
      </c>
      <c r="I342">
        <v>15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-3</v>
      </c>
      <c r="H343">
        <v>11</v>
      </c>
      <c r="I343">
        <v>36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-2</v>
      </c>
      <c r="H344">
        <v>7</v>
      </c>
      <c r="I344">
        <v>12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-5</v>
      </c>
      <c r="H345">
        <v>18.5</v>
      </c>
      <c r="I345">
        <v>50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5.5</v>
      </c>
      <c r="H346">
        <v>-2</v>
      </c>
      <c r="I346">
        <v>2.5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1</v>
      </c>
      <c r="H347">
        <v>0</v>
      </c>
      <c r="I347">
        <v>46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12</v>
      </c>
      <c r="H348">
        <v>3.5</v>
      </c>
      <c r="I348">
        <v>21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-3</v>
      </c>
      <c r="H349">
        <v>10</v>
      </c>
      <c r="I349">
        <v>47.5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2</v>
      </c>
      <c r="H350">
        <v>3.5</v>
      </c>
      <c r="I350">
        <v>35.5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0</v>
      </c>
      <c r="H351">
        <v>0.5</v>
      </c>
      <c r="I351">
        <v>16.5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2</v>
      </c>
      <c r="H352">
        <v>-0.5</v>
      </c>
      <c r="I352">
        <v>2.5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-6</v>
      </c>
      <c r="H353">
        <v>4</v>
      </c>
      <c r="I353">
        <v>8.5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8</v>
      </c>
      <c r="H354">
        <v>1</v>
      </c>
      <c r="I354">
        <v>67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5.5</v>
      </c>
      <c r="H355">
        <v>1.5</v>
      </c>
      <c r="I355">
        <v>67.5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2.5</v>
      </c>
      <c r="H356">
        <v>22</v>
      </c>
      <c r="I356">
        <v>85.5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-2.5</v>
      </c>
      <c r="H357">
        <v>1.5</v>
      </c>
      <c r="I357">
        <v>-3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5</v>
      </c>
      <c r="H358">
        <v>-8</v>
      </c>
      <c r="I358">
        <v>16.5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1</v>
      </c>
      <c r="H359">
        <v>-9</v>
      </c>
      <c r="I359">
        <v>63.5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-2</v>
      </c>
      <c r="H360">
        <v>6</v>
      </c>
      <c r="I360">
        <v>53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2</v>
      </c>
      <c r="H361">
        <v>3.5</v>
      </c>
      <c r="I361">
        <v>22.5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-4</v>
      </c>
      <c r="H362">
        <v>21.5</v>
      </c>
      <c r="I362">
        <v>57.5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-1.5</v>
      </c>
      <c r="H363">
        <v>20.5</v>
      </c>
      <c r="I363">
        <v>49.5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11</v>
      </c>
      <c r="H364">
        <v>15.5</v>
      </c>
      <c r="I364">
        <v>30.5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0</v>
      </c>
      <c r="H365">
        <v>0</v>
      </c>
      <c r="I365">
        <v>44.5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8.5</v>
      </c>
      <c r="H366">
        <v>1.5</v>
      </c>
      <c r="I366">
        <v>55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-6</v>
      </c>
      <c r="H367">
        <v>14</v>
      </c>
      <c r="I367">
        <v>32.5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8</v>
      </c>
      <c r="H368">
        <v>9</v>
      </c>
      <c r="I368">
        <v>47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-1.5</v>
      </c>
      <c r="H369">
        <v>17.5</v>
      </c>
      <c r="I369">
        <v>14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0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1</v>
      </c>
      <c r="H377">
        <v>0</v>
      </c>
      <c r="I377">
        <v>1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0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0</v>
      </c>
      <c r="H379">
        <v>2</v>
      </c>
      <c r="I379">
        <v>2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0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1</v>
      </c>
      <c r="H383">
        <v>4</v>
      </c>
      <c r="I383">
        <v>6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2</v>
      </c>
      <c r="H384">
        <v>4</v>
      </c>
      <c r="I384">
        <v>5.5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2</v>
      </c>
      <c r="H385">
        <v>1</v>
      </c>
      <c r="I385">
        <v>6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0.5</v>
      </c>
      <c r="H386">
        <v>3</v>
      </c>
      <c r="I386">
        <v>5.5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0</v>
      </c>
      <c r="H387">
        <v>0</v>
      </c>
      <c r="I387">
        <v>3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0</v>
      </c>
      <c r="H388">
        <v>-2</v>
      </c>
      <c r="I388">
        <v>-6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0.5</v>
      </c>
      <c r="H389">
        <v>1</v>
      </c>
      <c r="I389">
        <v>6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1</v>
      </c>
      <c r="H390">
        <v>4.5</v>
      </c>
      <c r="I390">
        <v>13.5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-1.5</v>
      </c>
      <c r="H391">
        <v>2.5</v>
      </c>
      <c r="I391">
        <v>18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-1</v>
      </c>
      <c r="H392">
        <v>3</v>
      </c>
      <c r="I392">
        <v>15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0.5</v>
      </c>
      <c r="H393">
        <v>1.5</v>
      </c>
      <c r="I393">
        <v>9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1.5</v>
      </c>
      <c r="H394">
        <v>4</v>
      </c>
      <c r="I394">
        <v>11.5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1</v>
      </c>
      <c r="H395">
        <v>4</v>
      </c>
      <c r="I395">
        <v>11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4</v>
      </c>
      <c r="H396">
        <v>1</v>
      </c>
      <c r="I396">
        <v>13.5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-1.5</v>
      </c>
      <c r="H397">
        <v>-0.5</v>
      </c>
      <c r="I397">
        <v>1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1.5</v>
      </c>
      <c r="H398">
        <v>0</v>
      </c>
      <c r="I398">
        <v>7.5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1</v>
      </c>
      <c r="H399">
        <v>7</v>
      </c>
      <c r="I399">
        <v>14.5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0.5</v>
      </c>
      <c r="H400">
        <v>-3.5</v>
      </c>
      <c r="I400">
        <v>8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-2</v>
      </c>
      <c r="H401">
        <v>1.5</v>
      </c>
      <c r="I401">
        <v>13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-0.5</v>
      </c>
      <c r="H402">
        <v>5.5</v>
      </c>
      <c r="I402">
        <v>29.5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-3.5</v>
      </c>
      <c r="H403">
        <v>3</v>
      </c>
      <c r="I403">
        <v>17.5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2.5</v>
      </c>
      <c r="H404">
        <v>-4</v>
      </c>
      <c r="I404">
        <v>-6.5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3</v>
      </c>
      <c r="H405">
        <v>-1</v>
      </c>
      <c r="I405">
        <v>22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-0.5</v>
      </c>
      <c r="H406">
        <v>-7</v>
      </c>
      <c r="I406">
        <v>-11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5.5</v>
      </c>
      <c r="H407">
        <v>-1</v>
      </c>
      <c r="I407">
        <v>11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-0.5</v>
      </c>
      <c r="H408">
        <v>3.5</v>
      </c>
      <c r="I408">
        <v>28.5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2.5</v>
      </c>
      <c r="H409">
        <v>-4.5</v>
      </c>
      <c r="I409">
        <v>9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2.5</v>
      </c>
      <c r="H410">
        <v>-4.5</v>
      </c>
      <c r="I410">
        <v>8.5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5</v>
      </c>
      <c r="H411">
        <v>0.5</v>
      </c>
      <c r="I411">
        <v>16.5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3</v>
      </c>
      <c r="H412">
        <v>6.5</v>
      </c>
      <c r="I412">
        <v>25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-0.5</v>
      </c>
      <c r="H413">
        <v>0.5</v>
      </c>
      <c r="I413">
        <v>25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4</v>
      </c>
      <c r="H414">
        <v>6</v>
      </c>
      <c r="I414">
        <v>35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-3</v>
      </c>
      <c r="H415">
        <v>-3</v>
      </c>
      <c r="I415">
        <v>1.5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4.5</v>
      </c>
      <c r="H416">
        <v>2</v>
      </c>
      <c r="I416">
        <v>7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1</v>
      </c>
      <c r="H417">
        <v>4</v>
      </c>
      <c r="I417">
        <v>43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3.5</v>
      </c>
      <c r="H418">
        <v>5</v>
      </c>
      <c r="I418">
        <v>-2.5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3</v>
      </c>
      <c r="H419">
        <v>1</v>
      </c>
      <c r="I419">
        <v>12.5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2.5</v>
      </c>
      <c r="H420">
        <v>0</v>
      </c>
      <c r="I420">
        <v>23.5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2.5</v>
      </c>
      <c r="H421">
        <v>-0.5</v>
      </c>
      <c r="I421">
        <v>9.5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-3.5</v>
      </c>
      <c r="H422">
        <v>1.5</v>
      </c>
      <c r="I422">
        <v>-3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0</v>
      </c>
      <c r="H423">
        <v>10.5</v>
      </c>
      <c r="I423">
        <v>14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0.5</v>
      </c>
      <c r="H424">
        <v>8.5</v>
      </c>
      <c r="I424">
        <v>17.5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2.5</v>
      </c>
      <c r="H425">
        <v>-2</v>
      </c>
      <c r="I425">
        <v>42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8</v>
      </c>
      <c r="H426">
        <v>3.5</v>
      </c>
      <c r="I426">
        <v>31.5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-0.5</v>
      </c>
      <c r="H427">
        <v>3</v>
      </c>
      <c r="I427">
        <v>56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1</v>
      </c>
      <c r="H428">
        <v>0</v>
      </c>
      <c r="I428">
        <v>21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-0.5</v>
      </c>
      <c r="H429">
        <v>4.5</v>
      </c>
      <c r="I429">
        <v>36.5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7</v>
      </c>
      <c r="H430">
        <v>-0.5</v>
      </c>
      <c r="I430">
        <v>18.5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-0.5</v>
      </c>
      <c r="H431">
        <v>0.5</v>
      </c>
      <c r="I431">
        <v>0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0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0.5</v>
      </c>
      <c r="H434">
        <v>-1</v>
      </c>
      <c r="I434">
        <v>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-0.5</v>
      </c>
      <c r="I435">
        <v>1.5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-0.5</v>
      </c>
      <c r="H436">
        <v>2</v>
      </c>
      <c r="I436">
        <v>2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</v>
      </c>
      <c r="H437">
        <v>0.5</v>
      </c>
      <c r="I437">
        <v>3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1</v>
      </c>
      <c r="I438">
        <v>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0.5</v>
      </c>
      <c r="I439">
        <v>-2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0</v>
      </c>
      <c r="H440">
        <v>0.5</v>
      </c>
      <c r="I440">
        <v>1.5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1</v>
      </c>
      <c r="I441">
        <v>1.5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-0.5</v>
      </c>
      <c r="H442">
        <v>2</v>
      </c>
      <c r="I442">
        <v>1.5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1</v>
      </c>
      <c r="H443">
        <v>2</v>
      </c>
      <c r="I443">
        <v>3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1</v>
      </c>
      <c r="H444">
        <v>2</v>
      </c>
      <c r="I444">
        <v>5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4</v>
      </c>
      <c r="H445">
        <v>0</v>
      </c>
      <c r="I445">
        <v>6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3</v>
      </c>
      <c r="H446">
        <v>2.5</v>
      </c>
      <c r="I446">
        <v>10.5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2.5</v>
      </c>
      <c r="H447">
        <v>1.5</v>
      </c>
      <c r="I447">
        <v>9.5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3</v>
      </c>
      <c r="H448">
        <v>4.5</v>
      </c>
      <c r="I448">
        <v>15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6</v>
      </c>
      <c r="H449">
        <v>0</v>
      </c>
      <c r="I449">
        <v>17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1</v>
      </c>
      <c r="H450">
        <v>7.5</v>
      </c>
      <c r="I450">
        <v>16.5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1</v>
      </c>
      <c r="H451">
        <v>4.5</v>
      </c>
      <c r="I451">
        <v>18.5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9</v>
      </c>
      <c r="H452">
        <v>6</v>
      </c>
      <c r="I452">
        <v>34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5</v>
      </c>
      <c r="H453">
        <v>2.5</v>
      </c>
      <c r="I453">
        <v>29.5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-4</v>
      </c>
      <c r="H454">
        <v>6.5</v>
      </c>
      <c r="I454">
        <v>11.5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5</v>
      </c>
      <c r="H455">
        <v>5</v>
      </c>
      <c r="I455">
        <v>32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1.5</v>
      </c>
      <c r="H456">
        <v>5</v>
      </c>
      <c r="I456">
        <v>23.5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8</v>
      </c>
      <c r="H457">
        <v>14.5</v>
      </c>
      <c r="I457">
        <v>37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6</v>
      </c>
      <c r="H458">
        <v>8.5</v>
      </c>
      <c r="I458">
        <v>30.5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1.5</v>
      </c>
      <c r="H459">
        <v>7.5</v>
      </c>
      <c r="I459">
        <v>19.5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-3</v>
      </c>
      <c r="H460">
        <v>1.5</v>
      </c>
      <c r="I460">
        <v>23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13</v>
      </c>
      <c r="H461">
        <v>15</v>
      </c>
      <c r="I461">
        <v>66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2.5</v>
      </c>
      <c r="H462">
        <v>5</v>
      </c>
      <c r="I462">
        <v>15.5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22</v>
      </c>
      <c r="H463">
        <v>34</v>
      </c>
      <c r="I463">
        <v>73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16.5</v>
      </c>
      <c r="H464">
        <v>9.5</v>
      </c>
      <c r="I464">
        <v>62.5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8.5</v>
      </c>
      <c r="H465">
        <v>-1</v>
      </c>
      <c r="I465">
        <v>35.5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12</v>
      </c>
      <c r="H466">
        <v>-8.5</v>
      </c>
      <c r="I466">
        <v>42.5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9</v>
      </c>
      <c r="H467">
        <v>4</v>
      </c>
      <c r="I467">
        <v>63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-10</v>
      </c>
      <c r="H468">
        <v>-2</v>
      </c>
      <c r="I468">
        <v>26.5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1</v>
      </c>
      <c r="H469">
        <v>9</v>
      </c>
      <c r="I469">
        <v>64.5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0</v>
      </c>
      <c r="H470">
        <v>0.5</v>
      </c>
      <c r="I470">
        <v>63.5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-2</v>
      </c>
      <c r="H471">
        <v>13.5</v>
      </c>
      <c r="I471">
        <v>86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-0.5</v>
      </c>
      <c r="H472">
        <v>1.5</v>
      </c>
      <c r="I472">
        <v>45.5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5.5</v>
      </c>
      <c r="H473">
        <v>5</v>
      </c>
      <c r="I473">
        <v>27.5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2</v>
      </c>
      <c r="H474">
        <v>2</v>
      </c>
      <c r="I474">
        <v>25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2</v>
      </c>
      <c r="H475">
        <v>9.5</v>
      </c>
      <c r="I475">
        <v>43.5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2.5</v>
      </c>
      <c r="H476">
        <v>12</v>
      </c>
      <c r="I476">
        <v>14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15</v>
      </c>
      <c r="H477">
        <v>-14.5</v>
      </c>
      <c r="I477">
        <v>21.5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16.5</v>
      </c>
      <c r="H478">
        <v>-3</v>
      </c>
      <c r="I478">
        <v>41.5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-7</v>
      </c>
      <c r="H479">
        <v>31</v>
      </c>
      <c r="I479">
        <v>88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6</v>
      </c>
      <c r="H480">
        <v>9</v>
      </c>
      <c r="I480">
        <v>81.5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0.5</v>
      </c>
      <c r="H481">
        <v>-11</v>
      </c>
      <c r="I481">
        <v>-11.5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13</v>
      </c>
      <c r="H482">
        <v>27.5</v>
      </c>
      <c r="I482">
        <v>111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1</v>
      </c>
      <c r="H483">
        <v>-12</v>
      </c>
      <c r="I483">
        <v>1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16</v>
      </c>
      <c r="H484">
        <v>29</v>
      </c>
      <c r="I484">
        <v>49.5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16.5</v>
      </c>
      <c r="H485">
        <v>21.5</v>
      </c>
      <c r="I485">
        <v>39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-3.5</v>
      </c>
      <c r="H486">
        <v>9.5</v>
      </c>
      <c r="I486">
        <v>32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20</v>
      </c>
      <c r="H487">
        <v>10.5</v>
      </c>
      <c r="I487">
        <v>54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-0.5</v>
      </c>
      <c r="H488">
        <v>0.5</v>
      </c>
      <c r="I488">
        <v>30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5</v>
      </c>
      <c r="H489">
        <v>1.5</v>
      </c>
      <c r="I489">
        <v>22.5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9.5</v>
      </c>
      <c r="H490">
        <v>14</v>
      </c>
      <c r="I490">
        <v>51.5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0</v>
      </c>
      <c r="H491">
        <v>15</v>
      </c>
      <c r="I491">
        <v>-16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-0.5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-0.5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-0.5</v>
      </c>
      <c r="H498">
        <v>-0.5</v>
      </c>
      <c r="I498">
        <v>-4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-1.5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0</v>
      </c>
      <c r="I501">
        <v>3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0</v>
      </c>
      <c r="H502">
        <v>3</v>
      </c>
      <c r="I502">
        <v>3.5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2</v>
      </c>
      <c r="H503">
        <v>0</v>
      </c>
      <c r="I503">
        <v>4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0</v>
      </c>
      <c r="H504">
        <v>-0.5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1</v>
      </c>
      <c r="H505">
        <v>3</v>
      </c>
      <c r="I505">
        <v>4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</v>
      </c>
      <c r="H506">
        <v>3.5</v>
      </c>
      <c r="I506">
        <v>12.5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1</v>
      </c>
      <c r="H507">
        <v>6</v>
      </c>
      <c r="I507">
        <v>9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4</v>
      </c>
      <c r="H508">
        <v>4</v>
      </c>
      <c r="I508">
        <v>16.5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4</v>
      </c>
      <c r="H509">
        <v>0.5</v>
      </c>
      <c r="I509">
        <v>11.5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-1</v>
      </c>
      <c r="H510">
        <v>5</v>
      </c>
      <c r="I510">
        <v>16.5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0.5</v>
      </c>
      <c r="H511">
        <v>5</v>
      </c>
      <c r="I511">
        <v>16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-0.5</v>
      </c>
      <c r="H512">
        <v>2</v>
      </c>
      <c r="I512">
        <v>7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4.5</v>
      </c>
      <c r="H513">
        <v>1</v>
      </c>
      <c r="I513">
        <v>11.5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0.5</v>
      </c>
      <c r="H514">
        <v>3</v>
      </c>
      <c r="I514">
        <v>20.5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8.5</v>
      </c>
      <c r="H515">
        <v>4</v>
      </c>
      <c r="I515">
        <v>38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7.5</v>
      </c>
      <c r="H516">
        <v>16</v>
      </c>
      <c r="I516">
        <v>34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4</v>
      </c>
      <c r="H517">
        <v>-1.5</v>
      </c>
      <c r="I517">
        <v>18.5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3</v>
      </c>
      <c r="H518">
        <v>11.5</v>
      </c>
      <c r="I518">
        <v>35.5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7.5</v>
      </c>
      <c r="H519">
        <v>2.5</v>
      </c>
      <c r="I519">
        <v>13.5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3</v>
      </c>
      <c r="H520">
        <v>0</v>
      </c>
      <c r="I520">
        <v>28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3</v>
      </c>
      <c r="H521">
        <v>12.5</v>
      </c>
      <c r="I521">
        <v>29.5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-3</v>
      </c>
      <c r="H522">
        <v>8</v>
      </c>
      <c r="I522">
        <v>45.5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-1</v>
      </c>
      <c r="H523">
        <v>-5</v>
      </c>
      <c r="I523">
        <v>53.5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-1.5</v>
      </c>
      <c r="H524">
        <v>17.5</v>
      </c>
      <c r="I524">
        <v>50.5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4.5</v>
      </c>
      <c r="H525">
        <v>7.5</v>
      </c>
      <c r="I525">
        <v>23.5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4</v>
      </c>
      <c r="H526">
        <v>4.5</v>
      </c>
      <c r="I526">
        <v>94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4</v>
      </c>
      <c r="H527">
        <v>0</v>
      </c>
      <c r="I527">
        <v>71.5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1.5</v>
      </c>
      <c r="H528">
        <v>14.5</v>
      </c>
      <c r="I528">
        <v>53.5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10.5</v>
      </c>
      <c r="H529">
        <v>2.5</v>
      </c>
      <c r="I529">
        <v>76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3</v>
      </c>
      <c r="H530">
        <v>1</v>
      </c>
      <c r="I530">
        <v>34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13.5</v>
      </c>
      <c r="H531">
        <v>19</v>
      </c>
      <c r="I531">
        <v>79.5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5</v>
      </c>
      <c r="H532">
        <v>6</v>
      </c>
      <c r="I532">
        <v>56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-3</v>
      </c>
      <c r="H533">
        <v>11</v>
      </c>
      <c r="I533">
        <v>36.5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-5</v>
      </c>
      <c r="H534">
        <v>-14</v>
      </c>
      <c r="I534">
        <v>-12.5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2</v>
      </c>
      <c r="H535">
        <v>2.5</v>
      </c>
      <c r="I535">
        <v>22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2</v>
      </c>
      <c r="H536">
        <v>4</v>
      </c>
      <c r="I536">
        <v>93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-0.5</v>
      </c>
      <c r="H537">
        <v>-8.5</v>
      </c>
      <c r="I537">
        <v>8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4</v>
      </c>
      <c r="H538">
        <v>-3</v>
      </c>
      <c r="I538">
        <v>70.5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-15</v>
      </c>
      <c r="H539">
        <v>9</v>
      </c>
      <c r="I539">
        <v>42.5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-5.5</v>
      </c>
      <c r="H540">
        <v>-0.5</v>
      </c>
      <c r="I540">
        <v>15.5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6.5</v>
      </c>
      <c r="H541">
        <v>1</v>
      </c>
      <c r="I541">
        <v>28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-6.5</v>
      </c>
      <c r="H542">
        <v>-11.5</v>
      </c>
      <c r="I542">
        <v>47.5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8</v>
      </c>
      <c r="H543">
        <v>-1</v>
      </c>
      <c r="I543">
        <v>93.5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26</v>
      </c>
      <c r="H544">
        <v>20.5</v>
      </c>
      <c r="I544">
        <v>11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-2</v>
      </c>
      <c r="H545">
        <v>-13</v>
      </c>
      <c r="I545">
        <v>-18.5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-4</v>
      </c>
      <c r="H546">
        <v>-5</v>
      </c>
      <c r="I546">
        <v>32.5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15.5</v>
      </c>
      <c r="H547">
        <v>-21</v>
      </c>
      <c r="I547">
        <v>50.5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3.5</v>
      </c>
      <c r="H548">
        <v>5.5</v>
      </c>
      <c r="I548">
        <v>25.5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5</v>
      </c>
      <c r="H549">
        <v>25</v>
      </c>
      <c r="I549">
        <v>69.5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-5</v>
      </c>
      <c r="H550">
        <v>11</v>
      </c>
      <c r="I550">
        <v>75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14</v>
      </c>
      <c r="H551">
        <v>-12.5</v>
      </c>
      <c r="I551">
        <v>86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-8.5</v>
      </c>
      <c r="H552">
        <v>-16.5</v>
      </c>
      <c r="I552">
        <v>-9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1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1</v>
      </c>
      <c r="H562">
        <v>0</v>
      </c>
      <c r="I562">
        <v>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-0.5</v>
      </c>
      <c r="H564">
        <v>1</v>
      </c>
      <c r="I564">
        <v>4.5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1</v>
      </c>
      <c r="H565">
        <v>0.5</v>
      </c>
      <c r="I565">
        <v>1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5</v>
      </c>
      <c r="H567">
        <v>3</v>
      </c>
      <c r="I567">
        <v>12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3</v>
      </c>
      <c r="H568">
        <v>4</v>
      </c>
      <c r="I568">
        <v>11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5</v>
      </c>
      <c r="H569">
        <v>0</v>
      </c>
      <c r="I569">
        <v>13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2.5</v>
      </c>
      <c r="H570">
        <v>4</v>
      </c>
      <c r="I570">
        <v>10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0.5</v>
      </c>
      <c r="H571">
        <v>3</v>
      </c>
      <c r="I571">
        <v>17.5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-3</v>
      </c>
      <c r="H572">
        <v>-2</v>
      </c>
      <c r="I572">
        <v>-4.5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2.5</v>
      </c>
      <c r="H573">
        <v>5.5</v>
      </c>
      <c r="I573">
        <v>29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2.5</v>
      </c>
      <c r="H574">
        <v>4</v>
      </c>
      <c r="I574">
        <v>4.5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4</v>
      </c>
      <c r="H575">
        <v>4</v>
      </c>
      <c r="I575">
        <v>19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4.5</v>
      </c>
      <c r="H576">
        <v>11.5</v>
      </c>
      <c r="I576">
        <v>33.5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2.5</v>
      </c>
      <c r="H577">
        <v>-4</v>
      </c>
      <c r="I577">
        <v>30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-0.5</v>
      </c>
      <c r="H578">
        <v>16</v>
      </c>
      <c r="I578">
        <v>12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6</v>
      </c>
      <c r="H579">
        <v>1.5</v>
      </c>
      <c r="I579">
        <v>10.5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0.5</v>
      </c>
      <c r="H580">
        <v>3.5</v>
      </c>
      <c r="I580">
        <v>23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-1.5</v>
      </c>
      <c r="H581">
        <v>4.5</v>
      </c>
      <c r="I581">
        <v>20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4.5</v>
      </c>
      <c r="H582">
        <v>2.5</v>
      </c>
      <c r="I582">
        <v>49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5.5</v>
      </c>
      <c r="H583">
        <v>1.5</v>
      </c>
      <c r="I583">
        <v>29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0</v>
      </c>
      <c r="H584">
        <v>16</v>
      </c>
      <c r="I584">
        <v>15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4</v>
      </c>
      <c r="H585">
        <v>2.5</v>
      </c>
      <c r="I585">
        <v>42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-4.5</v>
      </c>
      <c r="H586">
        <v>7.5</v>
      </c>
      <c r="I586">
        <v>20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-5</v>
      </c>
      <c r="H587">
        <v>-2.5</v>
      </c>
      <c r="I587">
        <v>-6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-1</v>
      </c>
      <c r="H588">
        <v>0</v>
      </c>
      <c r="I588">
        <v>23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11</v>
      </c>
      <c r="H589">
        <v>5</v>
      </c>
      <c r="I589">
        <v>23.5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-6</v>
      </c>
      <c r="H590">
        <v>2.5</v>
      </c>
      <c r="I590">
        <v>13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0.5</v>
      </c>
      <c r="H591">
        <v>17</v>
      </c>
      <c r="I591">
        <v>53.5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2</v>
      </c>
      <c r="H592">
        <v>-3</v>
      </c>
      <c r="I592">
        <v>-9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14.5</v>
      </c>
      <c r="H593">
        <v>2.5</v>
      </c>
      <c r="I593">
        <v>46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4</v>
      </c>
      <c r="H594">
        <v>12</v>
      </c>
      <c r="I594">
        <v>30.5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6.5</v>
      </c>
      <c r="H595">
        <v>14</v>
      </c>
      <c r="I595">
        <v>26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5</v>
      </c>
      <c r="H596">
        <v>4.5</v>
      </c>
      <c r="I596">
        <v>51.5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-8.5</v>
      </c>
      <c r="H597">
        <v>0.5</v>
      </c>
      <c r="I597">
        <v>32.5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14.5</v>
      </c>
      <c r="H598">
        <v>17.5</v>
      </c>
      <c r="I598">
        <v>60.5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-13</v>
      </c>
      <c r="H599">
        <v>6.5</v>
      </c>
      <c r="I599">
        <v>-4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5.5</v>
      </c>
      <c r="H600">
        <v>15.5</v>
      </c>
      <c r="I600">
        <v>36.5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3.5</v>
      </c>
      <c r="H601">
        <v>19.5</v>
      </c>
      <c r="I601">
        <v>56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-11.5</v>
      </c>
      <c r="H602">
        <v>9</v>
      </c>
      <c r="I602">
        <v>93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2</v>
      </c>
      <c r="H603">
        <v>-6</v>
      </c>
      <c r="I603">
        <v>84.5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-3.5</v>
      </c>
      <c r="H604">
        <v>-1</v>
      </c>
      <c r="I604">
        <v>41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-1</v>
      </c>
      <c r="H605">
        <v>11</v>
      </c>
      <c r="I605">
        <v>100.5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-12</v>
      </c>
      <c r="H606">
        <v>14</v>
      </c>
      <c r="I606">
        <v>57.5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12</v>
      </c>
      <c r="H607">
        <v>15</v>
      </c>
      <c r="I607">
        <v>76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10.5</v>
      </c>
      <c r="H608">
        <v>-6.5</v>
      </c>
      <c r="I608">
        <v>13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-1</v>
      </c>
      <c r="H609">
        <v>13.5</v>
      </c>
      <c r="I609">
        <v>42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0</v>
      </c>
      <c r="H610">
        <v>23</v>
      </c>
      <c r="I610">
        <v>7.5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-4</v>
      </c>
      <c r="H611">
        <v>11</v>
      </c>
      <c r="I611">
        <v>4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15.5</v>
      </c>
      <c r="H612">
        <v>9</v>
      </c>
      <c r="I612">
        <v>-4.5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0</v>
      </c>
      <c r="H613">
        <v>4</v>
      </c>
      <c r="I613">
        <v>-2.5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2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1</v>
      </c>
      <c r="H615">
        <v>0</v>
      </c>
      <c r="I615">
        <v>1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1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1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0</v>
      </c>
      <c r="H620">
        <v>1</v>
      </c>
      <c r="I620">
        <v>0.5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1</v>
      </c>
      <c r="I621">
        <v>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0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0</v>
      </c>
      <c r="H625">
        <v>1</v>
      </c>
      <c r="I625">
        <v>1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0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1</v>
      </c>
      <c r="H627">
        <v>1</v>
      </c>
      <c r="I627">
        <v>2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2</v>
      </c>
      <c r="H628">
        <v>5</v>
      </c>
      <c r="I628">
        <v>8.5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1</v>
      </c>
      <c r="H629">
        <v>1.5</v>
      </c>
      <c r="I629">
        <v>5.5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3.5</v>
      </c>
      <c r="H630">
        <v>2</v>
      </c>
      <c r="I630">
        <v>8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2.5</v>
      </c>
      <c r="H631">
        <v>3</v>
      </c>
      <c r="I631">
        <v>7.5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2</v>
      </c>
      <c r="H632">
        <v>0.5</v>
      </c>
      <c r="I632">
        <v>8.5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4</v>
      </c>
      <c r="H633">
        <v>1.5</v>
      </c>
      <c r="I633">
        <v>10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3</v>
      </c>
      <c r="H634">
        <v>7</v>
      </c>
      <c r="I634">
        <v>20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-2</v>
      </c>
      <c r="H635">
        <v>7</v>
      </c>
      <c r="I635">
        <v>10.5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4</v>
      </c>
      <c r="H636">
        <v>10.5</v>
      </c>
      <c r="I636">
        <v>36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-1.5</v>
      </c>
      <c r="H637">
        <v>0</v>
      </c>
      <c r="I637">
        <v>4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1</v>
      </c>
      <c r="H638">
        <v>4</v>
      </c>
      <c r="I638">
        <v>7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-0.5</v>
      </c>
      <c r="H639">
        <v>9</v>
      </c>
      <c r="I639">
        <v>20.5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0</v>
      </c>
      <c r="H640">
        <v>5.5</v>
      </c>
      <c r="I640">
        <v>18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1.5</v>
      </c>
      <c r="H641">
        <v>1.5</v>
      </c>
      <c r="I641">
        <v>18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1</v>
      </c>
      <c r="H642">
        <v>7</v>
      </c>
      <c r="I642">
        <v>40.5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7</v>
      </c>
      <c r="H643">
        <v>-0.5</v>
      </c>
      <c r="I643">
        <v>23.5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-0.5</v>
      </c>
      <c r="H644">
        <v>13.5</v>
      </c>
      <c r="I644">
        <v>35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2</v>
      </c>
      <c r="H645">
        <v>-0.5</v>
      </c>
      <c r="I645">
        <v>30.5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9</v>
      </c>
      <c r="H646">
        <v>-8</v>
      </c>
      <c r="I646">
        <v>-8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-4.5</v>
      </c>
      <c r="H647">
        <v>8.5</v>
      </c>
      <c r="I647">
        <v>22.5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-3</v>
      </c>
      <c r="H648">
        <v>9</v>
      </c>
      <c r="I648">
        <v>26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1.5</v>
      </c>
      <c r="H649">
        <v>3</v>
      </c>
      <c r="I649">
        <v>17.5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-3.5</v>
      </c>
      <c r="H650">
        <v>4.5</v>
      </c>
      <c r="I650">
        <v>21.5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2</v>
      </c>
      <c r="H651">
        <v>12</v>
      </c>
      <c r="I651">
        <v>28.5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3</v>
      </c>
      <c r="H652">
        <v>8.5</v>
      </c>
      <c r="I652">
        <v>88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4.5</v>
      </c>
      <c r="H653">
        <v>6.5</v>
      </c>
      <c r="I653">
        <v>56.5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3</v>
      </c>
      <c r="H654">
        <v>8</v>
      </c>
      <c r="I654">
        <v>32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-8</v>
      </c>
      <c r="H655">
        <v>-6</v>
      </c>
      <c r="I655">
        <v>33.5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2.5</v>
      </c>
      <c r="H656">
        <v>2.5</v>
      </c>
      <c r="I656">
        <v>15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-5.5</v>
      </c>
      <c r="H657">
        <v>7</v>
      </c>
      <c r="I657">
        <v>71.5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8</v>
      </c>
      <c r="H658">
        <v>10.5</v>
      </c>
      <c r="I658">
        <v>68.5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4.5</v>
      </c>
      <c r="H659">
        <v>-8.5</v>
      </c>
      <c r="I659">
        <v>38.5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2.5</v>
      </c>
      <c r="H660">
        <v>10.5</v>
      </c>
      <c r="I660">
        <v>67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2.5</v>
      </c>
      <c r="H661">
        <v>2.5</v>
      </c>
      <c r="I661">
        <v>19.5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6</v>
      </c>
      <c r="H662">
        <v>7.5</v>
      </c>
      <c r="I662">
        <v>41.5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6.5</v>
      </c>
      <c r="H663">
        <v>6</v>
      </c>
      <c r="I663">
        <v>30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4.5</v>
      </c>
      <c r="H664">
        <v>5</v>
      </c>
      <c r="I664">
        <v>67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-7.5</v>
      </c>
      <c r="H665">
        <v>11.5</v>
      </c>
      <c r="I665">
        <v>19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-1.5</v>
      </c>
      <c r="H666">
        <v>-13</v>
      </c>
      <c r="I666">
        <v>30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-14.5</v>
      </c>
      <c r="H667">
        <v>5</v>
      </c>
      <c r="I667">
        <v>-5.5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-3</v>
      </c>
      <c r="H668">
        <v>-5</v>
      </c>
      <c r="I668">
        <v>8.5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-2.5</v>
      </c>
      <c r="H669">
        <v>5</v>
      </c>
      <c r="I669">
        <v>19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0</v>
      </c>
      <c r="H670">
        <v>2</v>
      </c>
      <c r="I670">
        <v>45.5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5</v>
      </c>
      <c r="H671">
        <v>7.5</v>
      </c>
      <c r="I671">
        <v>49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7.5</v>
      </c>
      <c r="H672">
        <v>3</v>
      </c>
      <c r="I672">
        <v>-29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-3.5</v>
      </c>
      <c r="H673">
        <v>13.5</v>
      </c>
      <c r="I673">
        <v>59.5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10</v>
      </c>
      <c r="H674">
        <v>1</v>
      </c>
      <c r="I674">
        <v>87.5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1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1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1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1</v>
      </c>
      <c r="I682">
        <v>2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0</v>
      </c>
      <c r="H683">
        <v>1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3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0</v>
      </c>
      <c r="I686">
        <v>2.5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0</v>
      </c>
      <c r="I687">
        <v>4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0</v>
      </c>
      <c r="H688">
        <v>1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0</v>
      </c>
      <c r="H689">
        <v>2</v>
      </c>
      <c r="I689">
        <v>6.5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1.5</v>
      </c>
      <c r="H690">
        <v>-0.5</v>
      </c>
      <c r="I690">
        <v>7.5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0</v>
      </c>
      <c r="H691">
        <v>3</v>
      </c>
      <c r="I691">
        <v>3.5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0</v>
      </c>
      <c r="H692">
        <v>1.5</v>
      </c>
      <c r="I692">
        <v>3.5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3</v>
      </c>
      <c r="H693">
        <v>4.5</v>
      </c>
      <c r="I693">
        <v>10.5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3.5</v>
      </c>
      <c r="H694">
        <v>2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4.5</v>
      </c>
      <c r="H695">
        <v>2</v>
      </c>
      <c r="I695">
        <v>18.5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-0.5</v>
      </c>
      <c r="H696">
        <v>6.5</v>
      </c>
      <c r="I696">
        <v>20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3.5</v>
      </c>
      <c r="H697">
        <v>2.5</v>
      </c>
      <c r="I697">
        <v>14.5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-2.5</v>
      </c>
      <c r="H698">
        <v>7.5</v>
      </c>
      <c r="I698">
        <v>24.5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-0.5</v>
      </c>
      <c r="H699">
        <v>3</v>
      </c>
      <c r="I699">
        <v>2.5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3</v>
      </c>
      <c r="H700">
        <v>0.5</v>
      </c>
      <c r="I700">
        <v>29.5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2</v>
      </c>
      <c r="H701">
        <v>2</v>
      </c>
      <c r="I701">
        <v>28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3.5</v>
      </c>
      <c r="H702">
        <v>-0.5</v>
      </c>
      <c r="I702">
        <v>8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7.5</v>
      </c>
      <c r="H703">
        <v>-0.5</v>
      </c>
      <c r="I703">
        <v>21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3.5</v>
      </c>
      <c r="H704">
        <v>-0.5</v>
      </c>
      <c r="I704">
        <v>21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-1.5</v>
      </c>
      <c r="H705">
        <v>8.5</v>
      </c>
      <c r="I705">
        <v>23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0.5</v>
      </c>
      <c r="H706">
        <v>16.5</v>
      </c>
      <c r="I706">
        <v>42.5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2</v>
      </c>
      <c r="H707">
        <v>3.5</v>
      </c>
      <c r="I707">
        <v>22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4</v>
      </c>
      <c r="H708">
        <v>5.5</v>
      </c>
      <c r="I708">
        <v>16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0</v>
      </c>
      <c r="H709">
        <v>1.5</v>
      </c>
      <c r="I709">
        <v>3.5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-0.5</v>
      </c>
      <c r="H710">
        <v>0.5</v>
      </c>
      <c r="I710">
        <v>67.5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2</v>
      </c>
      <c r="H711">
        <v>5.5</v>
      </c>
      <c r="I711">
        <v>33.5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-3.5</v>
      </c>
      <c r="H712">
        <v>-6.5</v>
      </c>
      <c r="I712">
        <v>-3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4</v>
      </c>
      <c r="H713">
        <v>-4.5</v>
      </c>
      <c r="I713">
        <v>3.5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2.5</v>
      </c>
      <c r="H714">
        <v>4.5</v>
      </c>
      <c r="I714">
        <v>50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6</v>
      </c>
      <c r="H715">
        <v>5.5</v>
      </c>
      <c r="I715">
        <v>47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4</v>
      </c>
      <c r="H716">
        <v>0.5</v>
      </c>
      <c r="I716">
        <v>5.5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4.5</v>
      </c>
      <c r="H717">
        <v>0</v>
      </c>
      <c r="I717">
        <v>51.5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1</v>
      </c>
      <c r="H718">
        <v>1</v>
      </c>
      <c r="I718">
        <v>19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-1.5</v>
      </c>
      <c r="H719">
        <v>-3</v>
      </c>
      <c r="I719">
        <v>13.5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-1.5</v>
      </c>
      <c r="H720">
        <v>-6</v>
      </c>
      <c r="I720">
        <v>34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-4.5</v>
      </c>
      <c r="H721">
        <v>-0.5</v>
      </c>
      <c r="I721">
        <v>0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3</v>
      </c>
      <c r="H722">
        <v>-1</v>
      </c>
      <c r="I722">
        <v>-0.5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7</v>
      </c>
      <c r="H723">
        <v>-1.5</v>
      </c>
      <c r="I723">
        <v>17.5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0</v>
      </c>
      <c r="H724">
        <v>-3.5</v>
      </c>
      <c r="I724">
        <v>15.5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5.5</v>
      </c>
      <c r="H725">
        <v>8</v>
      </c>
      <c r="I725">
        <v>54.5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2.5</v>
      </c>
      <c r="H726">
        <v>-4</v>
      </c>
      <c r="I726">
        <v>6.5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-2.5</v>
      </c>
      <c r="H727">
        <v>3</v>
      </c>
      <c r="I727">
        <v>50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-0.5</v>
      </c>
      <c r="H728">
        <v>3.5</v>
      </c>
      <c r="I728">
        <v>18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0.5</v>
      </c>
      <c r="H729">
        <v>1</v>
      </c>
      <c r="I729">
        <v>6.5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0.5</v>
      </c>
      <c r="H730">
        <v>1</v>
      </c>
      <c r="I730">
        <v>16.5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-5</v>
      </c>
      <c r="H731">
        <v>-0.5</v>
      </c>
      <c r="I731">
        <v>-24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-4</v>
      </c>
      <c r="H732">
        <v>10.5</v>
      </c>
      <c r="I732">
        <v>3.5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-6.5</v>
      </c>
      <c r="H733">
        <v>7</v>
      </c>
      <c r="I733">
        <v>50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-11</v>
      </c>
      <c r="H734">
        <v>-3</v>
      </c>
      <c r="I734">
        <v>-1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-0.5</v>
      </c>
      <c r="H735">
        <v>17.5</v>
      </c>
      <c r="I735">
        <v>23.5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1</v>
      </c>
      <c r="H740">
        <v>0</v>
      </c>
      <c r="I740">
        <v>1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0</v>
      </c>
      <c r="H742">
        <v>1</v>
      </c>
      <c r="I742">
        <v>2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1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1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-0.5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0</v>
      </c>
      <c r="I748">
        <v>2.5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0</v>
      </c>
      <c r="H749">
        <v>2</v>
      </c>
      <c r="I749">
        <v>2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0</v>
      </c>
      <c r="H750">
        <v>1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2</v>
      </c>
      <c r="H751">
        <v>0</v>
      </c>
      <c r="I751">
        <v>2.5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0</v>
      </c>
      <c r="H752">
        <v>3</v>
      </c>
      <c r="I752">
        <v>5.5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1</v>
      </c>
      <c r="H753">
        <v>-0.5</v>
      </c>
      <c r="I753">
        <v>5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0.5</v>
      </c>
      <c r="H754">
        <v>-0.5</v>
      </c>
      <c r="I754">
        <v>2.5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1</v>
      </c>
      <c r="H755">
        <v>5.5</v>
      </c>
      <c r="I755">
        <v>10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1</v>
      </c>
      <c r="H756">
        <v>0.5</v>
      </c>
      <c r="I756">
        <v>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0</v>
      </c>
      <c r="H757">
        <v>2.5</v>
      </c>
      <c r="I757">
        <v>4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1.5</v>
      </c>
      <c r="H758">
        <v>3.5</v>
      </c>
      <c r="I758">
        <v>13.5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4.5</v>
      </c>
      <c r="H759">
        <v>0.5</v>
      </c>
      <c r="I759">
        <v>10.5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2</v>
      </c>
      <c r="H760">
        <v>-1</v>
      </c>
      <c r="I760">
        <v>8.5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2</v>
      </c>
      <c r="H761">
        <v>3</v>
      </c>
      <c r="I761">
        <v>5.5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5.5</v>
      </c>
      <c r="H762">
        <v>1</v>
      </c>
      <c r="I762">
        <v>9.5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1.5</v>
      </c>
      <c r="H763">
        <v>3</v>
      </c>
      <c r="I763">
        <v>7.5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0.5</v>
      </c>
      <c r="H764">
        <v>4</v>
      </c>
      <c r="I764">
        <v>22.5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-3.5</v>
      </c>
      <c r="H765">
        <v>3</v>
      </c>
      <c r="I765">
        <v>14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2.5</v>
      </c>
      <c r="H766">
        <v>4.5</v>
      </c>
      <c r="I766">
        <v>24.5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3</v>
      </c>
      <c r="H767">
        <v>4</v>
      </c>
      <c r="I767">
        <v>20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1.5</v>
      </c>
      <c r="H768">
        <v>-0.5</v>
      </c>
      <c r="I768">
        <v>7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5.5</v>
      </c>
      <c r="H769">
        <v>4.5</v>
      </c>
      <c r="I769">
        <v>28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4.5</v>
      </c>
      <c r="H770">
        <v>5.5</v>
      </c>
      <c r="I770">
        <v>13.5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-3</v>
      </c>
      <c r="H771">
        <v>7</v>
      </c>
      <c r="I771">
        <v>21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1</v>
      </c>
      <c r="H772">
        <v>3</v>
      </c>
      <c r="I772">
        <v>7.5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0.5</v>
      </c>
      <c r="H773">
        <v>-1</v>
      </c>
      <c r="I773">
        <v>-5.5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-2</v>
      </c>
      <c r="H774">
        <v>3.5</v>
      </c>
      <c r="I774">
        <v>20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-1</v>
      </c>
      <c r="H775">
        <v>4</v>
      </c>
      <c r="I775">
        <v>31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-0.5</v>
      </c>
      <c r="H776">
        <v>4.5</v>
      </c>
      <c r="I776">
        <v>26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0</v>
      </c>
      <c r="H777">
        <v>-1</v>
      </c>
      <c r="I777">
        <v>22.5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-1</v>
      </c>
      <c r="H778">
        <v>11.5</v>
      </c>
      <c r="I778">
        <v>13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2</v>
      </c>
      <c r="H779">
        <v>-1</v>
      </c>
      <c r="I779">
        <v>12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1.5</v>
      </c>
      <c r="H780">
        <v>0</v>
      </c>
      <c r="I780">
        <v>27.5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2.5</v>
      </c>
      <c r="H781">
        <v>4</v>
      </c>
      <c r="I781">
        <v>25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-2</v>
      </c>
      <c r="H782">
        <v>9</v>
      </c>
      <c r="I782">
        <v>17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2.5</v>
      </c>
      <c r="H783">
        <v>5.5</v>
      </c>
      <c r="I783">
        <v>18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-3</v>
      </c>
      <c r="H784">
        <v>1.5</v>
      </c>
      <c r="I784">
        <v>28.5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0.5</v>
      </c>
      <c r="H785">
        <v>0.5</v>
      </c>
      <c r="I785">
        <v>33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2.5</v>
      </c>
      <c r="H786">
        <v>2</v>
      </c>
      <c r="I786">
        <v>1.5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4</v>
      </c>
      <c r="H787">
        <v>-3</v>
      </c>
      <c r="I787">
        <v>-13.5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3.5</v>
      </c>
      <c r="H788">
        <v>-3.5</v>
      </c>
      <c r="I788">
        <v>21.5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3</v>
      </c>
      <c r="H789">
        <v>-6.5</v>
      </c>
      <c r="I789">
        <v>29.5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5</v>
      </c>
      <c r="H790">
        <v>2.5</v>
      </c>
      <c r="I790">
        <v>18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0</v>
      </c>
      <c r="H791">
        <v>2.5</v>
      </c>
      <c r="I791">
        <v>19.5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3</v>
      </c>
      <c r="H792">
        <v>0</v>
      </c>
      <c r="I792">
        <v>20.5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2</v>
      </c>
      <c r="H793">
        <v>3</v>
      </c>
      <c r="I793">
        <v>18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1</v>
      </c>
      <c r="H794">
        <v>0.5</v>
      </c>
      <c r="I794">
        <v>18.5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2</v>
      </c>
      <c r="H795">
        <v>0</v>
      </c>
      <c r="I795">
        <v>-7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4.5</v>
      </c>
      <c r="H796">
        <v>0</v>
      </c>
      <c r="I796">
        <v>52.5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0.5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0</v>
      </c>
      <c r="H808">
        <v>2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1</v>
      </c>
      <c r="H809">
        <v>1</v>
      </c>
      <c r="I809">
        <v>2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1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0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0</v>
      </c>
      <c r="H813">
        <v>1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</v>
      </c>
      <c r="H814">
        <v>2</v>
      </c>
      <c r="I814">
        <v>8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0</v>
      </c>
      <c r="H815">
        <v>-0.5</v>
      </c>
      <c r="I815">
        <v>4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4</v>
      </c>
      <c r="H816">
        <v>0</v>
      </c>
      <c r="I816">
        <v>9.5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</v>
      </c>
      <c r="H817">
        <v>2</v>
      </c>
      <c r="I817">
        <v>2.5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-0.5</v>
      </c>
      <c r="H818">
        <v>0.5</v>
      </c>
      <c r="I818">
        <v>3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</v>
      </c>
      <c r="H819">
        <v>1</v>
      </c>
      <c r="I819">
        <v>6.5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3</v>
      </c>
      <c r="H820">
        <v>0</v>
      </c>
      <c r="I820">
        <v>7.5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0.5</v>
      </c>
      <c r="H821">
        <v>1</v>
      </c>
      <c r="I821">
        <v>7.5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0</v>
      </c>
      <c r="H822">
        <v>1</v>
      </c>
      <c r="I822">
        <v>12.5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5</v>
      </c>
      <c r="H823">
        <v>-1</v>
      </c>
      <c r="I823">
        <v>7.5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0.5</v>
      </c>
      <c r="H824">
        <v>0</v>
      </c>
      <c r="I824">
        <v>4.5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0.5</v>
      </c>
      <c r="H825">
        <v>2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2.5</v>
      </c>
      <c r="H826">
        <v>1.5</v>
      </c>
      <c r="I826">
        <v>14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-0.5</v>
      </c>
      <c r="H827">
        <v>-2.5</v>
      </c>
      <c r="I827">
        <v>2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1</v>
      </c>
      <c r="H828">
        <v>3</v>
      </c>
      <c r="I828">
        <v>17.5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-2</v>
      </c>
      <c r="H829">
        <v>3</v>
      </c>
      <c r="I829">
        <v>-2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-1</v>
      </c>
      <c r="H830">
        <v>0</v>
      </c>
      <c r="I830">
        <v>11.5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0.5</v>
      </c>
      <c r="H831">
        <v>2.5</v>
      </c>
      <c r="I831">
        <v>27.5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1.5</v>
      </c>
      <c r="H832">
        <v>3.5</v>
      </c>
      <c r="I832">
        <v>10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-1</v>
      </c>
      <c r="H833">
        <v>0.5</v>
      </c>
      <c r="I833">
        <v>14.5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0.5</v>
      </c>
      <c r="H834">
        <v>1</v>
      </c>
      <c r="I834">
        <v>21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0.5</v>
      </c>
      <c r="H835">
        <v>0.5</v>
      </c>
      <c r="I835">
        <v>2.5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2</v>
      </c>
      <c r="H836">
        <v>0</v>
      </c>
      <c r="I836">
        <v>5.5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-2</v>
      </c>
      <c r="H837">
        <v>1.5</v>
      </c>
      <c r="I837">
        <v>12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0.5</v>
      </c>
      <c r="H838">
        <v>2</v>
      </c>
      <c r="I838">
        <v>6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2</v>
      </c>
      <c r="H839">
        <v>-1.5</v>
      </c>
      <c r="I839">
        <v>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3</v>
      </c>
      <c r="H840">
        <v>3</v>
      </c>
      <c r="I840">
        <v>19.5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1.5</v>
      </c>
      <c r="H841">
        <v>2.5</v>
      </c>
      <c r="I841">
        <v>10.5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1</v>
      </c>
      <c r="H842">
        <v>0.5</v>
      </c>
      <c r="I842">
        <v>26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2</v>
      </c>
      <c r="H843">
        <v>2</v>
      </c>
      <c r="I843">
        <v>22.5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0</v>
      </c>
      <c r="H844">
        <v>0</v>
      </c>
      <c r="I844">
        <v>1.5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-2</v>
      </c>
      <c r="H845">
        <v>-0.5</v>
      </c>
      <c r="I845">
        <v>19.5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2</v>
      </c>
      <c r="H846">
        <v>-1</v>
      </c>
      <c r="I846">
        <v>28.5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3</v>
      </c>
      <c r="H847">
        <v>-1.5</v>
      </c>
      <c r="I847">
        <v>13.5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-1</v>
      </c>
      <c r="H848">
        <v>-1</v>
      </c>
      <c r="I848">
        <v>22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1</v>
      </c>
      <c r="H849">
        <v>6</v>
      </c>
      <c r="I849">
        <v>24.5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7</v>
      </c>
      <c r="H850">
        <v>0.5</v>
      </c>
      <c r="I850">
        <v>26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-0.5</v>
      </c>
      <c r="H851">
        <v>2.5</v>
      </c>
      <c r="I851">
        <v>13.5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4.5</v>
      </c>
      <c r="H852">
        <v>0.5</v>
      </c>
      <c r="I852">
        <v>29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0.5</v>
      </c>
      <c r="H853">
        <v>2.5</v>
      </c>
      <c r="I853">
        <v>18.5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3.5</v>
      </c>
      <c r="H854">
        <v>5</v>
      </c>
      <c r="I854">
        <v>24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-0.5</v>
      </c>
      <c r="H855">
        <v>3</v>
      </c>
      <c r="I855">
        <v>36.5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6.5</v>
      </c>
      <c r="H856">
        <v>1.5</v>
      </c>
      <c r="I856">
        <v>16.5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6.5</v>
      </c>
      <c r="H857">
        <v>1</v>
      </c>
      <c r="I857">
        <v>14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8"/>
  <sheetViews>
    <sheetView workbookViewId="0">
      <selection activeCell="W57" sqref="W57"/>
    </sheetView>
  </sheetViews>
  <sheetFormatPr defaultRowHeight="15" x14ac:dyDescent="0.25"/>
  <cols>
    <col min="1" max="1" width="30" customWidth="1"/>
  </cols>
  <sheetData>
    <row r="1" spans="1:10" x14ac:dyDescent="0.25">
      <c r="A1" t="s">
        <v>873</v>
      </c>
    </row>
    <row r="2" spans="1:10" x14ac:dyDescent="0.25">
      <c r="A2" t="s">
        <v>0</v>
      </c>
      <c r="B2" t="s">
        <v>1</v>
      </c>
      <c r="C2" t="s">
        <v>2</v>
      </c>
      <c r="D2" t="s">
        <v>3</v>
      </c>
    </row>
    <row r="3" spans="1:10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G3">
        <v>302</v>
      </c>
    </row>
    <row r="4" spans="1:10" x14ac:dyDescent="0.25">
      <c r="A4" t="s">
        <v>1428</v>
      </c>
      <c r="B4">
        <v>120.9</v>
      </c>
      <c r="C4">
        <v>9.0025999999999993</v>
      </c>
      <c r="D4" s="1">
        <v>7.244E-7</v>
      </c>
      <c r="E4">
        <v>152</v>
      </c>
      <c r="G4">
        <v>13.5</v>
      </c>
      <c r="H4">
        <v>17.5</v>
      </c>
      <c r="I4">
        <v>73</v>
      </c>
      <c r="J4">
        <v>1</v>
      </c>
    </row>
    <row r="5" spans="1:10" x14ac:dyDescent="0.25">
      <c r="A5" t="s">
        <v>1430</v>
      </c>
      <c r="B5">
        <v>120.9</v>
      </c>
      <c r="C5">
        <v>8.9994999999999994</v>
      </c>
      <c r="D5" s="1">
        <v>5.3570000000000001E-7</v>
      </c>
      <c r="E5">
        <v>150</v>
      </c>
      <c r="G5">
        <v>-4</v>
      </c>
      <c r="H5">
        <v>2.5</v>
      </c>
      <c r="I5">
        <v>40</v>
      </c>
      <c r="J5">
        <v>1</v>
      </c>
    </row>
    <row r="6" spans="1:10" x14ac:dyDescent="0.25">
      <c r="A6" t="s">
        <v>1431</v>
      </c>
      <c r="B6">
        <v>120.9</v>
      </c>
      <c r="C6">
        <v>8.9983000000000004</v>
      </c>
      <c r="D6" s="1">
        <v>4.7790000000000001E-7</v>
      </c>
      <c r="E6">
        <v>150</v>
      </c>
      <c r="G6">
        <v>4</v>
      </c>
      <c r="H6">
        <v>7</v>
      </c>
      <c r="I6">
        <v>105.5</v>
      </c>
      <c r="J6">
        <v>1</v>
      </c>
    </row>
    <row r="7" spans="1:10" x14ac:dyDescent="0.25">
      <c r="A7" t="s">
        <v>1432</v>
      </c>
      <c r="B7">
        <v>120</v>
      </c>
      <c r="C7">
        <v>9.0020000000000007</v>
      </c>
      <c r="D7" s="1">
        <v>4.2549999999999999E-7</v>
      </c>
      <c r="E7">
        <v>150</v>
      </c>
      <c r="G7">
        <v>4</v>
      </c>
      <c r="H7">
        <v>-0.5</v>
      </c>
      <c r="I7">
        <v>52</v>
      </c>
      <c r="J7">
        <v>1</v>
      </c>
    </row>
    <row r="8" spans="1:10" x14ac:dyDescent="0.25">
      <c r="A8" t="s">
        <v>1433</v>
      </c>
      <c r="B8">
        <v>120</v>
      </c>
      <c r="C8">
        <v>8.9994999999999994</v>
      </c>
      <c r="D8" s="1">
        <v>3.516E-7</v>
      </c>
      <c r="E8">
        <v>150</v>
      </c>
      <c r="G8">
        <v>2.5</v>
      </c>
      <c r="H8">
        <v>7</v>
      </c>
      <c r="I8">
        <v>49</v>
      </c>
      <c r="J8">
        <v>1</v>
      </c>
    </row>
    <row r="9" spans="1:10" x14ac:dyDescent="0.25">
      <c r="A9" t="s">
        <v>1440</v>
      </c>
      <c r="B9">
        <v>120.9</v>
      </c>
      <c r="C9">
        <v>9.0022000000000002</v>
      </c>
      <c r="D9" s="1">
        <v>2.5409999999999998E-7</v>
      </c>
      <c r="E9">
        <v>150</v>
      </c>
      <c r="G9">
        <v>-0.5</v>
      </c>
      <c r="H9">
        <v>7</v>
      </c>
      <c r="I9">
        <v>23.5</v>
      </c>
      <c r="J9">
        <v>1</v>
      </c>
    </row>
    <row r="11" spans="1:10" x14ac:dyDescent="0.25">
      <c r="A11" t="s">
        <v>1429</v>
      </c>
      <c r="B11">
        <v>120</v>
      </c>
      <c r="C11">
        <v>9.0010999999999992</v>
      </c>
      <c r="D11" s="1">
        <v>8.555E-7</v>
      </c>
      <c r="E11">
        <v>155</v>
      </c>
      <c r="G11">
        <v>19</v>
      </c>
      <c r="H11">
        <v>-7</v>
      </c>
      <c r="I11">
        <v>99.5</v>
      </c>
      <c r="J11">
        <v>1</v>
      </c>
    </row>
    <row r="12" spans="1:10" x14ac:dyDescent="0.25">
      <c r="A12" t="s">
        <v>1434</v>
      </c>
      <c r="B12">
        <v>120.9</v>
      </c>
      <c r="C12">
        <v>9.0014000000000003</v>
      </c>
      <c r="D12" s="1">
        <v>6.0549999999999996E-7</v>
      </c>
      <c r="E12">
        <v>150</v>
      </c>
      <c r="G12">
        <v>11</v>
      </c>
      <c r="H12">
        <v>3.5</v>
      </c>
      <c r="I12">
        <v>36.5</v>
      </c>
      <c r="J12">
        <v>1</v>
      </c>
    </row>
    <row r="13" spans="1:10" x14ac:dyDescent="0.25">
      <c r="A13" t="s">
        <v>1435</v>
      </c>
      <c r="B13">
        <v>120.9</v>
      </c>
      <c r="C13">
        <v>9.0002999999999993</v>
      </c>
      <c r="D13" s="1">
        <v>5.4929999999999998E-7</v>
      </c>
      <c r="E13">
        <v>150</v>
      </c>
      <c r="G13">
        <v>8.5</v>
      </c>
      <c r="H13">
        <v>17</v>
      </c>
      <c r="I13">
        <v>58</v>
      </c>
      <c r="J13">
        <v>1</v>
      </c>
    </row>
    <row r="14" spans="1:10" x14ac:dyDescent="0.25">
      <c r="A14" t="s">
        <v>1436</v>
      </c>
      <c r="B14">
        <v>120.9</v>
      </c>
      <c r="C14">
        <v>8.9999000000000002</v>
      </c>
      <c r="D14" s="1">
        <v>5.0819999999999996E-7</v>
      </c>
      <c r="E14">
        <v>150</v>
      </c>
      <c r="G14">
        <v>7</v>
      </c>
      <c r="H14">
        <v>3</v>
      </c>
      <c r="I14">
        <v>69.5</v>
      </c>
      <c r="J14">
        <v>1</v>
      </c>
    </row>
    <row r="15" spans="1:10" x14ac:dyDescent="0.25">
      <c r="A15" t="s">
        <v>1437</v>
      </c>
      <c r="B15">
        <v>120.9</v>
      </c>
      <c r="C15">
        <v>9.0020000000000007</v>
      </c>
      <c r="D15" s="1">
        <v>4.4620000000000001E-7</v>
      </c>
      <c r="E15">
        <v>150</v>
      </c>
      <c r="G15">
        <v>5</v>
      </c>
      <c r="H15">
        <v>-5.5</v>
      </c>
      <c r="I15">
        <v>11</v>
      </c>
      <c r="J15">
        <v>1</v>
      </c>
    </row>
    <row r="16" spans="1:10" x14ac:dyDescent="0.25">
      <c r="A16" t="s">
        <v>1438</v>
      </c>
      <c r="B16">
        <v>120.9</v>
      </c>
      <c r="C16">
        <v>8.9986999999999995</v>
      </c>
      <c r="D16" s="1">
        <v>3.5979999999999998E-7</v>
      </c>
      <c r="E16">
        <v>150</v>
      </c>
      <c r="G16">
        <v>6</v>
      </c>
      <c r="H16">
        <v>4</v>
      </c>
      <c r="I16">
        <v>56.5</v>
      </c>
      <c r="J16">
        <v>1</v>
      </c>
    </row>
    <row r="17" spans="1:20" x14ac:dyDescent="0.25">
      <c r="A17" t="s">
        <v>1439</v>
      </c>
      <c r="B17">
        <v>120.9</v>
      </c>
      <c r="C17">
        <v>8.9977</v>
      </c>
      <c r="D17" s="1">
        <v>2.6329999999999998E-7</v>
      </c>
      <c r="E17">
        <v>150</v>
      </c>
      <c r="G17">
        <v>0.5</v>
      </c>
      <c r="H17">
        <v>4</v>
      </c>
      <c r="I17">
        <v>23.5</v>
      </c>
      <c r="J17">
        <v>1</v>
      </c>
    </row>
    <row r="20" spans="1:20" x14ac:dyDescent="0.25">
      <c r="D20" s="1"/>
    </row>
    <row r="22" spans="1:20" x14ac:dyDescent="0.25">
      <c r="D22" s="1"/>
    </row>
    <row r="23" spans="1:20" x14ac:dyDescent="0.25">
      <c r="D23" s="1"/>
      <c r="P23" t="s">
        <v>870</v>
      </c>
    </row>
    <row r="24" spans="1:20" x14ac:dyDescent="0.25">
      <c r="D24" s="1"/>
      <c r="J24" t="s">
        <v>1441</v>
      </c>
      <c r="L24" t="s">
        <v>869</v>
      </c>
      <c r="M24" t="s">
        <v>864</v>
      </c>
      <c r="N24" t="s">
        <v>865</v>
      </c>
      <c r="O24" t="s">
        <v>867</v>
      </c>
      <c r="P24" t="s">
        <v>867</v>
      </c>
      <c r="Q24" t="s">
        <v>1459</v>
      </c>
      <c r="R24" t="s">
        <v>1451</v>
      </c>
      <c r="S24" t="s">
        <v>871</v>
      </c>
      <c r="T24" t="s">
        <v>1426</v>
      </c>
    </row>
    <row r="25" spans="1:20" x14ac:dyDescent="0.25">
      <c r="A25" t="s">
        <v>10</v>
      </c>
      <c r="B25">
        <v>60.9</v>
      </c>
      <c r="C25">
        <v>7.0008999999999997</v>
      </c>
      <c r="D25" s="1">
        <v>8.5990000000000002E-7</v>
      </c>
      <c r="E25">
        <v>170</v>
      </c>
      <c r="G25">
        <v>0</v>
      </c>
      <c r="H25">
        <v>0</v>
      </c>
      <c r="I25">
        <v>0</v>
      </c>
      <c r="J25">
        <v>2</v>
      </c>
      <c r="L25">
        <v>7</v>
      </c>
      <c r="M25">
        <f t="shared" ref="M25:M56" si="0">SUM(G25,G86,G147,G208,G269,G330,G391,G452,G513,G574,G635,G696,G757,G818)</f>
        <v>-0.5</v>
      </c>
      <c r="N25">
        <f t="shared" ref="N25:N56" si="1">SUM(H25,H86,H147,H208,H269,H330,H391,H452,H513,H574,H635,H696,H757,H818)</f>
        <v>2.5</v>
      </c>
      <c r="O25">
        <f>AVERAGE(K147,K208,K269,K330,K391,K452,K513,K574,K635,K696,K757)</f>
        <v>0.50782414307004475</v>
      </c>
      <c r="P25">
        <f>AVERAGE(I147,I208,I269,I330,I391,I452,I513,I574,I635,I696,I757,I818)</f>
        <v>0.20833333333333334</v>
      </c>
      <c r="Q25">
        <v>0.91725000000000001</v>
      </c>
      <c r="R25">
        <f>P25/Q25</f>
        <v>0.22712819115108568</v>
      </c>
      <c r="S25">
        <f t="shared" ref="S25:S56" si="2">_xlfn.STDEV.S(I147,I208,I269,I330,I391,I452,I513,I574,I635,I696,I757,I818)</f>
        <v>0.83824311220046133</v>
      </c>
      <c r="T25">
        <f>S25/2</f>
        <v>0.41912155610023066</v>
      </c>
    </row>
    <row r="26" spans="1:20" x14ac:dyDescent="0.25">
      <c r="A26" t="s">
        <v>11</v>
      </c>
      <c r="B26">
        <v>60.9</v>
      </c>
      <c r="C26">
        <v>7.0498000000000003</v>
      </c>
      <c r="D26" s="1">
        <v>8.6010000000000003E-7</v>
      </c>
      <c r="E26">
        <v>170</v>
      </c>
      <c r="G26">
        <v>0</v>
      </c>
      <c r="H26">
        <v>0</v>
      </c>
      <c r="I26">
        <v>0</v>
      </c>
      <c r="J26">
        <v>2</v>
      </c>
      <c r="L26">
        <f>L25+0.05</f>
        <v>7.05</v>
      </c>
      <c r="M26">
        <f t="shared" si="0"/>
        <v>0</v>
      </c>
      <c r="N26">
        <f t="shared" si="1"/>
        <v>0</v>
      </c>
      <c r="O26">
        <f t="shared" ref="O26:O85" si="3">AVERAGE(K148,K209,K270,K331,K392,K453,K514,K575,K636,K697,K758)</f>
        <v>0.64940387481371087</v>
      </c>
      <c r="P26">
        <f t="shared" ref="P26:P85" si="4">AVERAGE(I148,I209,I270,I331,I392,I453,I514,I575,I636,I697,I758,I819)</f>
        <v>0.125</v>
      </c>
      <c r="Q26">
        <v>0.92493999999999998</v>
      </c>
      <c r="R26">
        <f t="shared" ref="R26:R85" si="5">P26/Q26</f>
        <v>0.13514390122602549</v>
      </c>
      <c r="S26">
        <f t="shared" si="2"/>
        <v>0.48265364958171136</v>
      </c>
      <c r="T26">
        <f t="shared" ref="T26:T85" si="6">S26/2</f>
        <v>0.24132682479085568</v>
      </c>
    </row>
    <row r="27" spans="1:20" x14ac:dyDescent="0.25">
      <c r="A27" t="s">
        <v>12</v>
      </c>
      <c r="B27">
        <v>60.9</v>
      </c>
      <c r="C27">
        <v>7.0990000000000002</v>
      </c>
      <c r="D27" s="1">
        <v>8.5430000000000002E-7</v>
      </c>
      <c r="E27">
        <v>170</v>
      </c>
      <c r="G27">
        <v>0</v>
      </c>
      <c r="H27">
        <v>0</v>
      </c>
      <c r="I27">
        <v>0</v>
      </c>
      <c r="J27">
        <v>2</v>
      </c>
      <c r="L27">
        <f t="shared" ref="L27:L85" si="7">L26+0.05</f>
        <v>7.1</v>
      </c>
      <c r="M27">
        <f t="shared" si="0"/>
        <v>0</v>
      </c>
      <c r="N27">
        <f t="shared" si="1"/>
        <v>1</v>
      </c>
      <c r="O27">
        <f t="shared" si="3"/>
        <v>0.5182563338301045</v>
      </c>
      <c r="P27">
        <f t="shared" si="4"/>
        <v>-0.125</v>
      </c>
      <c r="Q27">
        <v>0.93220999999999998</v>
      </c>
      <c r="R27">
        <f t="shared" si="5"/>
        <v>-0.13408995827120498</v>
      </c>
      <c r="S27">
        <f t="shared" si="2"/>
        <v>0.5690901829794961</v>
      </c>
      <c r="T27">
        <f t="shared" si="6"/>
        <v>0.28454509148974805</v>
      </c>
    </row>
    <row r="28" spans="1:20" x14ac:dyDescent="0.25">
      <c r="A28" t="s">
        <v>13</v>
      </c>
      <c r="B28">
        <v>60.9</v>
      </c>
      <c r="C28">
        <v>7.15</v>
      </c>
      <c r="D28" s="1">
        <v>8.5529999999999999E-7</v>
      </c>
      <c r="E28">
        <v>170</v>
      </c>
      <c r="G28">
        <v>0</v>
      </c>
      <c r="H28">
        <v>0</v>
      </c>
      <c r="I28">
        <v>0</v>
      </c>
      <c r="J28">
        <v>2</v>
      </c>
      <c r="L28">
        <f t="shared" si="7"/>
        <v>7.1499999999999995</v>
      </c>
      <c r="M28">
        <f t="shared" si="0"/>
        <v>0</v>
      </c>
      <c r="N28">
        <f t="shared" si="1"/>
        <v>-0.5</v>
      </c>
      <c r="O28">
        <f t="shared" si="3"/>
        <v>0.88710879284649768</v>
      </c>
      <c r="P28">
        <f t="shared" si="4"/>
        <v>0.125</v>
      </c>
      <c r="Q28">
        <v>0.93923000000000001</v>
      </c>
      <c r="R28">
        <f t="shared" si="5"/>
        <v>0.13308774208660284</v>
      </c>
      <c r="S28">
        <f t="shared" si="2"/>
        <v>0.71111308396190986</v>
      </c>
      <c r="T28">
        <f t="shared" si="6"/>
        <v>0.35555654198095493</v>
      </c>
    </row>
    <row r="29" spans="1:20" x14ac:dyDescent="0.25">
      <c r="A29" t="s">
        <v>14</v>
      </c>
      <c r="B29">
        <v>60.9</v>
      </c>
      <c r="C29">
        <v>7.2</v>
      </c>
      <c r="D29" s="1">
        <v>8.5270000000000001E-7</v>
      </c>
      <c r="E29">
        <v>170</v>
      </c>
      <c r="G29">
        <v>0</v>
      </c>
      <c r="H29">
        <v>0</v>
      </c>
      <c r="I29">
        <v>0</v>
      </c>
      <c r="J29">
        <v>2</v>
      </c>
      <c r="L29">
        <f t="shared" si="7"/>
        <v>7.1999999999999993</v>
      </c>
      <c r="M29">
        <f t="shared" si="0"/>
        <v>0</v>
      </c>
      <c r="N29">
        <f t="shared" si="1"/>
        <v>0</v>
      </c>
      <c r="O29">
        <f t="shared" si="3"/>
        <v>1.2105067064083459</v>
      </c>
      <c r="P29">
        <f t="shared" si="4"/>
        <v>0.16666666666666666</v>
      </c>
      <c r="Q29">
        <v>0.9456</v>
      </c>
      <c r="R29">
        <f t="shared" si="5"/>
        <v>0.17625493513818385</v>
      </c>
      <c r="S29">
        <f t="shared" si="2"/>
        <v>0.38924947208076149</v>
      </c>
      <c r="T29">
        <f t="shared" si="6"/>
        <v>0.19462473604038075</v>
      </c>
    </row>
    <row r="30" spans="1:20" x14ac:dyDescent="0.25">
      <c r="A30" t="s">
        <v>15</v>
      </c>
      <c r="B30">
        <v>60</v>
      </c>
      <c r="C30">
        <v>7.2504</v>
      </c>
      <c r="D30" s="1">
        <v>8.5010000000000002E-7</v>
      </c>
      <c r="E30">
        <v>170</v>
      </c>
      <c r="G30">
        <v>0</v>
      </c>
      <c r="H30">
        <v>0</v>
      </c>
      <c r="I30">
        <v>-0.5</v>
      </c>
      <c r="J30">
        <v>2</v>
      </c>
      <c r="L30">
        <f t="shared" si="7"/>
        <v>7.2499999999999991</v>
      </c>
      <c r="M30">
        <f t="shared" si="0"/>
        <v>-0.5</v>
      </c>
      <c r="N30">
        <f t="shared" si="1"/>
        <v>0.5</v>
      </c>
      <c r="O30">
        <f t="shared" si="3"/>
        <v>1.6248137108792846</v>
      </c>
      <c r="P30">
        <f t="shared" si="4"/>
        <v>0.375</v>
      </c>
      <c r="Q30">
        <v>0.95152000000000003</v>
      </c>
      <c r="R30">
        <f t="shared" si="5"/>
        <v>0.39410627206995125</v>
      </c>
      <c r="S30">
        <f t="shared" si="2"/>
        <v>1.1894421916481386</v>
      </c>
      <c r="T30">
        <f t="shared" si="6"/>
        <v>0.59472109582406929</v>
      </c>
    </row>
    <row r="31" spans="1:20" x14ac:dyDescent="0.25">
      <c r="A31" t="s">
        <v>16</v>
      </c>
      <c r="B31">
        <v>60.9</v>
      </c>
      <c r="C31">
        <v>7.3005000000000004</v>
      </c>
      <c r="D31" s="1">
        <v>8.4750000000000004E-7</v>
      </c>
      <c r="E31">
        <v>170</v>
      </c>
      <c r="G31">
        <v>1</v>
      </c>
      <c r="H31">
        <v>0</v>
      </c>
      <c r="I31">
        <v>2</v>
      </c>
      <c r="J31">
        <v>2</v>
      </c>
      <c r="L31">
        <f t="shared" si="7"/>
        <v>7.2999999999999989</v>
      </c>
      <c r="M31">
        <f t="shared" si="0"/>
        <v>1</v>
      </c>
      <c r="N31">
        <f t="shared" si="1"/>
        <v>4</v>
      </c>
      <c r="O31">
        <f t="shared" si="3"/>
        <v>1.7663934426229508</v>
      </c>
      <c r="P31">
        <f t="shared" si="4"/>
        <v>0.33333333333333331</v>
      </c>
      <c r="Q31">
        <v>0.95689999999999997</v>
      </c>
      <c r="R31">
        <f t="shared" si="5"/>
        <v>0.34834709304350853</v>
      </c>
      <c r="S31">
        <f t="shared" si="2"/>
        <v>1.0516941599441378</v>
      </c>
      <c r="T31">
        <f t="shared" si="6"/>
        <v>0.52584707997206892</v>
      </c>
    </row>
    <row r="32" spans="1:20" x14ac:dyDescent="0.25">
      <c r="A32" t="s">
        <v>17</v>
      </c>
      <c r="B32">
        <v>60.9</v>
      </c>
      <c r="C32">
        <v>7.3505000000000003</v>
      </c>
      <c r="D32" s="1">
        <v>8.4649999999999996E-7</v>
      </c>
      <c r="E32">
        <v>170</v>
      </c>
      <c r="G32">
        <v>0</v>
      </c>
      <c r="H32">
        <v>0</v>
      </c>
      <c r="I32">
        <v>0</v>
      </c>
      <c r="J32">
        <v>2</v>
      </c>
      <c r="L32">
        <f t="shared" si="7"/>
        <v>7.3499999999999988</v>
      </c>
      <c r="M32">
        <f t="shared" si="0"/>
        <v>1</v>
      </c>
      <c r="N32">
        <f t="shared" si="1"/>
        <v>0</v>
      </c>
      <c r="O32">
        <f t="shared" si="3"/>
        <v>1.8625186289120712</v>
      </c>
      <c r="P32">
        <f t="shared" si="4"/>
        <v>0.25</v>
      </c>
      <c r="Q32">
        <v>0.96177000000000001</v>
      </c>
      <c r="R32">
        <f t="shared" si="5"/>
        <v>0.25993740707237695</v>
      </c>
      <c r="S32">
        <f t="shared" si="2"/>
        <v>0.5</v>
      </c>
      <c r="T32">
        <f t="shared" si="6"/>
        <v>0.25</v>
      </c>
    </row>
    <row r="33" spans="1:20" x14ac:dyDescent="0.25">
      <c r="A33" t="s">
        <v>18</v>
      </c>
      <c r="B33">
        <v>60.9</v>
      </c>
      <c r="C33">
        <v>7.3989000000000003</v>
      </c>
      <c r="D33" s="1">
        <v>8.4610000000000004E-7</v>
      </c>
      <c r="E33">
        <v>170</v>
      </c>
      <c r="G33">
        <v>0</v>
      </c>
      <c r="H33">
        <v>0</v>
      </c>
      <c r="I33">
        <v>0</v>
      </c>
      <c r="J33">
        <v>2</v>
      </c>
      <c r="L33">
        <f t="shared" si="7"/>
        <v>7.3999999999999986</v>
      </c>
      <c r="M33">
        <f t="shared" si="0"/>
        <v>3</v>
      </c>
      <c r="N33">
        <f t="shared" si="1"/>
        <v>1</v>
      </c>
      <c r="O33">
        <f t="shared" si="3"/>
        <v>2.4131892697466468</v>
      </c>
      <c r="P33">
        <f t="shared" si="4"/>
        <v>0.58333333333333337</v>
      </c>
      <c r="Q33">
        <v>0.96601000000000004</v>
      </c>
      <c r="R33">
        <f t="shared" si="5"/>
        <v>0.6038584831765027</v>
      </c>
      <c r="S33">
        <f t="shared" si="2"/>
        <v>1.5642792899510296</v>
      </c>
      <c r="T33">
        <f t="shared" si="6"/>
        <v>0.7821396449755148</v>
      </c>
    </row>
    <row r="34" spans="1:20" x14ac:dyDescent="0.25">
      <c r="A34" t="s">
        <v>19</v>
      </c>
      <c r="B34">
        <v>60.9</v>
      </c>
      <c r="C34">
        <v>7.45</v>
      </c>
      <c r="D34" s="1">
        <v>8.4470000000000004E-7</v>
      </c>
      <c r="E34">
        <v>170</v>
      </c>
      <c r="G34">
        <v>0</v>
      </c>
      <c r="H34">
        <v>0</v>
      </c>
      <c r="I34">
        <v>0</v>
      </c>
      <c r="J34">
        <v>2</v>
      </c>
      <c r="L34">
        <f t="shared" si="7"/>
        <v>7.4499999999999984</v>
      </c>
      <c r="M34">
        <f t="shared" si="0"/>
        <v>0</v>
      </c>
      <c r="N34">
        <f t="shared" si="1"/>
        <v>5</v>
      </c>
      <c r="O34">
        <f t="shared" si="3"/>
        <v>2.7365871833084947</v>
      </c>
      <c r="P34">
        <f t="shared" si="4"/>
        <v>0.70833333333333337</v>
      </c>
      <c r="Q34">
        <v>0.96997</v>
      </c>
      <c r="R34">
        <f t="shared" si="5"/>
        <v>0.73026313528597109</v>
      </c>
      <c r="S34">
        <f t="shared" si="2"/>
        <v>0.72168783648703227</v>
      </c>
      <c r="T34">
        <f t="shared" si="6"/>
        <v>0.36084391824351614</v>
      </c>
    </row>
    <row r="35" spans="1:20" x14ac:dyDescent="0.25">
      <c r="A35" t="s">
        <v>20</v>
      </c>
      <c r="B35">
        <v>60.9</v>
      </c>
      <c r="C35">
        <v>7.5015999999999998</v>
      </c>
      <c r="D35" s="1">
        <v>8.4290000000000001E-7</v>
      </c>
      <c r="E35">
        <v>170</v>
      </c>
      <c r="G35">
        <v>-0.5</v>
      </c>
      <c r="H35">
        <v>0</v>
      </c>
      <c r="I35">
        <v>-0.5</v>
      </c>
      <c r="J35">
        <v>2</v>
      </c>
      <c r="L35">
        <f t="shared" si="7"/>
        <v>7.4999999999999982</v>
      </c>
      <c r="M35">
        <f t="shared" si="0"/>
        <v>3.5</v>
      </c>
      <c r="N35">
        <f t="shared" si="1"/>
        <v>9</v>
      </c>
      <c r="O35">
        <f t="shared" si="3"/>
        <v>3.1054396423248884</v>
      </c>
      <c r="P35">
        <f t="shared" si="4"/>
        <v>0.95833333333333337</v>
      </c>
      <c r="Q35">
        <v>0.97345000000000004</v>
      </c>
      <c r="R35">
        <f t="shared" si="5"/>
        <v>0.98447103943020531</v>
      </c>
      <c r="S35">
        <f t="shared" si="2"/>
        <v>0.91597770252072808</v>
      </c>
      <c r="T35">
        <f t="shared" si="6"/>
        <v>0.45798885126036404</v>
      </c>
    </row>
    <row r="36" spans="1:20" x14ac:dyDescent="0.25">
      <c r="A36" t="s">
        <v>21</v>
      </c>
      <c r="B36">
        <v>60.9</v>
      </c>
      <c r="C36">
        <v>7.5511999999999997</v>
      </c>
      <c r="D36" s="1">
        <v>8.4219999999999996E-7</v>
      </c>
      <c r="E36">
        <v>170</v>
      </c>
      <c r="G36">
        <v>0</v>
      </c>
      <c r="H36">
        <v>0</v>
      </c>
      <c r="I36">
        <v>1</v>
      </c>
      <c r="J36">
        <v>2</v>
      </c>
      <c r="L36">
        <f t="shared" si="7"/>
        <v>7.549999999999998</v>
      </c>
      <c r="M36">
        <f t="shared" si="0"/>
        <v>3.5</v>
      </c>
      <c r="N36">
        <f t="shared" si="1"/>
        <v>7</v>
      </c>
      <c r="O36">
        <f t="shared" si="3"/>
        <v>4.2924739195231005</v>
      </c>
      <c r="P36">
        <f t="shared" si="4"/>
        <v>1.9583333333333333</v>
      </c>
      <c r="Q36">
        <v>0.97628999999999999</v>
      </c>
      <c r="R36">
        <f t="shared" si="5"/>
        <v>2.005893057732163</v>
      </c>
      <c r="S36">
        <f t="shared" si="2"/>
        <v>0.98761267097925975</v>
      </c>
      <c r="T36">
        <f t="shared" si="6"/>
        <v>0.49380633548962988</v>
      </c>
    </row>
    <row r="37" spans="1:20" x14ac:dyDescent="0.25">
      <c r="A37" t="s">
        <v>22</v>
      </c>
      <c r="B37">
        <v>60.9</v>
      </c>
      <c r="C37">
        <v>7.5998999999999999</v>
      </c>
      <c r="D37" s="1">
        <v>8.4020000000000002E-7</v>
      </c>
      <c r="E37">
        <v>170</v>
      </c>
      <c r="G37">
        <v>0</v>
      </c>
      <c r="H37">
        <v>0</v>
      </c>
      <c r="I37">
        <v>1</v>
      </c>
      <c r="J37">
        <v>2</v>
      </c>
      <c r="L37">
        <f t="shared" si="7"/>
        <v>7.5999999999999979</v>
      </c>
      <c r="M37">
        <f t="shared" si="0"/>
        <v>4.5</v>
      </c>
      <c r="N37">
        <f t="shared" si="1"/>
        <v>5</v>
      </c>
      <c r="O37">
        <f t="shared" si="3"/>
        <v>4.3885991058122205</v>
      </c>
      <c r="P37">
        <f t="shared" si="4"/>
        <v>1.7916666666666667</v>
      </c>
      <c r="Q37">
        <v>0.97860000000000003</v>
      </c>
      <c r="R37">
        <f t="shared" si="5"/>
        <v>1.830846787928333</v>
      </c>
      <c r="S37">
        <f t="shared" si="2"/>
        <v>1.3048568945104728</v>
      </c>
      <c r="T37">
        <f t="shared" si="6"/>
        <v>0.65242844725523641</v>
      </c>
    </row>
    <row r="38" spans="1:20" x14ac:dyDescent="0.25">
      <c r="A38" t="s">
        <v>23</v>
      </c>
      <c r="B38">
        <v>60.9</v>
      </c>
      <c r="C38">
        <v>7.6515000000000004</v>
      </c>
      <c r="D38" s="1">
        <v>8.3939999999999996E-7</v>
      </c>
      <c r="E38">
        <v>170</v>
      </c>
      <c r="G38">
        <v>0</v>
      </c>
      <c r="H38">
        <v>-0.5</v>
      </c>
      <c r="I38">
        <v>0</v>
      </c>
      <c r="J38">
        <v>2</v>
      </c>
      <c r="L38">
        <f t="shared" si="7"/>
        <v>7.6499999999999977</v>
      </c>
      <c r="M38">
        <f t="shared" si="0"/>
        <v>4.5</v>
      </c>
      <c r="N38">
        <f t="shared" si="1"/>
        <v>11.5</v>
      </c>
      <c r="O38">
        <f t="shared" si="3"/>
        <v>5.3029061102831596</v>
      </c>
      <c r="P38">
        <f t="shared" si="4"/>
        <v>2.375</v>
      </c>
      <c r="Q38">
        <v>0.98051999999999995</v>
      </c>
      <c r="R38">
        <f t="shared" si="5"/>
        <v>2.422184147187207</v>
      </c>
      <c r="S38">
        <f t="shared" si="2"/>
        <v>1.6393596310755001</v>
      </c>
      <c r="T38">
        <f t="shared" si="6"/>
        <v>0.81967981553775004</v>
      </c>
    </row>
    <row r="39" spans="1:20" x14ac:dyDescent="0.25">
      <c r="A39" t="s">
        <v>24</v>
      </c>
      <c r="B39">
        <v>60</v>
      </c>
      <c r="C39">
        <v>7.7011000000000003</v>
      </c>
      <c r="D39" s="1">
        <v>8.3860000000000001E-7</v>
      </c>
      <c r="E39">
        <v>170</v>
      </c>
      <c r="G39">
        <v>0</v>
      </c>
      <c r="H39">
        <v>1</v>
      </c>
      <c r="I39">
        <v>3</v>
      </c>
      <c r="J39">
        <v>2</v>
      </c>
      <c r="L39">
        <f t="shared" si="7"/>
        <v>7.6999999999999975</v>
      </c>
      <c r="M39">
        <f t="shared" si="0"/>
        <v>13</v>
      </c>
      <c r="N39">
        <f t="shared" si="1"/>
        <v>18.5</v>
      </c>
      <c r="O39">
        <f t="shared" si="3"/>
        <v>7.2626676602086455</v>
      </c>
      <c r="P39">
        <f t="shared" si="4"/>
        <v>3.9583333333333335</v>
      </c>
      <c r="Q39">
        <v>0.98187000000000002</v>
      </c>
      <c r="R39">
        <f t="shared" si="5"/>
        <v>4.0314230329201761</v>
      </c>
      <c r="S39">
        <f t="shared" si="2"/>
        <v>3.1294665050229575</v>
      </c>
      <c r="T39">
        <f t="shared" si="6"/>
        <v>1.5647332525114788</v>
      </c>
    </row>
    <row r="40" spans="1:20" x14ac:dyDescent="0.25">
      <c r="A40" t="s">
        <v>25</v>
      </c>
      <c r="B40">
        <v>60.9</v>
      </c>
      <c r="C40">
        <v>7.7525000000000004</v>
      </c>
      <c r="D40" s="1">
        <v>8.3939999999999996E-7</v>
      </c>
      <c r="E40">
        <v>170</v>
      </c>
      <c r="G40">
        <v>0</v>
      </c>
      <c r="H40">
        <v>1</v>
      </c>
      <c r="I40">
        <v>3.5</v>
      </c>
      <c r="J40">
        <v>2</v>
      </c>
      <c r="L40">
        <f t="shared" si="7"/>
        <v>7.7499999999999973</v>
      </c>
      <c r="M40">
        <f t="shared" si="0"/>
        <v>5</v>
      </c>
      <c r="N40">
        <f t="shared" si="1"/>
        <v>19</v>
      </c>
      <c r="O40">
        <f t="shared" si="3"/>
        <v>7.9042473919523104</v>
      </c>
      <c r="P40">
        <f t="shared" si="4"/>
        <v>4.458333333333333</v>
      </c>
      <c r="Q40">
        <v>0.98275999999999997</v>
      </c>
      <c r="R40">
        <f t="shared" si="5"/>
        <v>4.5365433405239664</v>
      </c>
      <c r="S40">
        <f t="shared" si="2"/>
        <v>2.7090616736270792</v>
      </c>
      <c r="T40">
        <f t="shared" si="6"/>
        <v>1.3545308368135396</v>
      </c>
    </row>
    <row r="41" spans="1:20" x14ac:dyDescent="0.25">
      <c r="A41" t="s">
        <v>26</v>
      </c>
      <c r="B41">
        <v>60.9</v>
      </c>
      <c r="C41">
        <v>7.8018999999999998</v>
      </c>
      <c r="D41" s="1">
        <v>8.3720000000000001E-7</v>
      </c>
      <c r="E41">
        <v>170</v>
      </c>
      <c r="G41">
        <v>0</v>
      </c>
      <c r="H41">
        <v>1</v>
      </c>
      <c r="I41">
        <v>-1</v>
      </c>
      <c r="J41">
        <v>2</v>
      </c>
      <c r="L41">
        <f t="shared" si="7"/>
        <v>7.7999999999999972</v>
      </c>
      <c r="M41">
        <f t="shared" si="0"/>
        <v>14</v>
      </c>
      <c r="N41">
        <f t="shared" si="1"/>
        <v>30</v>
      </c>
      <c r="O41">
        <f t="shared" si="3"/>
        <v>9.682190760059612</v>
      </c>
      <c r="P41">
        <f t="shared" si="4"/>
        <v>5.916666666666667</v>
      </c>
      <c r="Q41">
        <v>0.98309999999999997</v>
      </c>
      <c r="R41">
        <f t="shared" si="5"/>
        <v>6.0183772420574382</v>
      </c>
      <c r="S41">
        <f t="shared" si="2"/>
        <v>3.6483703294218999</v>
      </c>
      <c r="T41">
        <f t="shared" si="6"/>
        <v>1.8241851647109499</v>
      </c>
    </row>
    <row r="42" spans="1:20" x14ac:dyDescent="0.25">
      <c r="A42" t="s">
        <v>27</v>
      </c>
      <c r="B42">
        <v>60.9</v>
      </c>
      <c r="C42">
        <v>7.8494000000000002</v>
      </c>
      <c r="D42" s="1">
        <v>8.3839999999999999E-7</v>
      </c>
      <c r="E42">
        <v>170</v>
      </c>
      <c r="G42">
        <v>1</v>
      </c>
      <c r="H42">
        <v>0</v>
      </c>
      <c r="I42">
        <v>1.5</v>
      </c>
      <c r="J42">
        <v>2</v>
      </c>
      <c r="L42">
        <f t="shared" si="7"/>
        <v>7.849999999999997</v>
      </c>
      <c r="M42">
        <f t="shared" si="0"/>
        <v>18</v>
      </c>
      <c r="N42">
        <f t="shared" si="1"/>
        <v>13.5</v>
      </c>
      <c r="O42">
        <f t="shared" si="3"/>
        <v>9.0510432190760053</v>
      </c>
      <c r="P42">
        <f t="shared" si="4"/>
        <v>5.541666666666667</v>
      </c>
      <c r="Q42">
        <v>0.98297999999999996</v>
      </c>
      <c r="R42">
        <f t="shared" si="5"/>
        <v>5.6376189410432227</v>
      </c>
      <c r="S42">
        <f t="shared" si="2"/>
        <v>3.1149079464972185</v>
      </c>
      <c r="T42">
        <f t="shared" si="6"/>
        <v>1.5574539732486092</v>
      </c>
    </row>
    <row r="43" spans="1:20" x14ac:dyDescent="0.25">
      <c r="A43" t="s">
        <v>28</v>
      </c>
      <c r="B43">
        <v>60.9</v>
      </c>
      <c r="C43">
        <v>7.8982000000000001</v>
      </c>
      <c r="D43" s="1">
        <v>8.3610000000000003E-7</v>
      </c>
      <c r="E43">
        <v>170</v>
      </c>
      <c r="G43">
        <v>1</v>
      </c>
      <c r="H43">
        <v>0</v>
      </c>
      <c r="I43">
        <v>-0.5</v>
      </c>
      <c r="J43">
        <v>2</v>
      </c>
      <c r="L43">
        <f t="shared" si="7"/>
        <v>7.8999999999999968</v>
      </c>
      <c r="M43">
        <f t="shared" si="0"/>
        <v>19</v>
      </c>
      <c r="N43">
        <f t="shared" si="1"/>
        <v>8.5</v>
      </c>
      <c r="O43">
        <f t="shared" si="3"/>
        <v>9.4198956780924004</v>
      </c>
      <c r="P43">
        <f t="shared" si="4"/>
        <v>5.25</v>
      </c>
      <c r="Q43">
        <v>0.98238000000000003</v>
      </c>
      <c r="R43">
        <f t="shared" si="5"/>
        <v>5.344164172723386</v>
      </c>
      <c r="S43">
        <f t="shared" si="2"/>
        <v>5.3278854751546261</v>
      </c>
      <c r="T43">
        <f t="shared" si="6"/>
        <v>2.663942737577313</v>
      </c>
    </row>
    <row r="44" spans="1:20" x14ac:dyDescent="0.25">
      <c r="A44" t="s">
        <v>29</v>
      </c>
      <c r="B44">
        <v>60.9</v>
      </c>
      <c r="C44">
        <v>7.9496000000000002</v>
      </c>
      <c r="D44" s="1">
        <v>8.3630000000000004E-7</v>
      </c>
      <c r="E44">
        <v>170</v>
      </c>
      <c r="G44">
        <v>-1</v>
      </c>
      <c r="H44">
        <v>2</v>
      </c>
      <c r="I44">
        <v>9.5</v>
      </c>
      <c r="J44">
        <v>2</v>
      </c>
      <c r="L44">
        <f t="shared" si="7"/>
        <v>7.9499999999999966</v>
      </c>
      <c r="M44">
        <f t="shared" si="0"/>
        <v>16.5</v>
      </c>
      <c r="N44">
        <f t="shared" si="1"/>
        <v>32</v>
      </c>
      <c r="O44">
        <f t="shared" si="3"/>
        <v>10.925111773472429</v>
      </c>
      <c r="P44">
        <f t="shared" si="4"/>
        <v>6.833333333333333</v>
      </c>
      <c r="Q44">
        <v>0.98124</v>
      </c>
      <c r="R44">
        <f t="shared" si="5"/>
        <v>6.963977552212846</v>
      </c>
      <c r="S44">
        <f t="shared" si="2"/>
        <v>5.0332229568471663</v>
      </c>
      <c r="T44">
        <f t="shared" si="6"/>
        <v>2.5166114784235831</v>
      </c>
    </row>
    <row r="45" spans="1:20" x14ac:dyDescent="0.25">
      <c r="A45" t="s">
        <v>30</v>
      </c>
      <c r="B45">
        <v>60.9</v>
      </c>
      <c r="C45">
        <v>7.9999000000000002</v>
      </c>
      <c r="D45" s="1">
        <v>8.3350000000000005E-7</v>
      </c>
      <c r="E45">
        <v>170</v>
      </c>
      <c r="G45">
        <v>1</v>
      </c>
      <c r="H45">
        <v>-0.5</v>
      </c>
      <c r="I45">
        <v>8</v>
      </c>
      <c r="J45">
        <v>2</v>
      </c>
      <c r="L45">
        <f t="shared" si="7"/>
        <v>7.9999999999999964</v>
      </c>
      <c r="M45">
        <f t="shared" si="0"/>
        <v>18.5</v>
      </c>
      <c r="N45">
        <f t="shared" si="1"/>
        <v>21</v>
      </c>
      <c r="O45">
        <f t="shared" si="3"/>
        <v>14.43032786885246</v>
      </c>
      <c r="P45">
        <f t="shared" si="4"/>
        <v>9.625</v>
      </c>
      <c r="Q45">
        <v>0.97960000000000003</v>
      </c>
      <c r="R45">
        <f t="shared" si="5"/>
        <v>9.8254389546753771</v>
      </c>
      <c r="S45">
        <f t="shared" si="2"/>
        <v>7.4776181185771131</v>
      </c>
      <c r="T45">
        <f t="shared" si="6"/>
        <v>3.7388090592885566</v>
      </c>
    </row>
    <row r="46" spans="1:20" x14ac:dyDescent="0.25">
      <c r="A46" t="s">
        <v>31</v>
      </c>
      <c r="B46">
        <v>60.9</v>
      </c>
      <c r="C46">
        <v>8.0495000000000001</v>
      </c>
      <c r="D46" s="1">
        <v>8.3310000000000002E-7</v>
      </c>
      <c r="E46">
        <v>170</v>
      </c>
      <c r="G46">
        <v>1.5</v>
      </c>
      <c r="H46">
        <v>1.5</v>
      </c>
      <c r="I46">
        <v>4</v>
      </c>
      <c r="J46">
        <v>2</v>
      </c>
      <c r="L46">
        <f t="shared" si="7"/>
        <v>8.0499999999999972</v>
      </c>
      <c r="M46">
        <f t="shared" si="0"/>
        <v>-2</v>
      </c>
      <c r="N46">
        <f t="shared" si="1"/>
        <v>24</v>
      </c>
      <c r="O46">
        <f t="shared" si="3"/>
        <v>10.344634873323399</v>
      </c>
      <c r="P46">
        <f t="shared" si="4"/>
        <v>5.875</v>
      </c>
      <c r="Q46">
        <v>0.97750000000000004</v>
      </c>
      <c r="R46">
        <f t="shared" si="5"/>
        <v>6.0102301790281327</v>
      </c>
      <c r="S46">
        <f t="shared" si="2"/>
        <v>6.481179045372981</v>
      </c>
      <c r="T46">
        <f t="shared" si="6"/>
        <v>3.2405895226864905</v>
      </c>
    </row>
    <row r="47" spans="1:20" x14ac:dyDescent="0.25">
      <c r="A47" t="s">
        <v>32</v>
      </c>
      <c r="B47">
        <v>60.9</v>
      </c>
      <c r="C47">
        <v>8.0996000000000006</v>
      </c>
      <c r="D47" s="1">
        <v>8.3490000000000004E-7</v>
      </c>
      <c r="E47">
        <v>170</v>
      </c>
      <c r="G47">
        <v>1.5</v>
      </c>
      <c r="H47">
        <v>4</v>
      </c>
      <c r="I47">
        <v>11.5</v>
      </c>
      <c r="J47">
        <v>2</v>
      </c>
      <c r="L47">
        <f t="shared" si="7"/>
        <v>8.0999999999999979</v>
      </c>
      <c r="M47">
        <f t="shared" si="0"/>
        <v>26</v>
      </c>
      <c r="N47">
        <f t="shared" si="1"/>
        <v>43.5</v>
      </c>
      <c r="O47">
        <f t="shared" si="3"/>
        <v>16.577123695976155</v>
      </c>
      <c r="P47">
        <f t="shared" si="4"/>
        <v>11.791666666666666</v>
      </c>
      <c r="Q47">
        <v>0.97487000000000001</v>
      </c>
      <c r="R47">
        <f t="shared" si="5"/>
        <v>12.095629844663048</v>
      </c>
      <c r="S47">
        <f t="shared" si="2"/>
        <v>5.9446627449768048</v>
      </c>
      <c r="T47">
        <f t="shared" si="6"/>
        <v>2.9723313724884024</v>
      </c>
    </row>
    <row r="48" spans="1:20" x14ac:dyDescent="0.25">
      <c r="A48" t="s">
        <v>33</v>
      </c>
      <c r="B48">
        <v>60</v>
      </c>
      <c r="C48">
        <v>8.1502999999999997</v>
      </c>
      <c r="D48" s="1">
        <v>8.3219999999999995E-7</v>
      </c>
      <c r="E48">
        <v>170</v>
      </c>
      <c r="G48">
        <v>0.5</v>
      </c>
      <c r="H48">
        <v>-1</v>
      </c>
      <c r="I48">
        <v>0.5</v>
      </c>
      <c r="J48">
        <v>2</v>
      </c>
      <c r="L48">
        <f t="shared" si="7"/>
        <v>8.1499999999999986</v>
      </c>
      <c r="M48">
        <f t="shared" si="0"/>
        <v>18</v>
      </c>
      <c r="N48">
        <f t="shared" si="1"/>
        <v>20</v>
      </c>
      <c r="O48">
        <f t="shared" si="3"/>
        <v>18.44597615499255</v>
      </c>
      <c r="P48">
        <f t="shared" si="4"/>
        <v>13.583333333333334</v>
      </c>
      <c r="Q48">
        <v>0.97170000000000001</v>
      </c>
      <c r="R48">
        <f t="shared" si="5"/>
        <v>13.978937257727008</v>
      </c>
      <c r="S48">
        <f t="shared" si="2"/>
        <v>10.029124255553588</v>
      </c>
      <c r="T48">
        <f t="shared" si="6"/>
        <v>5.0145621277767942</v>
      </c>
    </row>
    <row r="49" spans="1:20" x14ac:dyDescent="0.25">
      <c r="A49" t="s">
        <v>34</v>
      </c>
      <c r="B49">
        <v>60.9</v>
      </c>
      <c r="C49">
        <v>8.1997</v>
      </c>
      <c r="D49" s="1">
        <v>8.3269999999999999E-7</v>
      </c>
      <c r="E49">
        <v>170</v>
      </c>
      <c r="G49">
        <v>1.5</v>
      </c>
      <c r="H49">
        <v>1</v>
      </c>
      <c r="I49">
        <v>8</v>
      </c>
      <c r="J49">
        <v>2</v>
      </c>
      <c r="L49">
        <f t="shared" si="7"/>
        <v>8.1999999999999993</v>
      </c>
      <c r="M49">
        <f t="shared" si="0"/>
        <v>26.5</v>
      </c>
      <c r="N49">
        <f t="shared" si="1"/>
        <v>37</v>
      </c>
      <c r="O49">
        <f t="shared" si="3"/>
        <v>17.042101341281668</v>
      </c>
      <c r="P49">
        <f t="shared" si="4"/>
        <v>11.75</v>
      </c>
      <c r="Q49">
        <v>0.96811999999999998</v>
      </c>
      <c r="R49">
        <f t="shared" si="5"/>
        <v>12.136925174565137</v>
      </c>
      <c r="S49">
        <f t="shared" si="2"/>
        <v>11.300643585855871</v>
      </c>
      <c r="T49">
        <f t="shared" si="6"/>
        <v>5.6503217929279357</v>
      </c>
    </row>
    <row r="50" spans="1:20" x14ac:dyDescent="0.25">
      <c r="A50" t="s">
        <v>35</v>
      </c>
      <c r="B50">
        <v>60.9</v>
      </c>
      <c r="C50">
        <v>8.2509999999999994</v>
      </c>
      <c r="D50" s="1">
        <v>8.3180000000000002E-7</v>
      </c>
      <c r="E50">
        <v>170</v>
      </c>
      <c r="G50">
        <v>-0.5</v>
      </c>
      <c r="H50">
        <v>0.5</v>
      </c>
      <c r="I50">
        <v>9.5</v>
      </c>
      <c r="J50">
        <v>2</v>
      </c>
      <c r="L50">
        <f t="shared" si="7"/>
        <v>8.25</v>
      </c>
      <c r="M50">
        <f t="shared" si="0"/>
        <v>13.5</v>
      </c>
      <c r="N50">
        <f t="shared" si="1"/>
        <v>37.5</v>
      </c>
      <c r="O50">
        <f t="shared" si="3"/>
        <v>16.001862891207153</v>
      </c>
      <c r="P50">
        <f t="shared" si="4"/>
        <v>10.666666666666666</v>
      </c>
      <c r="Q50">
        <v>0.96389000000000002</v>
      </c>
      <c r="R50">
        <f t="shared" si="5"/>
        <v>11.06626966424246</v>
      </c>
      <c r="S50">
        <f t="shared" si="2"/>
        <v>8.0434426520594844</v>
      </c>
      <c r="T50">
        <f t="shared" si="6"/>
        <v>4.0217213260297422</v>
      </c>
    </row>
    <row r="51" spans="1:20" x14ac:dyDescent="0.25">
      <c r="A51" t="s">
        <v>36</v>
      </c>
      <c r="B51">
        <v>60.9</v>
      </c>
      <c r="C51">
        <v>8.3015000000000008</v>
      </c>
      <c r="D51" s="1">
        <v>8.3020000000000001E-7</v>
      </c>
      <c r="E51">
        <v>170</v>
      </c>
      <c r="G51">
        <v>3</v>
      </c>
      <c r="H51">
        <v>1</v>
      </c>
      <c r="I51">
        <v>19</v>
      </c>
      <c r="J51">
        <v>2</v>
      </c>
      <c r="L51">
        <f t="shared" si="7"/>
        <v>8.3000000000000007</v>
      </c>
      <c r="M51">
        <f t="shared" si="0"/>
        <v>36.5</v>
      </c>
      <c r="N51">
        <f t="shared" si="1"/>
        <v>28</v>
      </c>
      <c r="O51">
        <f t="shared" si="3"/>
        <v>22.416169895678092</v>
      </c>
      <c r="P51">
        <f t="shared" si="4"/>
        <v>16.25</v>
      </c>
      <c r="Q51">
        <v>0.95920000000000005</v>
      </c>
      <c r="R51">
        <f t="shared" si="5"/>
        <v>16.941201000834027</v>
      </c>
      <c r="S51">
        <f t="shared" si="2"/>
        <v>11.775359481098269</v>
      </c>
      <c r="T51">
        <f t="shared" si="6"/>
        <v>5.8876797405491343</v>
      </c>
    </row>
    <row r="52" spans="1:20" x14ac:dyDescent="0.25">
      <c r="A52" t="s">
        <v>37</v>
      </c>
      <c r="B52">
        <v>60.9</v>
      </c>
      <c r="C52">
        <v>8.3508999999999993</v>
      </c>
      <c r="D52" s="1">
        <v>8.3060000000000004E-7</v>
      </c>
      <c r="E52">
        <v>170</v>
      </c>
      <c r="G52">
        <v>3.5</v>
      </c>
      <c r="H52">
        <v>4</v>
      </c>
      <c r="I52">
        <v>14</v>
      </c>
      <c r="J52">
        <v>2</v>
      </c>
      <c r="L52">
        <f t="shared" si="7"/>
        <v>8.3500000000000014</v>
      </c>
      <c r="M52">
        <f t="shared" si="0"/>
        <v>15.5</v>
      </c>
      <c r="N52">
        <f t="shared" si="1"/>
        <v>39.5</v>
      </c>
      <c r="O52">
        <f t="shared" si="3"/>
        <v>16.603204172876303</v>
      </c>
      <c r="P52">
        <f t="shared" si="4"/>
        <v>10.916666666666666</v>
      </c>
      <c r="Q52">
        <v>0.95413000000000003</v>
      </c>
      <c r="R52">
        <f t="shared" si="5"/>
        <v>11.44148770782458</v>
      </c>
      <c r="S52">
        <f t="shared" si="2"/>
        <v>7.8764128121803516</v>
      </c>
      <c r="T52">
        <f t="shared" si="6"/>
        <v>3.9382064060901758</v>
      </c>
    </row>
    <row r="53" spans="1:20" x14ac:dyDescent="0.25">
      <c r="A53" t="s">
        <v>38</v>
      </c>
      <c r="B53">
        <v>60.9</v>
      </c>
      <c r="C53">
        <v>8.4001000000000001</v>
      </c>
      <c r="D53" s="1">
        <v>8.2939999999999995E-7</v>
      </c>
      <c r="E53">
        <v>170</v>
      </c>
      <c r="G53">
        <v>-2.5</v>
      </c>
      <c r="H53">
        <v>0.5</v>
      </c>
      <c r="I53">
        <v>-7</v>
      </c>
      <c r="J53">
        <v>2</v>
      </c>
      <c r="L53">
        <f t="shared" si="7"/>
        <v>8.4000000000000021</v>
      </c>
      <c r="M53">
        <f t="shared" si="0"/>
        <v>13</v>
      </c>
      <c r="N53">
        <f t="shared" si="1"/>
        <v>25.5</v>
      </c>
      <c r="O53">
        <f t="shared" si="3"/>
        <v>17.108420268256335</v>
      </c>
      <c r="P53">
        <f t="shared" si="4"/>
        <v>11.125</v>
      </c>
      <c r="Q53">
        <v>0.94859000000000004</v>
      </c>
      <c r="R53">
        <f t="shared" si="5"/>
        <v>11.727933037455591</v>
      </c>
      <c r="S53">
        <f t="shared" si="2"/>
        <v>6.1979652086207073</v>
      </c>
      <c r="T53">
        <f t="shared" si="6"/>
        <v>3.0989826043103537</v>
      </c>
    </row>
    <row r="54" spans="1:20" x14ac:dyDescent="0.25">
      <c r="A54" t="s">
        <v>39</v>
      </c>
      <c r="B54">
        <v>60.9</v>
      </c>
      <c r="C54">
        <v>8.4503000000000004</v>
      </c>
      <c r="D54" s="1">
        <v>8.3020000000000001E-7</v>
      </c>
      <c r="E54">
        <v>170</v>
      </c>
      <c r="G54">
        <v>2</v>
      </c>
      <c r="H54">
        <v>4.5</v>
      </c>
      <c r="I54">
        <v>15</v>
      </c>
      <c r="J54">
        <v>2</v>
      </c>
      <c r="L54">
        <f t="shared" si="7"/>
        <v>8.4500000000000028</v>
      </c>
      <c r="M54">
        <f t="shared" si="0"/>
        <v>21</v>
      </c>
      <c r="N54">
        <f t="shared" si="1"/>
        <v>28</v>
      </c>
      <c r="O54">
        <f t="shared" si="3"/>
        <v>26.795454545454547</v>
      </c>
      <c r="P54">
        <f t="shared" si="4"/>
        <v>20.375</v>
      </c>
      <c r="Q54">
        <v>0.94244000000000006</v>
      </c>
      <c r="R54">
        <f t="shared" si="5"/>
        <v>21.61941343746021</v>
      </c>
      <c r="S54">
        <f t="shared" si="2"/>
        <v>11.632878561919386</v>
      </c>
      <c r="T54">
        <f t="shared" si="6"/>
        <v>5.8164392809596928</v>
      </c>
    </row>
    <row r="55" spans="1:20" x14ac:dyDescent="0.25">
      <c r="A55" t="s">
        <v>40</v>
      </c>
      <c r="B55">
        <v>60.9</v>
      </c>
      <c r="C55">
        <v>8.5002999999999993</v>
      </c>
      <c r="D55" s="1">
        <v>8.2770000000000003E-7</v>
      </c>
      <c r="E55">
        <v>170</v>
      </c>
      <c r="G55">
        <v>-1</v>
      </c>
      <c r="H55">
        <v>3</v>
      </c>
      <c r="I55">
        <v>-3.5</v>
      </c>
      <c r="J55">
        <v>2</v>
      </c>
      <c r="L55">
        <f t="shared" si="7"/>
        <v>8.5000000000000036</v>
      </c>
      <c r="M55">
        <f t="shared" si="0"/>
        <v>36.5</v>
      </c>
      <c r="N55">
        <f t="shared" si="1"/>
        <v>65</v>
      </c>
      <c r="O55">
        <f t="shared" si="3"/>
        <v>32.618852459016395</v>
      </c>
      <c r="P55">
        <f t="shared" si="4"/>
        <v>24.541666666666668</v>
      </c>
      <c r="Q55">
        <v>0.93581000000000003</v>
      </c>
      <c r="R55">
        <f t="shared" si="5"/>
        <v>26.225052806303275</v>
      </c>
      <c r="S55">
        <f t="shared" si="2"/>
        <v>13.977999488373497</v>
      </c>
      <c r="T55">
        <f t="shared" si="6"/>
        <v>6.9889997441867484</v>
      </c>
    </row>
    <row r="56" spans="1:20" x14ac:dyDescent="0.25">
      <c r="A56" t="s">
        <v>41</v>
      </c>
      <c r="B56">
        <v>60.9</v>
      </c>
      <c r="C56">
        <v>8.5511999999999997</v>
      </c>
      <c r="D56" s="1">
        <v>8.2829999999999997E-7</v>
      </c>
      <c r="E56">
        <v>170</v>
      </c>
      <c r="G56">
        <v>-0.5</v>
      </c>
      <c r="H56">
        <v>7.5</v>
      </c>
      <c r="I56">
        <v>23.5</v>
      </c>
      <c r="J56">
        <v>2</v>
      </c>
      <c r="L56">
        <f t="shared" si="7"/>
        <v>8.5500000000000043</v>
      </c>
      <c r="M56">
        <f t="shared" si="0"/>
        <v>6</v>
      </c>
      <c r="N56">
        <f t="shared" si="1"/>
        <v>62.5</v>
      </c>
      <c r="O56">
        <f t="shared" si="3"/>
        <v>26.805886736214607</v>
      </c>
      <c r="P56">
        <f t="shared" si="4"/>
        <v>19.916666666666668</v>
      </c>
      <c r="Q56">
        <v>0.92854999999999999</v>
      </c>
      <c r="R56">
        <f t="shared" si="5"/>
        <v>21.449212930554808</v>
      </c>
      <c r="S56">
        <f t="shared" si="2"/>
        <v>10.405054133215817</v>
      </c>
      <c r="T56">
        <f t="shared" si="6"/>
        <v>5.2025270666079084</v>
      </c>
    </row>
    <row r="57" spans="1:20" x14ac:dyDescent="0.25">
      <c r="A57" t="s">
        <v>42</v>
      </c>
      <c r="B57">
        <v>61</v>
      </c>
      <c r="C57">
        <v>8.5995000000000008</v>
      </c>
      <c r="D57" s="1">
        <v>8.2669999999999996E-7</v>
      </c>
      <c r="E57">
        <v>170</v>
      </c>
      <c r="G57">
        <v>4</v>
      </c>
      <c r="H57">
        <v>-1</v>
      </c>
      <c r="I57">
        <v>8</v>
      </c>
      <c r="J57">
        <v>2</v>
      </c>
      <c r="L57">
        <f t="shared" si="7"/>
        <v>8.600000000000005</v>
      </c>
      <c r="M57">
        <f t="shared" ref="M57:M85" si="8">SUM(G57,G118,G179,G240,G301,G362,G423,G484,G545,G606,G667,G728,G789,G850)</f>
        <v>42.5</v>
      </c>
      <c r="N57">
        <f t="shared" ref="N57:N85" si="9">SUM(H57,H118,H179,H240,H301,H362,H423,H484,H545,H606,H667,H728,H789,H850)</f>
        <v>72</v>
      </c>
      <c r="O57">
        <f t="shared" si="3"/>
        <v>30.447466467958272</v>
      </c>
      <c r="P57">
        <f t="shared" si="4"/>
        <v>22.375</v>
      </c>
      <c r="Q57">
        <v>0.92118</v>
      </c>
      <c r="R57">
        <f t="shared" si="5"/>
        <v>24.289498252241689</v>
      </c>
      <c r="S57">
        <f t="shared" ref="S57:S85" si="10">_xlfn.STDEV.S(I179,I240,I301,I362,I423,I484,I545,I606,I667,I728,I789,I850)</f>
        <v>19.88732465210396</v>
      </c>
      <c r="T57">
        <f t="shared" si="6"/>
        <v>9.9436623260519799</v>
      </c>
    </row>
    <row r="58" spans="1:20" x14ac:dyDescent="0.25">
      <c r="A58" t="s">
        <v>43</v>
      </c>
      <c r="B58">
        <v>60</v>
      </c>
      <c r="C58">
        <v>8.6525999999999996</v>
      </c>
      <c r="D58" s="1">
        <v>8.2650000000000005E-7</v>
      </c>
      <c r="E58">
        <v>170</v>
      </c>
      <c r="G58">
        <v>-2.5</v>
      </c>
      <c r="H58">
        <v>9.5</v>
      </c>
      <c r="I58">
        <v>6</v>
      </c>
      <c r="J58">
        <v>2</v>
      </c>
      <c r="L58">
        <f t="shared" si="7"/>
        <v>8.6500000000000057</v>
      </c>
      <c r="M58">
        <f t="shared" si="8"/>
        <v>39.5</v>
      </c>
      <c r="N58">
        <f t="shared" si="9"/>
        <v>72.5</v>
      </c>
      <c r="O58">
        <f t="shared" si="3"/>
        <v>27.08904619970194</v>
      </c>
      <c r="P58">
        <f t="shared" si="4"/>
        <v>19.416666666666668</v>
      </c>
      <c r="Q58">
        <v>0.91254000000000002</v>
      </c>
      <c r="R58">
        <f t="shared" si="5"/>
        <v>21.277606095805847</v>
      </c>
      <c r="S58">
        <f t="shared" si="10"/>
        <v>11.297291174382817</v>
      </c>
      <c r="T58">
        <f t="shared" si="6"/>
        <v>5.6486455871914085</v>
      </c>
    </row>
    <row r="59" spans="1:20" x14ac:dyDescent="0.25">
      <c r="A59" t="s">
        <v>44</v>
      </c>
      <c r="B59">
        <v>60.9</v>
      </c>
      <c r="C59">
        <v>8.7014999999999993</v>
      </c>
      <c r="D59" s="1">
        <v>8.2539999999999997E-7</v>
      </c>
      <c r="E59">
        <v>170</v>
      </c>
      <c r="G59">
        <v>2</v>
      </c>
      <c r="H59">
        <v>-2</v>
      </c>
      <c r="I59">
        <v>-10.5</v>
      </c>
      <c r="J59">
        <v>2</v>
      </c>
      <c r="L59">
        <f t="shared" si="7"/>
        <v>8.7000000000000064</v>
      </c>
      <c r="M59">
        <f t="shared" si="8"/>
        <v>0.5</v>
      </c>
      <c r="N59">
        <f t="shared" si="9"/>
        <v>25.5</v>
      </c>
      <c r="O59">
        <f t="shared" si="3"/>
        <v>27.503353204172878</v>
      </c>
      <c r="P59">
        <f t="shared" si="4"/>
        <v>20.666666666666668</v>
      </c>
      <c r="Q59">
        <v>0.90407999999999999</v>
      </c>
      <c r="R59">
        <f t="shared" si="5"/>
        <v>22.859333982243459</v>
      </c>
      <c r="S59">
        <f t="shared" si="10"/>
        <v>20.103519969187367</v>
      </c>
      <c r="T59">
        <f t="shared" si="6"/>
        <v>10.051759984593684</v>
      </c>
    </row>
    <row r="60" spans="1:20" x14ac:dyDescent="0.25">
      <c r="A60" t="s">
        <v>45</v>
      </c>
      <c r="B60">
        <v>60.9</v>
      </c>
      <c r="C60">
        <v>8.7490000000000006</v>
      </c>
      <c r="D60" s="1">
        <v>8.259E-7</v>
      </c>
      <c r="E60">
        <v>170</v>
      </c>
      <c r="G60">
        <v>4.5</v>
      </c>
      <c r="H60">
        <v>-4</v>
      </c>
      <c r="I60">
        <v>10.5</v>
      </c>
      <c r="J60">
        <v>2</v>
      </c>
      <c r="L60">
        <f t="shared" si="7"/>
        <v>8.7500000000000071</v>
      </c>
      <c r="M60">
        <f t="shared" si="8"/>
        <v>27</v>
      </c>
      <c r="N60">
        <f t="shared" si="9"/>
        <v>28.5</v>
      </c>
      <c r="O60">
        <f t="shared" si="3"/>
        <v>33.00856929955291</v>
      </c>
      <c r="P60">
        <f t="shared" si="4"/>
        <v>24.791666666666668</v>
      </c>
      <c r="Q60">
        <v>0.89541000000000004</v>
      </c>
      <c r="R60">
        <f t="shared" si="5"/>
        <v>27.687502559348975</v>
      </c>
      <c r="S60">
        <f t="shared" si="10"/>
        <v>16.082823041049011</v>
      </c>
      <c r="T60">
        <f t="shared" si="6"/>
        <v>8.0414115205245054</v>
      </c>
    </row>
    <row r="61" spans="1:20" x14ac:dyDescent="0.25">
      <c r="A61" t="s">
        <v>46</v>
      </c>
      <c r="B61">
        <v>60</v>
      </c>
      <c r="C61">
        <v>8.8003</v>
      </c>
      <c r="D61" s="1">
        <v>8.2480000000000003E-7</v>
      </c>
      <c r="E61">
        <v>170</v>
      </c>
      <c r="G61">
        <v>2.5</v>
      </c>
      <c r="H61">
        <v>9</v>
      </c>
      <c r="I61">
        <v>25</v>
      </c>
      <c r="J61">
        <v>2</v>
      </c>
      <c r="L61">
        <f t="shared" si="7"/>
        <v>8.8000000000000078</v>
      </c>
      <c r="M61">
        <f t="shared" si="8"/>
        <v>9</v>
      </c>
      <c r="N61">
        <f t="shared" si="9"/>
        <v>70.5</v>
      </c>
      <c r="O61">
        <f t="shared" si="3"/>
        <v>26.422876304023848</v>
      </c>
      <c r="P61">
        <f t="shared" si="4"/>
        <v>18.916666666666668</v>
      </c>
      <c r="Q61">
        <v>0.88553999999999999</v>
      </c>
      <c r="R61">
        <f t="shared" si="5"/>
        <v>21.361730318976747</v>
      </c>
      <c r="S61">
        <f t="shared" si="10"/>
        <v>20.817205878937276</v>
      </c>
      <c r="T61">
        <f t="shared" si="6"/>
        <v>10.408602939468638</v>
      </c>
    </row>
    <row r="62" spans="1:20" x14ac:dyDescent="0.25">
      <c r="A62" t="s">
        <v>47</v>
      </c>
      <c r="B62">
        <v>60.9</v>
      </c>
      <c r="C62">
        <v>8.8504000000000005</v>
      </c>
      <c r="D62" s="1">
        <v>8.2419999999999998E-7</v>
      </c>
      <c r="E62">
        <v>170</v>
      </c>
      <c r="G62">
        <v>2</v>
      </c>
      <c r="H62">
        <v>-0.5</v>
      </c>
      <c r="I62">
        <v>7</v>
      </c>
      <c r="J62">
        <v>2</v>
      </c>
      <c r="L62">
        <f t="shared" si="7"/>
        <v>8.8500000000000085</v>
      </c>
      <c r="M62">
        <f t="shared" si="8"/>
        <v>19</v>
      </c>
      <c r="N62">
        <f t="shared" si="9"/>
        <v>4.5</v>
      </c>
      <c r="O62">
        <f t="shared" si="3"/>
        <v>25.746274217585697</v>
      </c>
      <c r="P62">
        <f t="shared" si="4"/>
        <v>18.208333333333332</v>
      </c>
      <c r="Q62">
        <v>0.87539</v>
      </c>
      <c r="R62">
        <f t="shared" si="5"/>
        <v>20.800252839686692</v>
      </c>
      <c r="S62">
        <f t="shared" si="10"/>
        <v>21.375919260757517</v>
      </c>
      <c r="T62">
        <f t="shared" si="6"/>
        <v>10.687959630378758</v>
      </c>
    </row>
    <row r="63" spans="1:20" x14ac:dyDescent="0.25">
      <c r="A63" t="s">
        <v>48</v>
      </c>
      <c r="B63">
        <v>60.9</v>
      </c>
      <c r="C63">
        <v>8.8994</v>
      </c>
      <c r="D63" s="1">
        <v>8.2360000000000004E-7</v>
      </c>
      <c r="E63">
        <v>170</v>
      </c>
      <c r="G63">
        <v>5</v>
      </c>
      <c r="H63">
        <v>6.5</v>
      </c>
      <c r="I63">
        <v>23.5</v>
      </c>
      <c r="J63">
        <v>2</v>
      </c>
      <c r="L63">
        <f t="shared" si="7"/>
        <v>8.9000000000000092</v>
      </c>
      <c r="M63">
        <f t="shared" si="8"/>
        <v>25.5</v>
      </c>
      <c r="N63">
        <f t="shared" si="9"/>
        <v>51.5</v>
      </c>
      <c r="O63">
        <f t="shared" si="3"/>
        <v>41.115126676602081</v>
      </c>
      <c r="P63">
        <f t="shared" si="4"/>
        <v>30.833333333333332</v>
      </c>
      <c r="Q63">
        <v>0.86497999999999997</v>
      </c>
      <c r="R63">
        <f t="shared" si="5"/>
        <v>35.646296253477921</v>
      </c>
      <c r="S63">
        <f t="shared" si="10"/>
        <v>23.898776436284663</v>
      </c>
      <c r="T63">
        <f t="shared" si="6"/>
        <v>11.949388218142332</v>
      </c>
    </row>
    <row r="64" spans="1:20" x14ac:dyDescent="0.25">
      <c r="A64" t="s">
        <v>49</v>
      </c>
      <c r="B64">
        <v>60.9</v>
      </c>
      <c r="C64">
        <v>8.9515999999999991</v>
      </c>
      <c r="D64" s="1">
        <v>8.2399999999999997E-7</v>
      </c>
      <c r="E64">
        <v>170</v>
      </c>
      <c r="G64">
        <v>2</v>
      </c>
      <c r="H64">
        <v>-4</v>
      </c>
      <c r="I64">
        <v>26.5</v>
      </c>
      <c r="J64">
        <v>2</v>
      </c>
      <c r="L64">
        <f t="shared" si="7"/>
        <v>8.9500000000000099</v>
      </c>
      <c r="M64">
        <f t="shared" si="8"/>
        <v>32</v>
      </c>
      <c r="N64">
        <f t="shared" si="9"/>
        <v>31.5</v>
      </c>
      <c r="O64">
        <f t="shared" si="3"/>
        <v>36.75670640834575</v>
      </c>
      <c r="P64">
        <f t="shared" si="4"/>
        <v>26.916666666666668</v>
      </c>
      <c r="Q64">
        <v>0.85336000000000001</v>
      </c>
      <c r="R64">
        <f t="shared" si="5"/>
        <v>31.541983063029281</v>
      </c>
      <c r="S64">
        <f t="shared" si="10"/>
        <v>19.797650610538859</v>
      </c>
      <c r="T64">
        <f t="shared" si="6"/>
        <v>9.8988253052694297</v>
      </c>
    </row>
    <row r="65" spans="1:20" x14ac:dyDescent="0.25">
      <c r="A65" t="s">
        <v>50</v>
      </c>
      <c r="B65">
        <v>60.9</v>
      </c>
      <c r="C65">
        <v>9.0008999999999997</v>
      </c>
      <c r="D65" s="1">
        <v>8.2090000000000005E-7</v>
      </c>
      <c r="E65">
        <v>170</v>
      </c>
      <c r="G65">
        <v>2.5</v>
      </c>
      <c r="H65">
        <v>-4.5</v>
      </c>
      <c r="I65">
        <v>-4</v>
      </c>
      <c r="J65">
        <v>2</v>
      </c>
      <c r="L65">
        <f t="shared" si="7"/>
        <v>9.0000000000000107</v>
      </c>
      <c r="M65">
        <f t="shared" si="8"/>
        <v>45.5</v>
      </c>
      <c r="N65">
        <f t="shared" si="9"/>
        <v>56</v>
      </c>
      <c r="O65">
        <f t="shared" si="3"/>
        <v>41.716467958271238</v>
      </c>
      <c r="P65">
        <f t="shared" si="4"/>
        <v>31.958333333333332</v>
      </c>
      <c r="Q65">
        <v>0.84189000000000003</v>
      </c>
      <c r="R65">
        <f t="shared" si="5"/>
        <v>37.960224415699592</v>
      </c>
      <c r="S65">
        <f t="shared" si="10"/>
        <v>17.447920341474056</v>
      </c>
      <c r="T65">
        <f t="shared" si="6"/>
        <v>8.723960170737028</v>
      </c>
    </row>
    <row r="66" spans="1:20" x14ac:dyDescent="0.25">
      <c r="A66" t="s">
        <v>51</v>
      </c>
      <c r="B66">
        <v>60.9</v>
      </c>
      <c r="C66">
        <v>9.0493000000000006</v>
      </c>
      <c r="D66" s="1">
        <v>8.2050000000000002E-7</v>
      </c>
      <c r="E66">
        <v>170</v>
      </c>
      <c r="G66">
        <v>5</v>
      </c>
      <c r="H66">
        <v>-2.5</v>
      </c>
      <c r="I66">
        <v>11</v>
      </c>
      <c r="J66">
        <v>2</v>
      </c>
      <c r="L66">
        <f t="shared" si="7"/>
        <v>9.0500000000000114</v>
      </c>
      <c r="M66">
        <f t="shared" si="8"/>
        <v>11</v>
      </c>
      <c r="N66">
        <f t="shared" si="9"/>
        <v>16.5</v>
      </c>
      <c r="O66">
        <f t="shared" si="3"/>
        <v>27.58532041728763</v>
      </c>
      <c r="P66">
        <f t="shared" si="4"/>
        <v>19</v>
      </c>
      <c r="Q66">
        <v>0.83015000000000005</v>
      </c>
      <c r="R66">
        <f t="shared" si="5"/>
        <v>22.887429982533277</v>
      </c>
      <c r="S66">
        <f t="shared" si="10"/>
        <v>12.991255800450059</v>
      </c>
      <c r="T66">
        <f t="shared" si="6"/>
        <v>6.4956279002250294</v>
      </c>
    </row>
    <row r="67" spans="1:20" x14ac:dyDescent="0.25">
      <c r="A67" t="s">
        <v>52</v>
      </c>
      <c r="B67">
        <v>60.9</v>
      </c>
      <c r="C67">
        <v>9.0966000000000005</v>
      </c>
      <c r="D67" s="1">
        <v>8.2050000000000002E-7</v>
      </c>
      <c r="E67">
        <v>170</v>
      </c>
      <c r="G67">
        <v>-2.5</v>
      </c>
      <c r="H67">
        <v>-6</v>
      </c>
      <c r="I67">
        <v>25.5</v>
      </c>
      <c r="J67">
        <v>2</v>
      </c>
      <c r="L67">
        <f t="shared" si="7"/>
        <v>9.1000000000000121</v>
      </c>
      <c r="M67">
        <f t="shared" si="8"/>
        <v>16</v>
      </c>
      <c r="N67">
        <f t="shared" si="9"/>
        <v>11.5</v>
      </c>
      <c r="O67">
        <f t="shared" si="3"/>
        <v>28.499627421758568</v>
      </c>
      <c r="P67">
        <f t="shared" si="4"/>
        <v>18.958333333333332</v>
      </c>
      <c r="Q67">
        <v>0.81821999999999995</v>
      </c>
      <c r="R67">
        <f t="shared" si="5"/>
        <v>23.170215019595382</v>
      </c>
      <c r="S67">
        <f t="shared" si="10"/>
        <v>20.678775167408791</v>
      </c>
      <c r="T67">
        <f t="shared" si="6"/>
        <v>10.339387583704395</v>
      </c>
    </row>
    <row r="68" spans="1:20" x14ac:dyDescent="0.25">
      <c r="A68" t="s">
        <v>53</v>
      </c>
      <c r="B68">
        <v>61</v>
      </c>
      <c r="C68">
        <v>9.1515000000000004</v>
      </c>
      <c r="D68" s="1">
        <v>8.1859999999999998E-7</v>
      </c>
      <c r="E68">
        <v>170</v>
      </c>
      <c r="G68">
        <v>0.5</v>
      </c>
      <c r="H68">
        <v>-1.5</v>
      </c>
      <c r="I68">
        <v>13</v>
      </c>
      <c r="J68">
        <v>2</v>
      </c>
      <c r="L68">
        <f t="shared" si="7"/>
        <v>9.1500000000000128</v>
      </c>
      <c r="M68">
        <f t="shared" si="8"/>
        <v>19</v>
      </c>
      <c r="N68">
        <f t="shared" si="9"/>
        <v>11</v>
      </c>
      <c r="O68">
        <f t="shared" si="3"/>
        <v>28.050298062593143</v>
      </c>
      <c r="P68">
        <f t="shared" si="4"/>
        <v>19.458333333333332</v>
      </c>
      <c r="Q68">
        <v>0.80381999999999998</v>
      </c>
      <c r="R68">
        <f t="shared" si="5"/>
        <v>24.207326681761256</v>
      </c>
      <c r="S68">
        <f t="shared" si="10"/>
        <v>13.491509675841817</v>
      </c>
      <c r="T68">
        <f t="shared" si="6"/>
        <v>6.7457548379209085</v>
      </c>
    </row>
    <row r="69" spans="1:20" x14ac:dyDescent="0.25">
      <c r="A69" t="s">
        <v>54</v>
      </c>
      <c r="B69">
        <v>60.9</v>
      </c>
      <c r="C69">
        <v>9.2079000000000004</v>
      </c>
      <c r="D69" s="1">
        <v>8.1569999999999998E-7</v>
      </c>
      <c r="E69">
        <v>170</v>
      </c>
      <c r="G69">
        <v>0</v>
      </c>
      <c r="H69">
        <v>-4</v>
      </c>
      <c r="I69">
        <v>4</v>
      </c>
      <c r="J69">
        <v>2</v>
      </c>
      <c r="L69">
        <f t="shared" si="7"/>
        <v>9.2000000000000135</v>
      </c>
      <c r="M69">
        <f t="shared" si="8"/>
        <v>14.5</v>
      </c>
      <c r="N69">
        <f t="shared" si="9"/>
        <v>36</v>
      </c>
      <c r="O69">
        <f t="shared" si="3"/>
        <v>35.555514157973178</v>
      </c>
      <c r="P69">
        <f t="shared" si="4"/>
        <v>25.291666666666668</v>
      </c>
      <c r="Q69">
        <v>0.78839999999999999</v>
      </c>
      <c r="R69">
        <f t="shared" si="5"/>
        <v>32.079739556908507</v>
      </c>
      <c r="S69">
        <f t="shared" si="10"/>
        <v>19.085285066265214</v>
      </c>
      <c r="T69">
        <f t="shared" si="6"/>
        <v>9.5426425331326072</v>
      </c>
    </row>
    <row r="70" spans="1:20" x14ac:dyDescent="0.25">
      <c r="A70" t="s">
        <v>55</v>
      </c>
      <c r="B70">
        <v>60.9</v>
      </c>
      <c r="C70">
        <v>9.2505000000000006</v>
      </c>
      <c r="D70" s="1">
        <v>8.1419999999999997E-7</v>
      </c>
      <c r="E70">
        <v>170</v>
      </c>
      <c r="G70">
        <v>-1</v>
      </c>
      <c r="H70">
        <v>-12.5</v>
      </c>
      <c r="I70">
        <v>-17.5</v>
      </c>
      <c r="J70">
        <v>2</v>
      </c>
      <c r="L70">
        <f t="shared" si="7"/>
        <v>9.2500000000000142</v>
      </c>
      <c r="M70">
        <f t="shared" si="8"/>
        <v>43</v>
      </c>
      <c r="N70">
        <f t="shared" si="9"/>
        <v>-14</v>
      </c>
      <c r="O70">
        <f t="shared" si="3"/>
        <v>25.151639344262296</v>
      </c>
      <c r="P70">
        <f t="shared" si="4"/>
        <v>16.833333333333332</v>
      </c>
      <c r="Q70">
        <v>0.77632999999999996</v>
      </c>
      <c r="R70">
        <f t="shared" si="5"/>
        <v>21.683218906049404</v>
      </c>
      <c r="S70">
        <f t="shared" si="10"/>
        <v>18.454284219676634</v>
      </c>
      <c r="T70">
        <f t="shared" si="6"/>
        <v>9.2271421098383168</v>
      </c>
    </row>
    <row r="71" spans="1:20" x14ac:dyDescent="0.25">
      <c r="A71" t="s">
        <v>56</v>
      </c>
      <c r="B71">
        <v>60.9</v>
      </c>
      <c r="C71">
        <v>9.2985000000000007</v>
      </c>
      <c r="D71" s="1">
        <v>8.3549999999999998E-7</v>
      </c>
      <c r="E71">
        <v>170</v>
      </c>
      <c r="G71">
        <v>2</v>
      </c>
      <c r="H71">
        <v>14</v>
      </c>
      <c r="I71">
        <v>13.5</v>
      </c>
      <c r="J71">
        <v>2</v>
      </c>
      <c r="L71">
        <f t="shared" si="7"/>
        <v>9.3000000000000149</v>
      </c>
      <c r="M71">
        <f t="shared" si="8"/>
        <v>10</v>
      </c>
      <c r="N71">
        <f t="shared" si="9"/>
        <v>50.5</v>
      </c>
      <c r="O71">
        <f t="shared" si="3"/>
        <v>29.156855439642325</v>
      </c>
      <c r="P71">
        <f t="shared" si="4"/>
        <v>19.458333333333332</v>
      </c>
      <c r="Q71">
        <v>0.76229999999999998</v>
      </c>
      <c r="R71">
        <f t="shared" si="5"/>
        <v>25.525820980366433</v>
      </c>
      <c r="S71">
        <f t="shared" si="10"/>
        <v>14.510902379893123</v>
      </c>
      <c r="T71">
        <f t="shared" si="6"/>
        <v>7.2554511899465615</v>
      </c>
    </row>
    <row r="72" spans="1:20" x14ac:dyDescent="0.25">
      <c r="A72" t="s">
        <v>57</v>
      </c>
      <c r="B72">
        <v>60.9</v>
      </c>
      <c r="C72">
        <v>9.3513000000000002</v>
      </c>
      <c r="D72" s="1">
        <v>8.3669999999999997E-7</v>
      </c>
      <c r="E72">
        <v>170</v>
      </c>
      <c r="G72">
        <v>9.5</v>
      </c>
      <c r="H72">
        <v>15.5</v>
      </c>
      <c r="I72">
        <v>31.5</v>
      </c>
      <c r="J72">
        <v>2</v>
      </c>
      <c r="L72">
        <f t="shared" si="7"/>
        <v>9.3500000000000156</v>
      </c>
      <c r="M72">
        <f t="shared" si="8"/>
        <v>12</v>
      </c>
      <c r="N72">
        <f t="shared" si="9"/>
        <v>46.5</v>
      </c>
      <c r="O72">
        <f t="shared" si="3"/>
        <v>28.252980625931443</v>
      </c>
      <c r="P72">
        <f t="shared" si="4"/>
        <v>18.041666666666668</v>
      </c>
      <c r="Q72">
        <v>0.74633000000000005</v>
      </c>
      <c r="R72">
        <f t="shared" si="5"/>
        <v>24.173846243172143</v>
      </c>
      <c r="S72">
        <f t="shared" si="10"/>
        <v>17.028663446902659</v>
      </c>
      <c r="T72">
        <f t="shared" si="6"/>
        <v>8.5143317234513294</v>
      </c>
    </row>
    <row r="73" spans="1:20" x14ac:dyDescent="0.25">
      <c r="A73" t="s">
        <v>58</v>
      </c>
      <c r="B73">
        <v>60.9</v>
      </c>
      <c r="C73">
        <v>9.3999000000000006</v>
      </c>
      <c r="D73" s="1">
        <v>8.3760000000000004E-7</v>
      </c>
      <c r="E73">
        <v>170</v>
      </c>
      <c r="G73">
        <v>5</v>
      </c>
      <c r="H73">
        <v>-2</v>
      </c>
      <c r="I73">
        <v>13.5</v>
      </c>
      <c r="J73">
        <v>2</v>
      </c>
      <c r="L73">
        <f t="shared" si="7"/>
        <v>9.4000000000000163</v>
      </c>
      <c r="M73">
        <f t="shared" si="8"/>
        <v>0.5</v>
      </c>
      <c r="N73">
        <f t="shared" si="9"/>
        <v>39</v>
      </c>
      <c r="O73">
        <f t="shared" si="3"/>
        <v>30.530923994038744</v>
      </c>
      <c r="P73">
        <f t="shared" si="4"/>
        <v>21.041666666666668</v>
      </c>
      <c r="Q73">
        <v>0.73112999999999995</v>
      </c>
      <c r="R73">
        <f t="shared" si="5"/>
        <v>28.779651589548603</v>
      </c>
      <c r="S73">
        <f t="shared" si="10"/>
        <v>19.495288863691862</v>
      </c>
      <c r="T73">
        <f t="shared" si="6"/>
        <v>9.7476444318459308</v>
      </c>
    </row>
    <row r="74" spans="1:20" x14ac:dyDescent="0.25">
      <c r="A74" t="s">
        <v>59</v>
      </c>
      <c r="B74">
        <v>60.9</v>
      </c>
      <c r="C74">
        <v>9.4466999999999999</v>
      </c>
      <c r="D74" s="1">
        <v>8.3740000000000002E-7</v>
      </c>
      <c r="E74">
        <v>170</v>
      </c>
      <c r="G74">
        <v>-1.5</v>
      </c>
      <c r="H74">
        <v>2.5</v>
      </c>
      <c r="I74">
        <v>21.5</v>
      </c>
      <c r="J74">
        <v>2</v>
      </c>
      <c r="L74">
        <f t="shared" si="7"/>
        <v>9.4500000000000171</v>
      </c>
      <c r="M74">
        <f t="shared" si="8"/>
        <v>12</v>
      </c>
      <c r="N74">
        <f t="shared" si="9"/>
        <v>38</v>
      </c>
      <c r="O74">
        <f t="shared" si="3"/>
        <v>33.127049180327873</v>
      </c>
      <c r="P74">
        <f t="shared" si="4"/>
        <v>24</v>
      </c>
      <c r="Q74">
        <v>0.71604999999999996</v>
      </c>
      <c r="R74">
        <f t="shared" si="5"/>
        <v>33.51721248516165</v>
      </c>
      <c r="S74">
        <f t="shared" si="10"/>
        <v>21.44125165952941</v>
      </c>
      <c r="T74">
        <f t="shared" si="6"/>
        <v>10.720625829764705</v>
      </c>
    </row>
    <row r="75" spans="1:20" x14ac:dyDescent="0.25">
      <c r="A75" t="s">
        <v>60</v>
      </c>
      <c r="B75">
        <v>61.1</v>
      </c>
      <c r="C75">
        <v>9.5015000000000001</v>
      </c>
      <c r="D75" s="1">
        <v>8.3780000000000005E-7</v>
      </c>
      <c r="E75">
        <v>170</v>
      </c>
      <c r="G75">
        <v>-5</v>
      </c>
      <c r="H75">
        <v>-1</v>
      </c>
      <c r="I75">
        <v>16</v>
      </c>
      <c r="J75">
        <v>2</v>
      </c>
      <c r="L75">
        <f t="shared" si="7"/>
        <v>9.5000000000000178</v>
      </c>
      <c r="M75">
        <f t="shared" si="8"/>
        <v>21.5</v>
      </c>
      <c r="N75">
        <f t="shared" si="9"/>
        <v>-40</v>
      </c>
      <c r="O75">
        <f t="shared" si="3"/>
        <v>31.950447093889718</v>
      </c>
      <c r="P75">
        <f t="shared" si="4"/>
        <v>21.625</v>
      </c>
      <c r="Q75">
        <v>0.69784000000000002</v>
      </c>
      <c r="R75">
        <f t="shared" si="5"/>
        <v>30.988478734380372</v>
      </c>
      <c r="S75">
        <f t="shared" si="10"/>
        <v>19.638928178492836</v>
      </c>
      <c r="T75">
        <f t="shared" si="6"/>
        <v>9.8194640892464182</v>
      </c>
    </row>
    <row r="76" spans="1:20" x14ac:dyDescent="0.25">
      <c r="A76" t="s">
        <v>61</v>
      </c>
      <c r="B76">
        <v>60.9</v>
      </c>
      <c r="C76">
        <v>9.5481999999999996</v>
      </c>
      <c r="D76" s="1">
        <v>8.3679999999999998E-7</v>
      </c>
      <c r="E76">
        <v>170</v>
      </c>
      <c r="G76">
        <v>1</v>
      </c>
      <c r="H76">
        <v>-14.5</v>
      </c>
      <c r="I76">
        <v>9</v>
      </c>
      <c r="J76">
        <v>2</v>
      </c>
      <c r="L76">
        <f t="shared" si="7"/>
        <v>9.5500000000000185</v>
      </c>
      <c r="M76">
        <f t="shared" si="8"/>
        <v>29.5</v>
      </c>
      <c r="N76">
        <f t="shared" si="9"/>
        <v>-26.5</v>
      </c>
      <c r="O76">
        <f t="shared" si="3"/>
        <v>34.592026825633383</v>
      </c>
      <c r="P76">
        <f t="shared" si="4"/>
        <v>24.416666666666668</v>
      </c>
      <c r="Q76">
        <v>0.68184999999999996</v>
      </c>
      <c r="R76">
        <f t="shared" si="5"/>
        <v>35.809440003910936</v>
      </c>
      <c r="S76">
        <f t="shared" si="10"/>
        <v>27.74054575504741</v>
      </c>
      <c r="T76">
        <f t="shared" si="6"/>
        <v>13.870272877523705</v>
      </c>
    </row>
    <row r="77" spans="1:20" x14ac:dyDescent="0.25">
      <c r="A77" t="s">
        <v>62</v>
      </c>
      <c r="B77">
        <v>60</v>
      </c>
      <c r="C77">
        <v>9.5974000000000004</v>
      </c>
      <c r="D77" s="1">
        <v>8.1979999999999997E-7</v>
      </c>
      <c r="E77">
        <v>170</v>
      </c>
      <c r="G77">
        <v>0</v>
      </c>
      <c r="H77">
        <v>0.5</v>
      </c>
      <c r="I77">
        <v>20.5</v>
      </c>
      <c r="J77">
        <v>2</v>
      </c>
      <c r="L77">
        <f t="shared" si="7"/>
        <v>9.6000000000000192</v>
      </c>
      <c r="M77">
        <f t="shared" si="8"/>
        <v>5</v>
      </c>
      <c r="N77">
        <f t="shared" si="9"/>
        <v>14.5</v>
      </c>
      <c r="O77">
        <f t="shared" si="3"/>
        <v>35.006333830104332</v>
      </c>
      <c r="P77">
        <f t="shared" si="4"/>
        <v>24.125</v>
      </c>
      <c r="Q77">
        <v>0.66452999999999995</v>
      </c>
      <c r="R77">
        <f t="shared" si="5"/>
        <v>36.303853851594361</v>
      </c>
      <c r="S77">
        <f t="shared" si="10"/>
        <v>24.339572155797494</v>
      </c>
      <c r="T77">
        <f t="shared" si="6"/>
        <v>12.169786077898747</v>
      </c>
    </row>
    <row r="78" spans="1:20" x14ac:dyDescent="0.25">
      <c r="A78" t="s">
        <v>63</v>
      </c>
      <c r="B78">
        <v>60.9</v>
      </c>
      <c r="C78">
        <v>9.6496999999999993</v>
      </c>
      <c r="D78" s="1">
        <v>8.188E-7</v>
      </c>
      <c r="E78">
        <v>171</v>
      </c>
      <c r="G78">
        <v>-1</v>
      </c>
      <c r="H78">
        <v>6.5</v>
      </c>
      <c r="I78">
        <v>-17</v>
      </c>
      <c r="J78">
        <v>2</v>
      </c>
      <c r="L78">
        <f t="shared" si="7"/>
        <v>9.6500000000000199</v>
      </c>
      <c r="M78">
        <f t="shared" si="8"/>
        <v>0</v>
      </c>
      <c r="N78">
        <f t="shared" si="9"/>
        <v>96.5</v>
      </c>
      <c r="O78">
        <f t="shared" si="3"/>
        <v>40.284277198211626</v>
      </c>
      <c r="P78">
        <f t="shared" si="4"/>
        <v>28.625</v>
      </c>
      <c r="Q78">
        <v>0.64559</v>
      </c>
      <c r="R78">
        <f t="shared" si="5"/>
        <v>44.339286544091451</v>
      </c>
      <c r="S78">
        <f t="shared" si="10"/>
        <v>28.322914751133929</v>
      </c>
      <c r="T78">
        <f t="shared" si="6"/>
        <v>14.161457375566965</v>
      </c>
    </row>
    <row r="79" spans="1:20" x14ac:dyDescent="0.25">
      <c r="A79" t="s">
        <v>64</v>
      </c>
      <c r="B79">
        <v>60.9</v>
      </c>
      <c r="C79">
        <v>9.6986000000000008</v>
      </c>
      <c r="D79" s="1">
        <v>8.1709999999999998E-7</v>
      </c>
      <c r="E79">
        <v>171</v>
      </c>
      <c r="G79">
        <v>5</v>
      </c>
      <c r="H79">
        <v>-7.5</v>
      </c>
      <c r="I79">
        <v>32.5</v>
      </c>
      <c r="J79">
        <v>2</v>
      </c>
      <c r="L79">
        <f t="shared" si="7"/>
        <v>9.7000000000000206</v>
      </c>
      <c r="M79">
        <f t="shared" si="8"/>
        <v>26.5</v>
      </c>
      <c r="N79">
        <f t="shared" si="9"/>
        <v>58.5</v>
      </c>
      <c r="O79">
        <f t="shared" si="3"/>
        <v>29.971311475409834</v>
      </c>
      <c r="P79">
        <f t="shared" si="4"/>
        <v>18.833333333333332</v>
      </c>
      <c r="Q79">
        <v>0.62738000000000005</v>
      </c>
      <c r="R79">
        <f t="shared" si="5"/>
        <v>30.019020901739506</v>
      </c>
      <c r="S79">
        <f t="shared" si="10"/>
        <v>24.374290976478896</v>
      </c>
      <c r="T79">
        <f t="shared" si="6"/>
        <v>12.187145488239448</v>
      </c>
    </row>
    <row r="80" spans="1:20" x14ac:dyDescent="0.25">
      <c r="A80" t="s">
        <v>65</v>
      </c>
      <c r="B80">
        <v>60.9</v>
      </c>
      <c r="C80">
        <v>9.7464999999999993</v>
      </c>
      <c r="D80" s="1">
        <v>8.1589999999999999E-7</v>
      </c>
      <c r="E80">
        <v>171</v>
      </c>
      <c r="G80">
        <v>-5</v>
      </c>
      <c r="H80">
        <v>5</v>
      </c>
      <c r="I80">
        <v>80</v>
      </c>
      <c r="J80">
        <v>2</v>
      </c>
      <c r="L80">
        <f t="shared" si="7"/>
        <v>9.7500000000000213</v>
      </c>
      <c r="M80">
        <f t="shared" si="8"/>
        <v>56</v>
      </c>
      <c r="N80">
        <f t="shared" si="9"/>
        <v>56</v>
      </c>
      <c r="O80">
        <f t="shared" si="3"/>
        <v>35.385618479880776</v>
      </c>
      <c r="P80">
        <f t="shared" si="4"/>
        <v>24.125</v>
      </c>
      <c r="Q80">
        <v>0.60907999999999995</v>
      </c>
      <c r="R80">
        <f t="shared" si="5"/>
        <v>39.608918368687206</v>
      </c>
      <c r="S80">
        <f t="shared" si="10"/>
        <v>27.839740235203998</v>
      </c>
      <c r="T80">
        <f t="shared" si="6"/>
        <v>13.919870117601999</v>
      </c>
    </row>
    <row r="81" spans="1:20" x14ac:dyDescent="0.25">
      <c r="A81" t="s">
        <v>66</v>
      </c>
      <c r="B81">
        <v>60.9</v>
      </c>
      <c r="C81">
        <v>9.8001000000000005</v>
      </c>
      <c r="D81" s="1">
        <v>8.1480000000000002E-7</v>
      </c>
      <c r="E81">
        <v>171</v>
      </c>
      <c r="G81">
        <v>15</v>
      </c>
      <c r="H81">
        <v>14.5</v>
      </c>
      <c r="I81">
        <v>5</v>
      </c>
      <c r="J81">
        <v>2</v>
      </c>
      <c r="L81">
        <f t="shared" si="7"/>
        <v>9.800000000000022</v>
      </c>
      <c r="M81">
        <f t="shared" si="8"/>
        <v>25</v>
      </c>
      <c r="N81">
        <f t="shared" si="9"/>
        <v>64</v>
      </c>
      <c r="O81">
        <f t="shared" si="3"/>
        <v>34.481743666169898</v>
      </c>
      <c r="P81">
        <f t="shared" si="4"/>
        <v>22.916666666666668</v>
      </c>
      <c r="Q81">
        <v>0.58806000000000003</v>
      </c>
      <c r="R81">
        <f t="shared" si="5"/>
        <v>38.969946377353786</v>
      </c>
      <c r="S81">
        <f t="shared" si="10"/>
        <v>25.984115194176663</v>
      </c>
      <c r="T81">
        <f t="shared" si="6"/>
        <v>12.992057597088332</v>
      </c>
    </row>
    <row r="82" spans="1:20" x14ac:dyDescent="0.25">
      <c r="A82" t="s">
        <v>67</v>
      </c>
      <c r="B82">
        <v>60.9</v>
      </c>
      <c r="C82">
        <v>9.8512000000000004</v>
      </c>
      <c r="D82" s="1">
        <v>8.146E-7</v>
      </c>
      <c r="E82">
        <v>171</v>
      </c>
      <c r="G82">
        <v>6.5</v>
      </c>
      <c r="H82">
        <v>-9</v>
      </c>
      <c r="I82">
        <v>35.5</v>
      </c>
      <c r="J82">
        <v>2</v>
      </c>
      <c r="L82">
        <f t="shared" si="7"/>
        <v>9.8500000000000227</v>
      </c>
      <c r="M82">
        <f t="shared" si="8"/>
        <v>34</v>
      </c>
      <c r="N82">
        <f t="shared" si="9"/>
        <v>66.5</v>
      </c>
      <c r="O82">
        <f t="shared" si="3"/>
        <v>36.123323397913559</v>
      </c>
      <c r="P82">
        <f t="shared" si="4"/>
        <v>24.5</v>
      </c>
      <c r="Q82">
        <v>0.56749000000000005</v>
      </c>
      <c r="R82">
        <f t="shared" si="5"/>
        <v>43.172566917478719</v>
      </c>
      <c r="S82">
        <f t="shared" si="10"/>
        <v>22.704625079485456</v>
      </c>
      <c r="T82">
        <f t="shared" si="6"/>
        <v>11.352312539742728</v>
      </c>
    </row>
    <row r="83" spans="1:20" x14ac:dyDescent="0.25">
      <c r="A83" t="s">
        <v>68</v>
      </c>
      <c r="B83">
        <v>60.9</v>
      </c>
      <c r="C83">
        <v>9.9</v>
      </c>
      <c r="D83" s="1">
        <v>8.1360000000000003E-7</v>
      </c>
      <c r="E83">
        <v>170</v>
      </c>
      <c r="G83">
        <v>15.5</v>
      </c>
      <c r="H83">
        <v>15.5</v>
      </c>
      <c r="I83">
        <v>81</v>
      </c>
      <c r="J83">
        <v>2</v>
      </c>
      <c r="L83">
        <f t="shared" si="7"/>
        <v>9.9000000000000234</v>
      </c>
      <c r="M83">
        <f t="shared" si="8"/>
        <v>18</v>
      </c>
      <c r="N83">
        <f t="shared" si="9"/>
        <v>74</v>
      </c>
      <c r="O83">
        <f t="shared" si="3"/>
        <v>30.764903129657228</v>
      </c>
      <c r="P83">
        <f t="shared" si="4"/>
        <v>20.333333333333332</v>
      </c>
      <c r="Q83">
        <v>0.54735</v>
      </c>
      <c r="R83">
        <f t="shared" si="5"/>
        <v>37.148686093602507</v>
      </c>
      <c r="S83">
        <f t="shared" si="10"/>
        <v>26.402766154440346</v>
      </c>
      <c r="T83">
        <f t="shared" si="6"/>
        <v>13.201383077220173</v>
      </c>
    </row>
    <row r="84" spans="1:20" x14ac:dyDescent="0.25">
      <c r="A84" t="s">
        <v>69</v>
      </c>
      <c r="B84">
        <v>60.9</v>
      </c>
      <c r="C84">
        <v>9.9504000000000001</v>
      </c>
      <c r="D84" s="1">
        <v>8.1230000000000004E-7</v>
      </c>
      <c r="E84">
        <v>170</v>
      </c>
      <c r="G84">
        <v>-0.5</v>
      </c>
      <c r="H84">
        <v>-2.5</v>
      </c>
      <c r="I84">
        <v>-22</v>
      </c>
      <c r="J84">
        <v>2</v>
      </c>
      <c r="L84">
        <f t="shared" si="7"/>
        <v>9.9500000000000242</v>
      </c>
      <c r="M84">
        <f t="shared" si="8"/>
        <v>42</v>
      </c>
      <c r="N84">
        <f t="shared" si="9"/>
        <v>-5</v>
      </c>
      <c r="O84">
        <f t="shared" si="3"/>
        <v>30.770119225037259</v>
      </c>
      <c r="P84">
        <f t="shared" si="4"/>
        <v>18.458333333333332</v>
      </c>
      <c r="Q84">
        <v>0.52605000000000002</v>
      </c>
      <c r="R84">
        <f t="shared" si="5"/>
        <v>35.088553052624903</v>
      </c>
      <c r="S84">
        <f t="shared" si="10"/>
        <v>28.975270281375941</v>
      </c>
      <c r="T84">
        <f t="shared" si="6"/>
        <v>14.487635140687971</v>
      </c>
    </row>
    <row r="85" spans="1:20" x14ac:dyDescent="0.25">
      <c r="A85" t="s">
        <v>70</v>
      </c>
      <c r="B85">
        <v>60.9</v>
      </c>
      <c r="C85">
        <v>9.9992000000000001</v>
      </c>
      <c r="D85" s="1">
        <v>8.117E-7</v>
      </c>
      <c r="E85">
        <v>170</v>
      </c>
      <c r="G85">
        <v>-12</v>
      </c>
      <c r="H85">
        <v>1.5</v>
      </c>
      <c r="I85">
        <v>-23.5</v>
      </c>
      <c r="J85">
        <v>2</v>
      </c>
      <c r="L85">
        <f t="shared" si="7"/>
        <v>10.000000000000025</v>
      </c>
      <c r="M85">
        <f t="shared" si="8"/>
        <v>3.5</v>
      </c>
      <c r="N85">
        <f t="shared" si="9"/>
        <v>75.5</v>
      </c>
      <c r="O85">
        <f t="shared" si="3"/>
        <v>32.048062593144557</v>
      </c>
      <c r="P85">
        <f t="shared" si="4"/>
        <v>19.75</v>
      </c>
      <c r="Q85">
        <v>0.50495000000000001</v>
      </c>
      <c r="R85">
        <f t="shared" si="5"/>
        <v>39.112783443905336</v>
      </c>
      <c r="S85">
        <f t="shared" si="10"/>
        <v>30.932110412085603</v>
      </c>
      <c r="T85">
        <f t="shared" si="6"/>
        <v>15.466055206042801</v>
      </c>
    </row>
    <row r="86" spans="1:20" x14ac:dyDescent="0.25">
      <c r="A86" t="s">
        <v>71</v>
      </c>
      <c r="B86">
        <v>60</v>
      </c>
      <c r="C86">
        <v>7.0016999999999996</v>
      </c>
      <c r="D86" s="1">
        <v>6.8859999999999996E-7</v>
      </c>
      <c r="E86">
        <v>186</v>
      </c>
      <c r="G86">
        <v>0</v>
      </c>
      <c r="H86">
        <v>0</v>
      </c>
      <c r="I86">
        <v>0</v>
      </c>
      <c r="J86">
        <v>2</v>
      </c>
    </row>
    <row r="87" spans="1:20" x14ac:dyDescent="0.25">
      <c r="A87" t="s">
        <v>72</v>
      </c>
      <c r="B87">
        <v>60.9</v>
      </c>
      <c r="C87">
        <v>7.0521000000000003</v>
      </c>
      <c r="D87" s="1">
        <v>6.8830000000000004E-7</v>
      </c>
      <c r="E87">
        <v>186</v>
      </c>
      <c r="G87">
        <v>0</v>
      </c>
      <c r="H87">
        <v>0</v>
      </c>
      <c r="I87">
        <v>0</v>
      </c>
      <c r="J87">
        <v>2</v>
      </c>
    </row>
    <row r="88" spans="1:20" x14ac:dyDescent="0.25">
      <c r="A88" t="s">
        <v>73</v>
      </c>
      <c r="B88">
        <v>60</v>
      </c>
      <c r="C88">
        <v>7.1014999999999997</v>
      </c>
      <c r="D88" s="1">
        <v>6.8739999999999997E-7</v>
      </c>
      <c r="E88">
        <v>186</v>
      </c>
      <c r="G88">
        <v>0</v>
      </c>
      <c r="H88">
        <v>0</v>
      </c>
      <c r="I88">
        <v>0</v>
      </c>
      <c r="J88">
        <v>2</v>
      </c>
    </row>
    <row r="89" spans="1:20" x14ac:dyDescent="0.25">
      <c r="A89" t="s">
        <v>74</v>
      </c>
      <c r="B89">
        <v>60</v>
      </c>
      <c r="C89">
        <v>7.1505000000000001</v>
      </c>
      <c r="D89" s="1">
        <v>6.877E-7</v>
      </c>
      <c r="E89">
        <v>186</v>
      </c>
      <c r="G89">
        <v>0</v>
      </c>
      <c r="H89">
        <v>0</v>
      </c>
      <c r="I89">
        <v>0</v>
      </c>
      <c r="J89">
        <v>2</v>
      </c>
    </row>
    <row r="90" spans="1:20" x14ac:dyDescent="0.25">
      <c r="A90" t="s">
        <v>75</v>
      </c>
      <c r="B90">
        <v>60.9</v>
      </c>
      <c r="C90">
        <v>7.2004000000000001</v>
      </c>
      <c r="D90" s="1">
        <v>6.8619999999999999E-7</v>
      </c>
      <c r="E90">
        <v>186</v>
      </c>
      <c r="G90">
        <v>0</v>
      </c>
      <c r="H90">
        <v>0</v>
      </c>
      <c r="I90">
        <v>0</v>
      </c>
      <c r="J90">
        <v>2</v>
      </c>
    </row>
    <row r="91" spans="1:20" x14ac:dyDescent="0.25">
      <c r="A91" t="s">
        <v>76</v>
      </c>
      <c r="B91">
        <v>60.9</v>
      </c>
      <c r="C91">
        <v>7.2492999999999999</v>
      </c>
      <c r="D91" s="1">
        <v>6.8479999999999999E-7</v>
      </c>
      <c r="E91">
        <v>186</v>
      </c>
      <c r="G91">
        <v>0</v>
      </c>
      <c r="H91">
        <v>0</v>
      </c>
      <c r="I91">
        <v>0</v>
      </c>
      <c r="J91">
        <v>2</v>
      </c>
    </row>
    <row r="92" spans="1:20" x14ac:dyDescent="0.25">
      <c r="A92" t="s">
        <v>77</v>
      </c>
      <c r="B92">
        <v>60.9</v>
      </c>
      <c r="C92">
        <v>7.3005000000000004</v>
      </c>
      <c r="D92" s="1">
        <v>6.8569999999999995E-7</v>
      </c>
      <c r="E92">
        <v>186</v>
      </c>
      <c r="G92">
        <v>0</v>
      </c>
      <c r="H92">
        <v>1</v>
      </c>
      <c r="I92">
        <v>2</v>
      </c>
      <c r="J92">
        <v>2</v>
      </c>
    </row>
    <row r="93" spans="1:20" x14ac:dyDescent="0.25">
      <c r="A93" t="s">
        <v>78</v>
      </c>
      <c r="B93">
        <v>60</v>
      </c>
      <c r="C93">
        <v>7.3503999999999996</v>
      </c>
      <c r="D93" s="1">
        <v>6.835E-7</v>
      </c>
      <c r="E93">
        <v>185</v>
      </c>
      <c r="G93">
        <v>0</v>
      </c>
      <c r="H93">
        <v>0</v>
      </c>
      <c r="I93">
        <v>0</v>
      </c>
      <c r="J93">
        <v>2</v>
      </c>
    </row>
    <row r="94" spans="1:20" x14ac:dyDescent="0.25">
      <c r="A94" t="s">
        <v>79</v>
      </c>
      <c r="B94">
        <v>61.1</v>
      </c>
      <c r="C94">
        <v>7.399</v>
      </c>
      <c r="D94" s="1">
        <v>6.8380000000000002E-7</v>
      </c>
      <c r="E94">
        <v>185</v>
      </c>
      <c r="G94">
        <v>0</v>
      </c>
      <c r="H94">
        <v>0</v>
      </c>
      <c r="I94">
        <v>0.5</v>
      </c>
      <c r="J94">
        <v>2</v>
      </c>
    </row>
    <row r="95" spans="1:20" x14ac:dyDescent="0.25">
      <c r="A95" t="s">
        <v>80</v>
      </c>
      <c r="B95">
        <v>60.9</v>
      </c>
      <c r="C95">
        <v>7.4516</v>
      </c>
      <c r="D95" s="1">
        <v>6.8289999999999995E-7</v>
      </c>
      <c r="E95">
        <v>185</v>
      </c>
      <c r="G95">
        <v>0</v>
      </c>
      <c r="H95">
        <v>0</v>
      </c>
      <c r="I95">
        <v>-0.5</v>
      </c>
      <c r="J95">
        <v>2</v>
      </c>
    </row>
    <row r="96" spans="1:20" x14ac:dyDescent="0.25">
      <c r="A96" t="s">
        <v>81</v>
      </c>
      <c r="B96">
        <v>60</v>
      </c>
      <c r="C96">
        <v>7.5015999999999998</v>
      </c>
      <c r="D96" s="1">
        <v>6.8289999999999995E-7</v>
      </c>
      <c r="E96">
        <v>185</v>
      </c>
      <c r="G96">
        <v>0</v>
      </c>
      <c r="H96">
        <v>0</v>
      </c>
      <c r="I96">
        <v>0</v>
      </c>
      <c r="J96">
        <v>2</v>
      </c>
    </row>
    <row r="97" spans="1:10" x14ac:dyDescent="0.25">
      <c r="A97" t="s">
        <v>82</v>
      </c>
      <c r="B97">
        <v>60.9</v>
      </c>
      <c r="C97">
        <v>7.5503</v>
      </c>
      <c r="D97" s="1">
        <v>6.8240000000000002E-7</v>
      </c>
      <c r="E97">
        <v>185</v>
      </c>
      <c r="G97">
        <v>0</v>
      </c>
      <c r="H97">
        <v>1</v>
      </c>
      <c r="I97">
        <v>1</v>
      </c>
      <c r="J97">
        <v>2</v>
      </c>
    </row>
    <row r="98" spans="1:10" x14ac:dyDescent="0.25">
      <c r="A98" t="s">
        <v>83</v>
      </c>
      <c r="B98">
        <v>60</v>
      </c>
      <c r="C98">
        <v>7.5987</v>
      </c>
      <c r="D98" s="1">
        <v>6.8090000000000002E-7</v>
      </c>
      <c r="E98">
        <v>185</v>
      </c>
      <c r="G98">
        <v>0</v>
      </c>
      <c r="H98">
        <v>0</v>
      </c>
      <c r="I98">
        <v>-0.5</v>
      </c>
      <c r="J98">
        <v>2</v>
      </c>
    </row>
    <row r="99" spans="1:10" x14ac:dyDescent="0.25">
      <c r="A99" t="s">
        <v>84</v>
      </c>
      <c r="B99">
        <v>60.9</v>
      </c>
      <c r="C99">
        <v>7.6492000000000004</v>
      </c>
      <c r="D99" s="1">
        <v>6.7980000000000004E-7</v>
      </c>
      <c r="E99">
        <v>185</v>
      </c>
      <c r="G99">
        <v>-0.5</v>
      </c>
      <c r="H99">
        <v>1</v>
      </c>
      <c r="I99">
        <v>0.5</v>
      </c>
      <c r="J99">
        <v>2</v>
      </c>
    </row>
    <row r="100" spans="1:10" x14ac:dyDescent="0.25">
      <c r="A100" t="s">
        <v>85</v>
      </c>
      <c r="B100">
        <v>60.9</v>
      </c>
      <c r="C100">
        <v>7.7019000000000002</v>
      </c>
      <c r="D100" s="1">
        <v>6.8049999999999999E-7</v>
      </c>
      <c r="E100">
        <v>185</v>
      </c>
      <c r="G100">
        <v>0</v>
      </c>
      <c r="H100">
        <v>0.5</v>
      </c>
      <c r="I100">
        <v>0</v>
      </c>
      <c r="J100">
        <v>2</v>
      </c>
    </row>
    <row r="101" spans="1:10" x14ac:dyDescent="0.25">
      <c r="A101" t="s">
        <v>86</v>
      </c>
      <c r="B101">
        <v>60.9</v>
      </c>
      <c r="C101">
        <v>7.7502000000000004</v>
      </c>
      <c r="D101" s="1">
        <v>6.793E-7</v>
      </c>
      <c r="E101">
        <v>185</v>
      </c>
      <c r="G101">
        <v>0</v>
      </c>
      <c r="H101">
        <v>0</v>
      </c>
      <c r="I101">
        <v>-1</v>
      </c>
      <c r="J101">
        <v>2</v>
      </c>
    </row>
    <row r="102" spans="1:10" x14ac:dyDescent="0.25">
      <c r="A102" t="s">
        <v>87</v>
      </c>
      <c r="B102">
        <v>60.9</v>
      </c>
      <c r="C102">
        <v>7.8019999999999996</v>
      </c>
      <c r="D102" s="1">
        <v>6.7660000000000001E-7</v>
      </c>
      <c r="E102">
        <v>185</v>
      </c>
      <c r="G102">
        <v>1</v>
      </c>
      <c r="H102">
        <v>1</v>
      </c>
      <c r="I102">
        <v>2</v>
      </c>
      <c r="J102">
        <v>2</v>
      </c>
    </row>
    <row r="103" spans="1:10" x14ac:dyDescent="0.25">
      <c r="A103" t="s">
        <v>88</v>
      </c>
      <c r="B103">
        <v>60.9</v>
      </c>
      <c r="C103">
        <v>7.8476999999999997</v>
      </c>
      <c r="D103" s="1">
        <v>6.7710000000000005E-7</v>
      </c>
      <c r="E103">
        <v>184</v>
      </c>
      <c r="G103">
        <v>-1.5</v>
      </c>
      <c r="H103">
        <v>2</v>
      </c>
      <c r="I103">
        <v>5</v>
      </c>
      <c r="J103">
        <v>2</v>
      </c>
    </row>
    <row r="104" spans="1:10" x14ac:dyDescent="0.25">
      <c r="A104" t="s">
        <v>89</v>
      </c>
      <c r="B104">
        <v>60.9</v>
      </c>
      <c r="C104">
        <v>7.8979999999999997</v>
      </c>
      <c r="D104" s="1">
        <v>6.7710000000000005E-7</v>
      </c>
      <c r="E104">
        <v>184</v>
      </c>
      <c r="G104">
        <v>1</v>
      </c>
      <c r="H104">
        <v>1</v>
      </c>
      <c r="I104">
        <v>4</v>
      </c>
      <c r="J104">
        <v>2</v>
      </c>
    </row>
    <row r="105" spans="1:10" x14ac:dyDescent="0.25">
      <c r="A105" t="s">
        <v>90</v>
      </c>
      <c r="B105">
        <v>60.9</v>
      </c>
      <c r="C105">
        <v>7.9511000000000003</v>
      </c>
      <c r="D105" s="1">
        <v>6.7619999999999998E-7</v>
      </c>
      <c r="E105">
        <v>184</v>
      </c>
      <c r="G105">
        <v>-0.5</v>
      </c>
      <c r="H105">
        <v>3</v>
      </c>
      <c r="I105">
        <v>6</v>
      </c>
      <c r="J105">
        <v>2</v>
      </c>
    </row>
    <row r="106" spans="1:10" x14ac:dyDescent="0.25">
      <c r="A106" t="s">
        <v>91</v>
      </c>
      <c r="B106">
        <v>60.9</v>
      </c>
      <c r="C106">
        <v>8.0018999999999991</v>
      </c>
      <c r="D106" s="1">
        <v>6.7410000000000003E-7</v>
      </c>
      <c r="E106">
        <v>184</v>
      </c>
      <c r="G106">
        <v>2</v>
      </c>
      <c r="H106">
        <v>1.5</v>
      </c>
      <c r="I106">
        <v>5</v>
      </c>
      <c r="J106">
        <v>2</v>
      </c>
    </row>
    <row r="107" spans="1:10" x14ac:dyDescent="0.25">
      <c r="A107" t="s">
        <v>92</v>
      </c>
      <c r="B107">
        <v>60.9</v>
      </c>
      <c r="C107">
        <v>8.0495999999999999</v>
      </c>
      <c r="D107" s="1">
        <v>6.7430000000000005E-7</v>
      </c>
      <c r="E107">
        <v>184</v>
      </c>
      <c r="G107">
        <v>0</v>
      </c>
      <c r="H107">
        <v>1</v>
      </c>
      <c r="I107">
        <v>-4</v>
      </c>
      <c r="J107">
        <v>2</v>
      </c>
    </row>
    <row r="108" spans="1:10" x14ac:dyDescent="0.25">
      <c r="A108" t="s">
        <v>93</v>
      </c>
      <c r="B108">
        <v>60.9</v>
      </c>
      <c r="C108">
        <v>8.0983000000000001</v>
      </c>
      <c r="D108" s="1">
        <v>6.7110000000000002E-7</v>
      </c>
      <c r="E108">
        <v>184</v>
      </c>
      <c r="G108">
        <v>2</v>
      </c>
      <c r="H108">
        <v>1.5</v>
      </c>
      <c r="I108">
        <v>8.5</v>
      </c>
      <c r="J108">
        <v>2</v>
      </c>
    </row>
    <row r="109" spans="1:10" x14ac:dyDescent="0.25">
      <c r="A109" t="s">
        <v>94</v>
      </c>
      <c r="B109">
        <v>60</v>
      </c>
      <c r="C109">
        <v>8.1504999999999992</v>
      </c>
      <c r="D109" s="1">
        <v>6.7209999999999999E-7</v>
      </c>
      <c r="E109">
        <v>184</v>
      </c>
      <c r="G109">
        <v>0.5</v>
      </c>
      <c r="H109">
        <v>-2.5</v>
      </c>
      <c r="I109">
        <v>5</v>
      </c>
      <c r="J109">
        <v>2</v>
      </c>
    </row>
    <row r="110" spans="1:10" x14ac:dyDescent="0.25">
      <c r="A110" t="s">
        <v>95</v>
      </c>
      <c r="B110">
        <v>60</v>
      </c>
      <c r="C110">
        <v>8.1999999999999993</v>
      </c>
      <c r="D110" s="1">
        <v>6.7029999999999996E-7</v>
      </c>
      <c r="E110">
        <v>183</v>
      </c>
      <c r="G110">
        <v>3</v>
      </c>
      <c r="H110">
        <v>2</v>
      </c>
      <c r="I110">
        <v>8</v>
      </c>
      <c r="J110">
        <v>2</v>
      </c>
    </row>
    <row r="111" spans="1:10" x14ac:dyDescent="0.25">
      <c r="A111" t="s">
        <v>96</v>
      </c>
      <c r="B111">
        <v>60.9</v>
      </c>
      <c r="C111">
        <v>8.2494999999999994</v>
      </c>
      <c r="D111" s="1">
        <v>6.6990000000000004E-7</v>
      </c>
      <c r="E111">
        <v>183</v>
      </c>
      <c r="G111">
        <v>0</v>
      </c>
      <c r="H111">
        <v>1</v>
      </c>
      <c r="I111">
        <v>6.5</v>
      </c>
      <c r="J111">
        <v>2</v>
      </c>
    </row>
    <row r="112" spans="1:10" x14ac:dyDescent="0.25">
      <c r="A112" t="s">
        <v>97</v>
      </c>
      <c r="B112">
        <v>60</v>
      </c>
      <c r="C112">
        <v>8.3000000000000007</v>
      </c>
      <c r="D112" s="1">
        <v>6.6950000000000001E-7</v>
      </c>
      <c r="E112">
        <v>183</v>
      </c>
      <c r="G112">
        <v>-0.5</v>
      </c>
      <c r="H112">
        <v>4</v>
      </c>
      <c r="I112">
        <v>6</v>
      </c>
      <c r="J112">
        <v>2</v>
      </c>
    </row>
    <row r="113" spans="1:10" x14ac:dyDescent="0.25">
      <c r="A113" t="s">
        <v>98</v>
      </c>
      <c r="B113">
        <v>60.9</v>
      </c>
      <c r="C113">
        <v>8.3486999999999991</v>
      </c>
      <c r="D113" s="1">
        <v>6.6720000000000005E-7</v>
      </c>
      <c r="E113">
        <v>183</v>
      </c>
      <c r="G113">
        <v>1</v>
      </c>
      <c r="H113">
        <v>1.5</v>
      </c>
      <c r="I113">
        <v>9.5</v>
      </c>
      <c r="J113">
        <v>2</v>
      </c>
    </row>
    <row r="114" spans="1:10" x14ac:dyDescent="0.25">
      <c r="A114" t="s">
        <v>99</v>
      </c>
      <c r="B114">
        <v>60</v>
      </c>
      <c r="C114">
        <v>8.3996999999999993</v>
      </c>
      <c r="D114" s="1">
        <v>6.6690000000000002E-7</v>
      </c>
      <c r="E114">
        <v>183</v>
      </c>
      <c r="G114">
        <v>1</v>
      </c>
      <c r="H114">
        <v>-0.5</v>
      </c>
      <c r="I114">
        <v>16</v>
      </c>
      <c r="J114">
        <v>2</v>
      </c>
    </row>
    <row r="115" spans="1:10" x14ac:dyDescent="0.25">
      <c r="A115" t="s">
        <v>100</v>
      </c>
      <c r="B115">
        <v>60.9</v>
      </c>
      <c r="C115">
        <v>8.4507999999999992</v>
      </c>
      <c r="D115" s="1">
        <v>6.666E-7</v>
      </c>
      <c r="E115">
        <v>183</v>
      </c>
      <c r="G115">
        <v>1.5</v>
      </c>
      <c r="H115">
        <v>1</v>
      </c>
      <c r="I115">
        <v>5.5</v>
      </c>
      <c r="J115">
        <v>2</v>
      </c>
    </row>
    <row r="116" spans="1:10" x14ac:dyDescent="0.25">
      <c r="A116" t="s">
        <v>101</v>
      </c>
      <c r="B116">
        <v>60.9</v>
      </c>
      <c r="C116">
        <v>8.5009999999999994</v>
      </c>
      <c r="D116" s="1">
        <v>6.652E-7</v>
      </c>
      <c r="E116">
        <v>183</v>
      </c>
      <c r="G116">
        <v>5</v>
      </c>
      <c r="H116">
        <v>1</v>
      </c>
      <c r="I116">
        <v>13</v>
      </c>
      <c r="J116">
        <v>2</v>
      </c>
    </row>
    <row r="117" spans="1:10" x14ac:dyDescent="0.25">
      <c r="A117" t="s">
        <v>102</v>
      </c>
      <c r="B117">
        <v>61</v>
      </c>
      <c r="C117">
        <v>8.5509000000000004</v>
      </c>
      <c r="D117" s="1">
        <v>6.6309999999999995E-7</v>
      </c>
      <c r="E117">
        <v>182</v>
      </c>
      <c r="G117">
        <v>-1.5</v>
      </c>
      <c r="H117">
        <v>3.5</v>
      </c>
      <c r="I117">
        <v>14.5</v>
      </c>
      <c r="J117">
        <v>2</v>
      </c>
    </row>
    <row r="118" spans="1:10" x14ac:dyDescent="0.25">
      <c r="A118" t="s">
        <v>103</v>
      </c>
      <c r="B118">
        <v>60.9</v>
      </c>
      <c r="C118">
        <v>8.6013000000000002</v>
      </c>
      <c r="D118" s="1">
        <v>6.6420000000000003E-7</v>
      </c>
      <c r="E118">
        <v>182</v>
      </c>
      <c r="G118">
        <v>0.5</v>
      </c>
      <c r="H118">
        <v>4.5</v>
      </c>
      <c r="I118">
        <v>12</v>
      </c>
      <c r="J118">
        <v>2</v>
      </c>
    </row>
    <row r="119" spans="1:10" x14ac:dyDescent="0.25">
      <c r="A119" t="s">
        <v>104</v>
      </c>
      <c r="B119">
        <v>60.9</v>
      </c>
      <c r="C119">
        <v>8.6538000000000004</v>
      </c>
      <c r="D119" s="1">
        <v>6.6349999999999998E-7</v>
      </c>
      <c r="E119">
        <v>182</v>
      </c>
      <c r="G119">
        <v>4</v>
      </c>
      <c r="H119">
        <v>1</v>
      </c>
      <c r="I119">
        <v>1</v>
      </c>
      <c r="J119">
        <v>2</v>
      </c>
    </row>
    <row r="120" spans="1:10" x14ac:dyDescent="0.25">
      <c r="A120" t="s">
        <v>105</v>
      </c>
      <c r="B120">
        <v>60</v>
      </c>
      <c r="C120">
        <v>8.6978000000000009</v>
      </c>
      <c r="D120" s="1">
        <v>6.6079999999999999E-7</v>
      </c>
      <c r="E120">
        <v>182</v>
      </c>
      <c r="G120">
        <v>-3</v>
      </c>
      <c r="H120">
        <v>-3</v>
      </c>
      <c r="I120">
        <v>-14.5</v>
      </c>
      <c r="J120">
        <v>2</v>
      </c>
    </row>
    <row r="121" spans="1:10" x14ac:dyDescent="0.25">
      <c r="A121" t="s">
        <v>106</v>
      </c>
      <c r="B121">
        <v>60</v>
      </c>
      <c r="C121">
        <v>8.7514000000000003</v>
      </c>
      <c r="D121" s="1">
        <v>6.6039999999999996E-7</v>
      </c>
      <c r="E121">
        <v>182</v>
      </c>
      <c r="G121">
        <v>-2.5</v>
      </c>
      <c r="H121">
        <v>3</v>
      </c>
      <c r="I121">
        <v>17.5</v>
      </c>
      <c r="J121">
        <v>2</v>
      </c>
    </row>
    <row r="122" spans="1:10" x14ac:dyDescent="0.25">
      <c r="A122" t="s">
        <v>107</v>
      </c>
      <c r="B122">
        <v>60.9</v>
      </c>
      <c r="C122">
        <v>8.8018000000000001</v>
      </c>
      <c r="D122" s="1">
        <v>6.61E-7</v>
      </c>
      <c r="E122">
        <v>182</v>
      </c>
      <c r="G122">
        <v>-0.5</v>
      </c>
      <c r="H122">
        <v>-0.5</v>
      </c>
      <c r="I122">
        <v>-4</v>
      </c>
      <c r="J122">
        <v>2</v>
      </c>
    </row>
    <row r="123" spans="1:10" x14ac:dyDescent="0.25">
      <c r="A123" t="s">
        <v>108</v>
      </c>
      <c r="B123">
        <v>60.9</v>
      </c>
      <c r="C123">
        <v>8.8506999999999998</v>
      </c>
      <c r="D123" s="1">
        <v>6.5899999999999996E-7</v>
      </c>
      <c r="E123">
        <v>182</v>
      </c>
      <c r="G123">
        <v>0.5</v>
      </c>
      <c r="H123">
        <v>7</v>
      </c>
      <c r="I123">
        <v>10.5</v>
      </c>
      <c r="J123">
        <v>2</v>
      </c>
    </row>
    <row r="124" spans="1:10" x14ac:dyDescent="0.25">
      <c r="A124" t="s">
        <v>109</v>
      </c>
      <c r="B124">
        <v>60.9</v>
      </c>
      <c r="C124">
        <v>8.9016999999999999</v>
      </c>
      <c r="D124" s="1">
        <v>6.5629999999999997E-7</v>
      </c>
      <c r="E124">
        <v>182</v>
      </c>
      <c r="G124">
        <v>-3.5</v>
      </c>
      <c r="H124">
        <v>-1.5</v>
      </c>
      <c r="I124">
        <v>-2</v>
      </c>
      <c r="J124">
        <v>2</v>
      </c>
    </row>
    <row r="125" spans="1:10" x14ac:dyDescent="0.25">
      <c r="A125" t="s">
        <v>110</v>
      </c>
      <c r="B125">
        <v>60.9</v>
      </c>
      <c r="C125">
        <v>8.9515999999999991</v>
      </c>
      <c r="D125" s="1">
        <v>6.5740000000000005E-7</v>
      </c>
      <c r="E125">
        <v>182</v>
      </c>
      <c r="G125">
        <v>1.5</v>
      </c>
      <c r="H125">
        <v>2</v>
      </c>
      <c r="I125">
        <v>25</v>
      </c>
      <c r="J125">
        <v>2</v>
      </c>
    </row>
    <row r="126" spans="1:10" x14ac:dyDescent="0.25">
      <c r="A126" t="s">
        <v>111</v>
      </c>
      <c r="B126">
        <v>60.9</v>
      </c>
      <c r="C126">
        <v>8.9994999999999994</v>
      </c>
      <c r="D126" s="1">
        <v>6.553E-7</v>
      </c>
      <c r="E126">
        <v>181</v>
      </c>
      <c r="G126">
        <v>1</v>
      </c>
      <c r="H126">
        <v>2</v>
      </c>
      <c r="I126">
        <v>25</v>
      </c>
      <c r="J126">
        <v>2</v>
      </c>
    </row>
    <row r="127" spans="1:10" x14ac:dyDescent="0.25">
      <c r="A127" t="s">
        <v>112</v>
      </c>
      <c r="B127">
        <v>60</v>
      </c>
      <c r="C127">
        <v>9.0433000000000003</v>
      </c>
      <c r="D127" s="1">
        <v>6.5619999999999996E-7</v>
      </c>
      <c r="E127">
        <v>181</v>
      </c>
      <c r="G127">
        <v>1</v>
      </c>
      <c r="H127">
        <v>1</v>
      </c>
      <c r="I127">
        <v>-7.5</v>
      </c>
      <c r="J127">
        <v>2</v>
      </c>
    </row>
    <row r="128" spans="1:10" x14ac:dyDescent="0.25">
      <c r="A128" t="s">
        <v>113</v>
      </c>
      <c r="B128">
        <v>60.9</v>
      </c>
      <c r="C128">
        <v>9.1018000000000008</v>
      </c>
      <c r="D128" s="1">
        <v>6.5300000000000004E-7</v>
      </c>
      <c r="E128">
        <v>181</v>
      </c>
      <c r="G128">
        <v>2.5</v>
      </c>
      <c r="H128">
        <v>6</v>
      </c>
      <c r="I128">
        <v>36</v>
      </c>
      <c r="J128">
        <v>2</v>
      </c>
    </row>
    <row r="129" spans="1:10" x14ac:dyDescent="0.25">
      <c r="A129" t="s">
        <v>114</v>
      </c>
      <c r="B129">
        <v>60.9</v>
      </c>
      <c r="C129">
        <v>9.1523000000000003</v>
      </c>
      <c r="D129" s="1">
        <v>6.5369999999999998E-7</v>
      </c>
      <c r="E129">
        <v>181</v>
      </c>
      <c r="G129">
        <v>0</v>
      </c>
      <c r="H129">
        <v>4</v>
      </c>
      <c r="I129">
        <v>-9</v>
      </c>
      <c r="J129">
        <v>2</v>
      </c>
    </row>
    <row r="130" spans="1:10" x14ac:dyDescent="0.25">
      <c r="A130" t="s">
        <v>115</v>
      </c>
      <c r="B130">
        <v>60</v>
      </c>
      <c r="C130">
        <v>9.2034000000000002</v>
      </c>
      <c r="D130" s="1">
        <v>6.5280000000000002E-7</v>
      </c>
      <c r="E130">
        <v>181</v>
      </c>
      <c r="G130">
        <v>0.5</v>
      </c>
      <c r="H130">
        <v>4</v>
      </c>
      <c r="I130">
        <v>5.5</v>
      </c>
      <c r="J130">
        <v>2</v>
      </c>
    </row>
    <row r="131" spans="1:10" x14ac:dyDescent="0.25">
      <c r="A131" t="s">
        <v>116</v>
      </c>
      <c r="B131">
        <v>60.9</v>
      </c>
      <c r="C131">
        <v>9.2517999999999994</v>
      </c>
      <c r="D131" s="1">
        <v>6.5239999999999999E-7</v>
      </c>
      <c r="E131">
        <v>181</v>
      </c>
      <c r="G131">
        <v>6</v>
      </c>
      <c r="H131">
        <v>-8</v>
      </c>
      <c r="I131">
        <v>-14</v>
      </c>
      <c r="J131">
        <v>2</v>
      </c>
    </row>
    <row r="132" spans="1:10" x14ac:dyDescent="0.25">
      <c r="A132" t="s">
        <v>117</v>
      </c>
      <c r="B132">
        <v>60.9</v>
      </c>
      <c r="C132">
        <v>9.2987000000000002</v>
      </c>
      <c r="D132" s="1">
        <v>6.4990000000000002E-7</v>
      </c>
      <c r="E132">
        <v>181</v>
      </c>
      <c r="G132">
        <v>10.5</v>
      </c>
      <c r="H132">
        <v>14.5</v>
      </c>
      <c r="I132">
        <v>49</v>
      </c>
      <c r="J132">
        <v>2</v>
      </c>
    </row>
    <row r="133" spans="1:10" x14ac:dyDescent="0.25">
      <c r="A133" t="s">
        <v>118</v>
      </c>
      <c r="B133">
        <v>60.9</v>
      </c>
      <c r="C133">
        <v>9.3504000000000005</v>
      </c>
      <c r="D133" s="1">
        <v>6.5039999999999995E-7</v>
      </c>
      <c r="E133">
        <v>181</v>
      </c>
      <c r="G133">
        <v>-7.5</v>
      </c>
      <c r="H133">
        <v>7</v>
      </c>
      <c r="I133">
        <v>-20.5</v>
      </c>
      <c r="J133">
        <v>2</v>
      </c>
    </row>
    <row r="134" spans="1:10" x14ac:dyDescent="0.25">
      <c r="A134" t="s">
        <v>119</v>
      </c>
      <c r="B134">
        <v>60.9</v>
      </c>
      <c r="C134">
        <v>9.3994999999999997</v>
      </c>
      <c r="D134" s="1">
        <v>6.4819999999999999E-7</v>
      </c>
      <c r="E134">
        <v>181</v>
      </c>
      <c r="G134">
        <v>-4</v>
      </c>
      <c r="H134">
        <v>2</v>
      </c>
      <c r="I134">
        <v>-5</v>
      </c>
      <c r="J134">
        <v>2</v>
      </c>
    </row>
    <row r="135" spans="1:10" x14ac:dyDescent="0.25">
      <c r="A135" t="s">
        <v>120</v>
      </c>
      <c r="B135">
        <v>60.9</v>
      </c>
      <c r="C135">
        <v>9.4480000000000004</v>
      </c>
      <c r="D135" s="1">
        <v>6.4629999999999996E-7</v>
      </c>
      <c r="E135">
        <v>180</v>
      </c>
      <c r="G135">
        <v>2.5</v>
      </c>
      <c r="H135">
        <v>6</v>
      </c>
      <c r="I135">
        <v>44.5</v>
      </c>
      <c r="J135">
        <v>2</v>
      </c>
    </row>
    <row r="136" spans="1:10" x14ac:dyDescent="0.25">
      <c r="A136" t="s">
        <v>121</v>
      </c>
      <c r="B136">
        <v>60.9</v>
      </c>
      <c r="C136">
        <v>9.4983000000000004</v>
      </c>
      <c r="D136" s="1">
        <v>6.4519999999999998E-7</v>
      </c>
      <c r="E136">
        <v>180</v>
      </c>
      <c r="G136">
        <v>-4.5</v>
      </c>
      <c r="H136">
        <v>11.5</v>
      </c>
      <c r="I136">
        <v>13.5</v>
      </c>
      <c r="J136">
        <v>2</v>
      </c>
    </row>
    <row r="137" spans="1:10" x14ac:dyDescent="0.25">
      <c r="A137" t="s">
        <v>122</v>
      </c>
      <c r="B137">
        <v>61</v>
      </c>
      <c r="C137">
        <v>9.5505999999999993</v>
      </c>
      <c r="D137" s="1">
        <v>6.4489999999999996E-7</v>
      </c>
      <c r="E137">
        <v>180</v>
      </c>
      <c r="G137">
        <v>14</v>
      </c>
      <c r="H137">
        <v>-3.5</v>
      </c>
      <c r="I137">
        <v>31</v>
      </c>
      <c r="J137">
        <v>2</v>
      </c>
    </row>
    <row r="138" spans="1:10" x14ac:dyDescent="0.25">
      <c r="A138" t="s">
        <v>123</v>
      </c>
      <c r="B138">
        <v>60.9</v>
      </c>
      <c r="C138">
        <v>9.5993999999999993</v>
      </c>
      <c r="D138" s="1">
        <v>6.4310000000000003E-7</v>
      </c>
      <c r="E138">
        <v>180</v>
      </c>
      <c r="G138">
        <v>5.5</v>
      </c>
      <c r="H138">
        <v>-6.5</v>
      </c>
      <c r="I138">
        <v>17.5</v>
      </c>
      <c r="J138">
        <v>2</v>
      </c>
    </row>
    <row r="139" spans="1:10" x14ac:dyDescent="0.25">
      <c r="A139" t="s">
        <v>124</v>
      </c>
      <c r="B139">
        <v>60.9</v>
      </c>
      <c r="C139">
        <v>9.6478999999999999</v>
      </c>
      <c r="D139" s="1">
        <v>6.4300000000000003E-7</v>
      </c>
      <c r="E139">
        <v>180</v>
      </c>
      <c r="G139">
        <v>-14.5</v>
      </c>
      <c r="H139">
        <v>9.5</v>
      </c>
      <c r="I139">
        <v>5.5</v>
      </c>
      <c r="J139">
        <v>2</v>
      </c>
    </row>
    <row r="140" spans="1:10" x14ac:dyDescent="0.25">
      <c r="A140" t="s">
        <v>125</v>
      </c>
      <c r="B140">
        <v>60</v>
      </c>
      <c r="C140">
        <v>9.7014999999999993</v>
      </c>
      <c r="D140" s="1">
        <v>6.4130000000000001E-7</v>
      </c>
      <c r="E140">
        <v>180</v>
      </c>
      <c r="G140">
        <v>0.5</v>
      </c>
      <c r="H140">
        <v>-10.5</v>
      </c>
      <c r="I140">
        <v>6.5</v>
      </c>
      <c r="J140">
        <v>2</v>
      </c>
    </row>
    <row r="141" spans="1:10" x14ac:dyDescent="0.25">
      <c r="A141" t="s">
        <v>126</v>
      </c>
      <c r="B141">
        <v>60.9</v>
      </c>
      <c r="C141">
        <v>9.7487999999999992</v>
      </c>
      <c r="D141" s="1">
        <v>6.4020000000000003E-7</v>
      </c>
      <c r="E141">
        <v>180</v>
      </c>
      <c r="G141">
        <v>0</v>
      </c>
      <c r="H141">
        <v>4.5</v>
      </c>
      <c r="I141">
        <v>19.5</v>
      </c>
      <c r="J141">
        <v>2</v>
      </c>
    </row>
    <row r="142" spans="1:10" x14ac:dyDescent="0.25">
      <c r="A142" t="s">
        <v>127</v>
      </c>
      <c r="B142">
        <v>60.9</v>
      </c>
      <c r="C142">
        <v>9.7992000000000008</v>
      </c>
      <c r="D142" s="1">
        <v>6.3890000000000004E-7</v>
      </c>
      <c r="E142">
        <v>180</v>
      </c>
      <c r="G142">
        <v>-7</v>
      </c>
      <c r="H142">
        <v>4.5</v>
      </c>
      <c r="I142">
        <v>-13</v>
      </c>
      <c r="J142">
        <v>2</v>
      </c>
    </row>
    <row r="143" spans="1:10" x14ac:dyDescent="0.25">
      <c r="A143" t="s">
        <v>128</v>
      </c>
      <c r="B143">
        <v>60.9</v>
      </c>
      <c r="C143">
        <v>9.8521000000000001</v>
      </c>
      <c r="D143" s="1">
        <v>6.3770000000000005E-7</v>
      </c>
      <c r="E143">
        <v>180</v>
      </c>
      <c r="G143">
        <v>0</v>
      </c>
      <c r="H143">
        <v>5.5</v>
      </c>
      <c r="I143">
        <v>-22</v>
      </c>
      <c r="J143">
        <v>2</v>
      </c>
    </row>
    <row r="144" spans="1:10" x14ac:dyDescent="0.25">
      <c r="A144" t="s">
        <v>129</v>
      </c>
      <c r="B144">
        <v>60.9</v>
      </c>
      <c r="C144">
        <v>9.9021000000000008</v>
      </c>
      <c r="D144" s="1">
        <v>6.3740000000000003E-7</v>
      </c>
      <c r="E144">
        <v>180</v>
      </c>
      <c r="G144">
        <v>-4.5</v>
      </c>
      <c r="H144">
        <v>6.5</v>
      </c>
      <c r="I144">
        <v>6</v>
      </c>
      <c r="J144">
        <v>2</v>
      </c>
    </row>
    <row r="145" spans="1:11" x14ac:dyDescent="0.25">
      <c r="A145" t="s">
        <v>130</v>
      </c>
      <c r="B145">
        <v>61</v>
      </c>
      <c r="C145">
        <v>9.9473000000000003</v>
      </c>
      <c r="D145" s="1">
        <v>6.3639999999999995E-7</v>
      </c>
      <c r="E145">
        <v>180</v>
      </c>
      <c r="G145">
        <v>8.5</v>
      </c>
      <c r="H145">
        <v>-12.5</v>
      </c>
      <c r="I145">
        <v>-8.5</v>
      </c>
      <c r="J145">
        <v>2</v>
      </c>
    </row>
    <row r="146" spans="1:11" x14ac:dyDescent="0.25">
      <c r="A146" t="s">
        <v>131</v>
      </c>
      <c r="B146">
        <v>60.9</v>
      </c>
      <c r="C146">
        <v>10.0014</v>
      </c>
      <c r="D146" s="1">
        <v>6.3580000000000002E-7</v>
      </c>
      <c r="E146">
        <v>179</v>
      </c>
      <c r="G146">
        <v>-1.5</v>
      </c>
      <c r="H146">
        <v>2.5</v>
      </c>
      <c r="I146">
        <v>2.5</v>
      </c>
      <c r="J146">
        <v>2</v>
      </c>
    </row>
    <row r="147" spans="1:11" x14ac:dyDescent="0.25">
      <c r="A147" t="s">
        <v>132</v>
      </c>
      <c r="B147">
        <v>61.1</v>
      </c>
      <c r="C147">
        <v>7.0006000000000004</v>
      </c>
      <c r="D147" s="1">
        <v>7.0729999999999999E-7</v>
      </c>
      <c r="E147">
        <v>151</v>
      </c>
      <c r="G147">
        <v>0</v>
      </c>
      <c r="H147">
        <v>0</v>
      </c>
      <c r="I147">
        <v>1</v>
      </c>
      <c r="J147">
        <v>2</v>
      </c>
      <c r="K147">
        <f>I147+(SUM(J$4,J$147:J147)*((I$4-I$5)/SUM(J$147:J$207)))</f>
        <v>1.8114754098360657</v>
      </c>
    </row>
    <row r="148" spans="1:11" x14ac:dyDescent="0.25">
      <c r="A148" t="s">
        <v>133</v>
      </c>
      <c r="B148">
        <v>60.9</v>
      </c>
      <c r="C148">
        <v>7.0494000000000003</v>
      </c>
      <c r="D148" s="1">
        <v>7.0100000000000004E-7</v>
      </c>
      <c r="E148">
        <v>151</v>
      </c>
      <c r="G148">
        <v>0</v>
      </c>
      <c r="H148">
        <v>0</v>
      </c>
      <c r="I148">
        <v>0.5</v>
      </c>
      <c r="J148">
        <v>2</v>
      </c>
      <c r="K148">
        <f>I148+(SUM(J$4,J$147:J148)*((I$4-I$5)/SUM(J$147:J$207)))</f>
        <v>1.8524590163934427</v>
      </c>
    </row>
    <row r="149" spans="1:11" x14ac:dyDescent="0.25">
      <c r="A149" t="s">
        <v>134</v>
      </c>
      <c r="B149">
        <v>60.9</v>
      </c>
      <c r="C149">
        <v>7.1016000000000004</v>
      </c>
      <c r="D149" s="1">
        <v>6.9370000000000002E-7</v>
      </c>
      <c r="E149">
        <v>151</v>
      </c>
      <c r="G149">
        <v>0</v>
      </c>
      <c r="H149">
        <v>0</v>
      </c>
      <c r="I149">
        <v>-1.5</v>
      </c>
      <c r="J149">
        <v>2</v>
      </c>
      <c r="K149">
        <f>I149+(SUM(J$4,J$147:J149)*((I$4-I$5)/SUM(J$147:J$207)))</f>
        <v>0.39344262295081989</v>
      </c>
    </row>
    <row r="150" spans="1:11" x14ac:dyDescent="0.25">
      <c r="A150" t="s">
        <v>135</v>
      </c>
      <c r="B150">
        <v>60.9</v>
      </c>
      <c r="C150">
        <v>7.1535000000000002</v>
      </c>
      <c r="D150" s="1">
        <v>6.8640000000000001E-7</v>
      </c>
      <c r="E150">
        <v>151</v>
      </c>
      <c r="G150">
        <v>0</v>
      </c>
      <c r="H150">
        <v>-0.5</v>
      </c>
      <c r="I150">
        <v>-1.5</v>
      </c>
      <c r="J150">
        <v>2</v>
      </c>
      <c r="K150">
        <f>I150+(SUM(J$4,J$147:J150)*((I$4-I$5)/SUM(J$147:J$207)))</f>
        <v>0.93442622950819709</v>
      </c>
    </row>
    <row r="151" spans="1:11" x14ac:dyDescent="0.25">
      <c r="A151" t="s">
        <v>136</v>
      </c>
      <c r="B151">
        <v>60.9</v>
      </c>
      <c r="C151">
        <v>7.1981999999999999</v>
      </c>
      <c r="D151" s="1">
        <v>6.8029999999999997E-7</v>
      </c>
      <c r="E151">
        <v>150</v>
      </c>
      <c r="G151">
        <v>0</v>
      </c>
      <c r="H151">
        <v>0</v>
      </c>
      <c r="I151">
        <v>1</v>
      </c>
      <c r="J151">
        <v>2</v>
      </c>
      <c r="K151">
        <f>I151+(SUM(J$4,J$147:J151)*((I$4-I$5)/SUM(J$147:J$207)))</f>
        <v>3.9754098360655741</v>
      </c>
    </row>
    <row r="152" spans="1:11" x14ac:dyDescent="0.25">
      <c r="A152" t="s">
        <v>137</v>
      </c>
      <c r="B152">
        <v>60.9</v>
      </c>
      <c r="C152">
        <v>7.2481</v>
      </c>
      <c r="D152" s="1">
        <v>6.7619999999999998E-7</v>
      </c>
      <c r="E152">
        <v>150</v>
      </c>
      <c r="G152">
        <v>0</v>
      </c>
      <c r="H152">
        <v>-0.5</v>
      </c>
      <c r="I152">
        <v>-0.5</v>
      </c>
      <c r="J152">
        <v>2</v>
      </c>
      <c r="K152">
        <f>I152+(SUM(J$4,J$147:J152)*((I$4-I$5)/SUM(J$147:J$207)))</f>
        <v>3.0163934426229511</v>
      </c>
    </row>
    <row r="153" spans="1:11" x14ac:dyDescent="0.25">
      <c r="A153" t="s">
        <v>138</v>
      </c>
      <c r="B153">
        <v>60.9</v>
      </c>
      <c r="C153">
        <v>7.3003</v>
      </c>
      <c r="D153" s="1">
        <v>6.7130000000000004E-7</v>
      </c>
      <c r="E153">
        <v>150</v>
      </c>
      <c r="G153">
        <v>0</v>
      </c>
      <c r="H153">
        <v>0</v>
      </c>
      <c r="I153">
        <v>2</v>
      </c>
      <c r="J153">
        <v>2</v>
      </c>
      <c r="K153">
        <f>I153+(SUM(J$4,J$147:J153)*((I$4-I$5)/SUM(J$147:J$207)))</f>
        <v>6.057377049180328</v>
      </c>
    </row>
    <row r="154" spans="1:11" x14ac:dyDescent="0.25">
      <c r="A154" t="s">
        <v>139</v>
      </c>
      <c r="B154">
        <v>61</v>
      </c>
      <c r="C154">
        <v>7.3513000000000002</v>
      </c>
      <c r="D154" s="1">
        <v>6.6599999999999996E-7</v>
      </c>
      <c r="E154">
        <v>150</v>
      </c>
      <c r="G154">
        <v>0</v>
      </c>
      <c r="H154">
        <v>0</v>
      </c>
      <c r="I154">
        <v>1</v>
      </c>
      <c r="J154">
        <v>2</v>
      </c>
      <c r="K154">
        <f>I154+(SUM(J$4,J$147:J154)*((I$4-I$5)/SUM(J$147:J$207)))</f>
        <v>5.5983606557377055</v>
      </c>
    </row>
    <row r="155" spans="1:11" x14ac:dyDescent="0.25">
      <c r="A155" t="s">
        <v>140</v>
      </c>
      <c r="B155">
        <v>60</v>
      </c>
      <c r="C155">
        <v>7.3993000000000002</v>
      </c>
      <c r="D155" s="1">
        <v>6.6189999999999996E-7</v>
      </c>
      <c r="E155">
        <v>149</v>
      </c>
      <c r="G155">
        <v>1</v>
      </c>
      <c r="H155">
        <v>0</v>
      </c>
      <c r="I155">
        <v>5</v>
      </c>
      <c r="J155">
        <v>2</v>
      </c>
      <c r="K155">
        <f>I155+(SUM(J$4,J$147:J155)*((I$4-I$5)/SUM(J$147:J$207)))</f>
        <v>10.139344262295083</v>
      </c>
    </row>
    <row r="156" spans="1:11" x14ac:dyDescent="0.25">
      <c r="A156" t="s">
        <v>141</v>
      </c>
      <c r="B156">
        <v>60</v>
      </c>
      <c r="C156">
        <v>7.4507000000000003</v>
      </c>
      <c r="D156" s="1">
        <v>6.5619999999999996E-7</v>
      </c>
      <c r="E156">
        <v>150</v>
      </c>
      <c r="G156">
        <v>0</v>
      </c>
      <c r="H156">
        <v>1</v>
      </c>
      <c r="I156">
        <v>1</v>
      </c>
      <c r="J156">
        <v>2</v>
      </c>
      <c r="K156">
        <f>I156+(SUM(J$4,J$147:J156)*((I$4-I$5)/SUM(J$147:J$207)))</f>
        <v>6.6803278688524594</v>
      </c>
    </row>
    <row r="157" spans="1:11" x14ac:dyDescent="0.25">
      <c r="A157" t="s">
        <v>142</v>
      </c>
      <c r="B157">
        <v>60.9</v>
      </c>
      <c r="C157">
        <v>7.5016999999999996</v>
      </c>
      <c r="D157" s="1">
        <v>6.5189999999999995E-7</v>
      </c>
      <c r="E157">
        <v>150</v>
      </c>
      <c r="G157">
        <v>1</v>
      </c>
      <c r="H157">
        <v>1</v>
      </c>
      <c r="I157">
        <v>-0.5</v>
      </c>
      <c r="J157">
        <v>2</v>
      </c>
      <c r="K157">
        <f>I157+(SUM(J$4,J$147:J157)*((I$4-I$5)/SUM(J$147:J$207)))</f>
        <v>5.7213114754098369</v>
      </c>
    </row>
    <row r="158" spans="1:11" x14ac:dyDescent="0.25">
      <c r="A158" t="s">
        <v>143</v>
      </c>
      <c r="B158">
        <v>60.9</v>
      </c>
      <c r="C158">
        <v>7.5514000000000001</v>
      </c>
      <c r="D158" s="1">
        <v>6.4819999999999999E-7</v>
      </c>
      <c r="E158">
        <v>150</v>
      </c>
      <c r="G158">
        <v>0</v>
      </c>
      <c r="H158">
        <v>0</v>
      </c>
      <c r="I158">
        <v>3.5</v>
      </c>
      <c r="J158">
        <v>2</v>
      </c>
      <c r="K158">
        <f>I158+(SUM(J$4,J$147:J158)*((I$4-I$5)/SUM(J$147:J$207)))</f>
        <v>10.262295081967213</v>
      </c>
    </row>
    <row r="159" spans="1:11" x14ac:dyDescent="0.25">
      <c r="A159" t="s">
        <v>144</v>
      </c>
      <c r="B159">
        <v>60.9</v>
      </c>
      <c r="C159">
        <v>7.6017000000000001</v>
      </c>
      <c r="D159" s="1">
        <v>6.4339999999999995E-7</v>
      </c>
      <c r="E159">
        <v>150</v>
      </c>
      <c r="G159">
        <v>0</v>
      </c>
      <c r="H159">
        <v>1</v>
      </c>
      <c r="I159">
        <v>4</v>
      </c>
      <c r="J159">
        <v>2</v>
      </c>
      <c r="K159">
        <f>I159+(SUM(J$4,J$147:J159)*((I$4-I$5)/SUM(J$147:J$207)))</f>
        <v>11.303278688524591</v>
      </c>
    </row>
    <row r="160" spans="1:11" x14ac:dyDescent="0.25">
      <c r="A160" t="s">
        <v>145</v>
      </c>
      <c r="B160">
        <v>60.9</v>
      </c>
      <c r="C160">
        <v>7.6492000000000004</v>
      </c>
      <c r="D160" s="1">
        <v>6.3990000000000001E-7</v>
      </c>
      <c r="E160">
        <v>151</v>
      </c>
      <c r="G160">
        <v>1</v>
      </c>
      <c r="H160">
        <v>2</v>
      </c>
      <c r="I160">
        <v>5</v>
      </c>
      <c r="J160">
        <v>2</v>
      </c>
      <c r="K160">
        <f>I160+(SUM(J$4,J$147:J160)*((I$4-I$5)/SUM(J$147:J$207)))</f>
        <v>12.844262295081968</v>
      </c>
    </row>
    <row r="161" spans="1:11" x14ac:dyDescent="0.25">
      <c r="A161" t="s">
        <v>146</v>
      </c>
      <c r="B161">
        <v>60.9</v>
      </c>
      <c r="C161">
        <v>7.7028999999999996</v>
      </c>
      <c r="D161" s="1">
        <v>6.3519999999999997E-7</v>
      </c>
      <c r="E161">
        <v>151</v>
      </c>
      <c r="G161">
        <v>2</v>
      </c>
      <c r="H161">
        <v>2.5</v>
      </c>
      <c r="I161">
        <v>4.5</v>
      </c>
      <c r="J161">
        <v>2</v>
      </c>
      <c r="K161">
        <f>I161+(SUM(J$4,J$147:J161)*((I$4-I$5)/SUM(J$147:J$207)))</f>
        <v>12.885245901639346</v>
      </c>
    </row>
    <row r="162" spans="1:11" x14ac:dyDescent="0.25">
      <c r="A162" t="s">
        <v>147</v>
      </c>
      <c r="B162">
        <v>60.9</v>
      </c>
      <c r="C162">
        <v>7.7542</v>
      </c>
      <c r="D162" s="1">
        <v>6.3160000000000002E-7</v>
      </c>
      <c r="E162">
        <v>151</v>
      </c>
      <c r="G162">
        <v>1</v>
      </c>
      <c r="H162">
        <v>3</v>
      </c>
      <c r="I162">
        <v>6</v>
      </c>
      <c r="J162">
        <v>2</v>
      </c>
      <c r="K162">
        <f>I162+(SUM(J$4,J$147:J162)*((I$4-I$5)/SUM(J$147:J$207)))</f>
        <v>14.926229508196721</v>
      </c>
    </row>
    <row r="163" spans="1:11" x14ac:dyDescent="0.25">
      <c r="A163" t="s">
        <v>148</v>
      </c>
      <c r="B163">
        <v>60.9</v>
      </c>
      <c r="C163">
        <v>7.8025000000000002</v>
      </c>
      <c r="D163" s="1">
        <v>6.2949999999999997E-7</v>
      </c>
      <c r="E163">
        <v>150</v>
      </c>
      <c r="G163">
        <v>-0.5</v>
      </c>
      <c r="H163">
        <v>5.5</v>
      </c>
      <c r="I163">
        <v>8</v>
      </c>
      <c r="J163">
        <v>2</v>
      </c>
      <c r="K163">
        <f>I163+(SUM(J$4,J$147:J163)*((I$4-I$5)/SUM(J$147:J$207)))</f>
        <v>17.467213114754099</v>
      </c>
    </row>
    <row r="164" spans="1:11" x14ac:dyDescent="0.25">
      <c r="A164" t="s">
        <v>149</v>
      </c>
      <c r="B164">
        <v>60.9</v>
      </c>
      <c r="C164">
        <v>7.8544</v>
      </c>
      <c r="D164" s="1">
        <v>6.2500000000000005E-7</v>
      </c>
      <c r="E164">
        <v>150</v>
      </c>
      <c r="G164">
        <v>2</v>
      </c>
      <c r="H164">
        <v>1.5</v>
      </c>
      <c r="I164">
        <v>3.5</v>
      </c>
      <c r="J164">
        <v>2</v>
      </c>
      <c r="K164">
        <f>I164+(SUM(J$4,J$147:J164)*((I$4-I$5)/SUM(J$147:J$207)))</f>
        <v>13.508196721311476</v>
      </c>
    </row>
    <row r="165" spans="1:11" x14ac:dyDescent="0.25">
      <c r="A165" t="s">
        <v>150</v>
      </c>
      <c r="B165">
        <v>60.9</v>
      </c>
      <c r="C165">
        <v>7.9013999999999998</v>
      </c>
      <c r="D165" s="1">
        <v>6.1939999999999995E-7</v>
      </c>
      <c r="E165">
        <v>150</v>
      </c>
      <c r="G165">
        <v>3</v>
      </c>
      <c r="H165">
        <v>-1</v>
      </c>
      <c r="I165">
        <v>4.5</v>
      </c>
      <c r="J165">
        <v>2</v>
      </c>
      <c r="K165">
        <f>I165+(SUM(J$4,J$147:J165)*((I$4-I$5)/SUM(J$147:J$207)))</f>
        <v>15.049180327868854</v>
      </c>
    </row>
    <row r="166" spans="1:11" x14ac:dyDescent="0.25">
      <c r="A166" t="s">
        <v>151</v>
      </c>
      <c r="B166">
        <v>60.9</v>
      </c>
      <c r="C166">
        <v>7.9501999999999997</v>
      </c>
      <c r="D166" s="1">
        <v>6.145E-7</v>
      </c>
      <c r="E166">
        <v>150</v>
      </c>
      <c r="G166">
        <v>4</v>
      </c>
      <c r="H166">
        <v>5.5</v>
      </c>
      <c r="I166">
        <v>14</v>
      </c>
      <c r="J166">
        <v>2</v>
      </c>
      <c r="K166">
        <f>I166+(SUM(J$4,J$147:J166)*((I$4-I$5)/SUM(J$147:J$207)))</f>
        <v>25.090163934426229</v>
      </c>
    </row>
    <row r="167" spans="1:11" x14ac:dyDescent="0.25">
      <c r="A167" t="s">
        <v>152</v>
      </c>
      <c r="B167">
        <v>60</v>
      </c>
      <c r="C167">
        <v>7.9992000000000001</v>
      </c>
      <c r="D167" s="1">
        <v>6.1289999999999999E-7</v>
      </c>
      <c r="E167">
        <v>150</v>
      </c>
      <c r="G167">
        <v>3.5</v>
      </c>
      <c r="H167">
        <v>6.5</v>
      </c>
      <c r="I167">
        <v>19.5</v>
      </c>
      <c r="J167">
        <v>2</v>
      </c>
      <c r="K167">
        <f>I167+(SUM(J$4,J$147:J167)*((I$4-I$5)/SUM(J$147:J$207)))</f>
        <v>31.131147540983605</v>
      </c>
    </row>
    <row r="168" spans="1:11" x14ac:dyDescent="0.25">
      <c r="A168" t="s">
        <v>153</v>
      </c>
      <c r="B168">
        <v>60.9</v>
      </c>
      <c r="C168">
        <v>8.0507000000000009</v>
      </c>
      <c r="D168" s="1">
        <v>6.102E-7</v>
      </c>
      <c r="E168">
        <v>150</v>
      </c>
      <c r="G168">
        <v>1</v>
      </c>
      <c r="H168">
        <v>-4</v>
      </c>
      <c r="I168">
        <v>2</v>
      </c>
      <c r="J168">
        <v>2</v>
      </c>
      <c r="K168">
        <f>I168+(SUM(J$4,J$147:J168)*((I$4-I$5)/SUM(J$147:J$207)))</f>
        <v>14.172131147540984</v>
      </c>
    </row>
    <row r="169" spans="1:11" x14ac:dyDescent="0.25">
      <c r="A169" t="s">
        <v>154</v>
      </c>
      <c r="B169">
        <v>60</v>
      </c>
      <c r="C169">
        <v>8.0985999999999994</v>
      </c>
      <c r="D169" s="1">
        <v>6.0679999999999995E-7</v>
      </c>
      <c r="E169">
        <v>150</v>
      </c>
      <c r="G169">
        <v>3.5</v>
      </c>
      <c r="H169">
        <v>7</v>
      </c>
      <c r="I169">
        <v>16</v>
      </c>
      <c r="J169">
        <v>2</v>
      </c>
      <c r="K169">
        <f>I169+(SUM(J$4,J$147:J169)*((I$4-I$5)/SUM(J$147:J$207)))</f>
        <v>28.713114754098363</v>
      </c>
    </row>
    <row r="170" spans="1:11" x14ac:dyDescent="0.25">
      <c r="A170" t="s">
        <v>155</v>
      </c>
      <c r="B170">
        <v>60</v>
      </c>
      <c r="C170">
        <v>8.1477000000000004</v>
      </c>
      <c r="D170" s="1">
        <v>6.0510000000000004E-7</v>
      </c>
      <c r="E170">
        <v>150</v>
      </c>
      <c r="G170">
        <v>2</v>
      </c>
      <c r="H170">
        <v>-3.5</v>
      </c>
      <c r="I170">
        <v>13</v>
      </c>
      <c r="J170">
        <v>2</v>
      </c>
      <c r="K170">
        <f>I170+(SUM(J$4,J$147:J170)*((I$4-I$5)/SUM(J$147:J$207)))</f>
        <v>26.254098360655739</v>
      </c>
    </row>
    <row r="171" spans="1:11" x14ac:dyDescent="0.25">
      <c r="A171" t="s">
        <v>156</v>
      </c>
      <c r="B171">
        <v>60.9</v>
      </c>
      <c r="C171">
        <v>8.1987000000000005</v>
      </c>
      <c r="D171" s="1">
        <v>6.0330000000000001E-7</v>
      </c>
      <c r="E171">
        <v>150</v>
      </c>
      <c r="G171">
        <v>1.5</v>
      </c>
      <c r="H171">
        <v>11.5</v>
      </c>
      <c r="I171">
        <v>32.5</v>
      </c>
      <c r="J171">
        <v>2</v>
      </c>
      <c r="K171">
        <f>I171+(SUM(J$4,J$147:J171)*((I$4-I$5)/SUM(J$147:J$207)))</f>
        <v>46.295081967213115</v>
      </c>
    </row>
    <row r="172" spans="1:11" x14ac:dyDescent="0.25">
      <c r="A172" t="s">
        <v>157</v>
      </c>
      <c r="B172">
        <v>60.9</v>
      </c>
      <c r="C172">
        <v>8.2492000000000001</v>
      </c>
      <c r="D172" s="1">
        <v>5.9969999999999995E-7</v>
      </c>
      <c r="E172">
        <v>150</v>
      </c>
      <c r="G172">
        <v>0</v>
      </c>
      <c r="H172">
        <v>5</v>
      </c>
      <c r="I172">
        <v>13</v>
      </c>
      <c r="J172">
        <v>2</v>
      </c>
      <c r="K172">
        <f>I172+(SUM(J$4,J$147:J172)*((I$4-I$5)/SUM(J$147:J$207)))</f>
        <v>27.336065573770494</v>
      </c>
    </row>
    <row r="173" spans="1:11" x14ac:dyDescent="0.25">
      <c r="A173" t="s">
        <v>158</v>
      </c>
      <c r="B173">
        <v>60.9</v>
      </c>
      <c r="C173">
        <v>8.2997999999999994</v>
      </c>
      <c r="D173" s="1">
        <v>5.9719999999999997E-7</v>
      </c>
      <c r="E173">
        <v>150</v>
      </c>
      <c r="G173">
        <v>-3</v>
      </c>
      <c r="H173">
        <v>-8</v>
      </c>
      <c r="I173">
        <v>4</v>
      </c>
      <c r="J173">
        <v>2</v>
      </c>
      <c r="K173">
        <f>I173+(SUM(J$4,J$147:J173)*((I$4-I$5)/SUM(J$147:J$207)))</f>
        <v>18.877049180327869</v>
      </c>
    </row>
    <row r="174" spans="1:11" x14ac:dyDescent="0.25">
      <c r="A174" t="s">
        <v>159</v>
      </c>
      <c r="B174">
        <v>60.9</v>
      </c>
      <c r="C174">
        <v>8.3506</v>
      </c>
      <c r="D174" s="1">
        <v>5.9370000000000003E-7</v>
      </c>
      <c r="E174">
        <v>150</v>
      </c>
      <c r="G174">
        <v>0.5</v>
      </c>
      <c r="H174">
        <v>5</v>
      </c>
      <c r="I174">
        <v>23.5</v>
      </c>
      <c r="J174">
        <v>2</v>
      </c>
      <c r="K174">
        <f>I174+(SUM(J$4,J$147:J174)*((I$4-I$5)/SUM(J$147:J$207)))</f>
        <v>38.918032786885249</v>
      </c>
    </row>
    <row r="175" spans="1:11" x14ac:dyDescent="0.25">
      <c r="A175" t="s">
        <v>160</v>
      </c>
      <c r="B175">
        <v>60.9</v>
      </c>
      <c r="C175">
        <v>8.4003999999999994</v>
      </c>
      <c r="D175" s="1">
        <v>5.9250000000000004E-7</v>
      </c>
      <c r="E175">
        <v>150</v>
      </c>
      <c r="G175">
        <v>-0.5</v>
      </c>
      <c r="H175">
        <v>6.5</v>
      </c>
      <c r="I175">
        <v>7.5</v>
      </c>
      <c r="J175">
        <v>2</v>
      </c>
      <c r="K175">
        <f>I175+(SUM(J$4,J$147:J175)*((I$4-I$5)/SUM(J$147:J$207)))</f>
        <v>23.459016393442624</v>
      </c>
    </row>
    <row r="176" spans="1:11" x14ac:dyDescent="0.25">
      <c r="A176" t="s">
        <v>161</v>
      </c>
      <c r="B176">
        <v>60.9</v>
      </c>
      <c r="C176">
        <v>8.4507999999999992</v>
      </c>
      <c r="D176" s="1">
        <v>5.8899999999999999E-7</v>
      </c>
      <c r="E176">
        <v>150</v>
      </c>
      <c r="G176">
        <v>2.5</v>
      </c>
      <c r="H176">
        <v>0.5</v>
      </c>
      <c r="I176">
        <v>23</v>
      </c>
      <c r="J176">
        <v>2</v>
      </c>
      <c r="K176">
        <f>I176+(SUM(J$4,J$147:J176)*((I$4-I$5)/SUM(J$147:J$207)))</f>
        <v>39.5</v>
      </c>
    </row>
    <row r="177" spans="1:11" x14ac:dyDescent="0.25">
      <c r="A177" t="s">
        <v>162</v>
      </c>
      <c r="B177">
        <v>60</v>
      </c>
      <c r="C177">
        <v>8.5020000000000007</v>
      </c>
      <c r="D177" s="1">
        <v>5.8709999999999996E-7</v>
      </c>
      <c r="E177">
        <v>150</v>
      </c>
      <c r="G177">
        <v>2.5</v>
      </c>
      <c r="H177">
        <v>2</v>
      </c>
      <c r="I177">
        <v>8.5</v>
      </c>
      <c r="J177">
        <v>2</v>
      </c>
      <c r="K177">
        <f>I177+(SUM(J$4,J$147:J177)*((I$4-I$5)/SUM(J$147:J$207)))</f>
        <v>25.540983606557379</v>
      </c>
    </row>
    <row r="178" spans="1:11" x14ac:dyDescent="0.25">
      <c r="A178" t="s">
        <v>163</v>
      </c>
      <c r="B178">
        <v>60.9</v>
      </c>
      <c r="C178">
        <v>8.5533000000000001</v>
      </c>
      <c r="D178" s="1">
        <v>5.8449999999999997E-7</v>
      </c>
      <c r="E178">
        <v>150</v>
      </c>
      <c r="G178">
        <v>0.5</v>
      </c>
      <c r="H178">
        <v>11</v>
      </c>
      <c r="I178">
        <v>25</v>
      </c>
      <c r="J178">
        <v>2</v>
      </c>
      <c r="K178">
        <f>I178+(SUM(J$4,J$147:J178)*((I$4-I$5)/SUM(J$147:J$207)))</f>
        <v>42.581967213114751</v>
      </c>
    </row>
    <row r="179" spans="1:11" x14ac:dyDescent="0.25">
      <c r="A179" t="s">
        <v>164</v>
      </c>
      <c r="B179">
        <v>60</v>
      </c>
      <c r="C179">
        <v>8.6006</v>
      </c>
      <c r="D179" s="1">
        <v>5.8309999999999997E-7</v>
      </c>
      <c r="E179">
        <v>150</v>
      </c>
      <c r="G179">
        <v>4.5</v>
      </c>
      <c r="H179">
        <v>6</v>
      </c>
      <c r="I179">
        <v>34</v>
      </c>
      <c r="J179">
        <v>2</v>
      </c>
      <c r="K179">
        <f>I179+(SUM(J$4,J$147:J179)*((I$4-I$5)/SUM(J$147:J$207)))</f>
        <v>52.122950819672134</v>
      </c>
    </row>
    <row r="180" spans="1:11" x14ac:dyDescent="0.25">
      <c r="A180" t="s">
        <v>165</v>
      </c>
      <c r="B180">
        <v>60.9</v>
      </c>
      <c r="C180">
        <v>8.6509</v>
      </c>
      <c r="D180" s="1">
        <v>5.8049999999999999E-7</v>
      </c>
      <c r="E180">
        <v>150</v>
      </c>
      <c r="G180">
        <v>3.5</v>
      </c>
      <c r="H180">
        <v>13</v>
      </c>
      <c r="I180">
        <v>22</v>
      </c>
      <c r="J180">
        <v>2</v>
      </c>
      <c r="K180">
        <f>I180+(SUM(J$4,J$147:J180)*((I$4-I$5)/SUM(J$147:J$207)))</f>
        <v>40.66393442622951</v>
      </c>
    </row>
    <row r="181" spans="1:11" x14ac:dyDescent="0.25">
      <c r="A181" t="s">
        <v>166</v>
      </c>
      <c r="B181">
        <v>60.9</v>
      </c>
      <c r="C181">
        <v>8.6986000000000008</v>
      </c>
      <c r="D181" s="1">
        <v>5.7889999999999998E-7</v>
      </c>
      <c r="E181">
        <v>150</v>
      </c>
      <c r="G181">
        <v>-0.5</v>
      </c>
      <c r="H181">
        <v>-4.5</v>
      </c>
      <c r="I181">
        <v>46</v>
      </c>
      <c r="J181">
        <v>2</v>
      </c>
      <c r="K181">
        <f>I181+(SUM(J$4,J$147:J181)*((I$4-I$5)/SUM(J$147:J$207)))</f>
        <v>65.204918032786878</v>
      </c>
    </row>
    <row r="182" spans="1:11" x14ac:dyDescent="0.25">
      <c r="A182" t="s">
        <v>167</v>
      </c>
      <c r="B182">
        <v>60.9</v>
      </c>
      <c r="C182">
        <v>8.7512000000000008</v>
      </c>
      <c r="D182" s="1">
        <v>5.7710000000000005E-7</v>
      </c>
      <c r="E182">
        <v>150</v>
      </c>
      <c r="G182">
        <v>-4.5</v>
      </c>
      <c r="H182">
        <v>4</v>
      </c>
      <c r="I182">
        <v>39.5</v>
      </c>
      <c r="J182">
        <v>2</v>
      </c>
      <c r="K182">
        <f>I182+(SUM(J$4,J$147:J182)*((I$4-I$5)/SUM(J$147:J$207)))</f>
        <v>59.245901639344268</v>
      </c>
    </row>
    <row r="183" spans="1:11" x14ac:dyDescent="0.25">
      <c r="A183" t="s">
        <v>168</v>
      </c>
      <c r="B183">
        <v>60.9</v>
      </c>
      <c r="C183">
        <v>8.8009000000000004</v>
      </c>
      <c r="D183" s="1">
        <v>5.7479999999999999E-7</v>
      </c>
      <c r="E183">
        <v>150</v>
      </c>
      <c r="G183">
        <v>-1</v>
      </c>
      <c r="H183">
        <v>-0.5</v>
      </c>
      <c r="I183">
        <v>-10.5</v>
      </c>
      <c r="J183">
        <v>2</v>
      </c>
      <c r="K183">
        <f>I183+(SUM(J$4,J$147:J183)*((I$4-I$5)/SUM(J$147:J$207)))</f>
        <v>9.7868852459016402</v>
      </c>
    </row>
    <row r="184" spans="1:11" x14ac:dyDescent="0.25">
      <c r="A184" t="s">
        <v>169</v>
      </c>
      <c r="B184">
        <v>60.9</v>
      </c>
      <c r="C184">
        <v>8.8490000000000002</v>
      </c>
      <c r="D184" s="1">
        <v>5.7390000000000002E-7</v>
      </c>
      <c r="E184">
        <v>150</v>
      </c>
      <c r="G184">
        <v>6.5</v>
      </c>
      <c r="H184">
        <v>-7</v>
      </c>
      <c r="I184">
        <v>32</v>
      </c>
      <c r="J184">
        <v>2</v>
      </c>
      <c r="K184">
        <f>I184+(SUM(J$4,J$147:J184)*((I$4-I$5)/SUM(J$147:J$207)))</f>
        <v>52.827868852459019</v>
      </c>
    </row>
    <row r="185" spans="1:11" x14ac:dyDescent="0.25">
      <c r="A185" t="s">
        <v>170</v>
      </c>
      <c r="B185">
        <v>60.9</v>
      </c>
      <c r="C185">
        <v>8.9032999999999998</v>
      </c>
      <c r="D185" s="1">
        <v>5.7169999999999996E-7</v>
      </c>
      <c r="E185">
        <v>150</v>
      </c>
      <c r="G185">
        <v>8.5</v>
      </c>
      <c r="H185">
        <v>16.5</v>
      </c>
      <c r="I185">
        <v>59.5</v>
      </c>
      <c r="J185">
        <v>2</v>
      </c>
      <c r="K185">
        <f>I185+(SUM(J$4,J$147:J185)*((I$4-I$5)/SUM(J$147:J$207)))</f>
        <v>80.868852459016395</v>
      </c>
    </row>
    <row r="186" spans="1:11" x14ac:dyDescent="0.25">
      <c r="A186" t="s">
        <v>171</v>
      </c>
      <c r="B186">
        <v>60.9</v>
      </c>
      <c r="C186">
        <v>8.9504000000000001</v>
      </c>
      <c r="D186" s="1">
        <v>5.6960000000000002E-7</v>
      </c>
      <c r="E186">
        <v>150</v>
      </c>
      <c r="G186">
        <v>3</v>
      </c>
      <c r="H186">
        <v>1.5</v>
      </c>
      <c r="I186">
        <v>23</v>
      </c>
      <c r="J186">
        <v>2</v>
      </c>
      <c r="K186">
        <f>I186+(SUM(J$4,J$147:J186)*((I$4-I$5)/SUM(J$147:J$207)))</f>
        <v>44.909836065573771</v>
      </c>
    </row>
    <row r="187" spans="1:11" x14ac:dyDescent="0.25">
      <c r="A187" t="s">
        <v>172</v>
      </c>
      <c r="B187">
        <v>60</v>
      </c>
      <c r="C187">
        <v>9.0017999999999994</v>
      </c>
      <c r="D187" s="1">
        <v>5.6850000000000004E-7</v>
      </c>
      <c r="E187">
        <v>150</v>
      </c>
      <c r="G187">
        <v>9.5</v>
      </c>
      <c r="H187">
        <v>9.5</v>
      </c>
      <c r="I187">
        <v>43.5</v>
      </c>
      <c r="J187">
        <v>2</v>
      </c>
      <c r="K187">
        <f>I187+(SUM(J$4,J$147:J187)*((I$4-I$5)/SUM(J$147:J$207)))</f>
        <v>65.950819672131146</v>
      </c>
    </row>
    <row r="188" spans="1:11" x14ac:dyDescent="0.25">
      <c r="A188" t="s">
        <v>173</v>
      </c>
      <c r="B188">
        <v>60.9</v>
      </c>
      <c r="C188">
        <v>9.0509000000000004</v>
      </c>
      <c r="D188" s="1">
        <v>5.6670000000000001E-7</v>
      </c>
      <c r="E188">
        <v>150</v>
      </c>
      <c r="G188">
        <v>1</v>
      </c>
      <c r="H188">
        <v>-4.5</v>
      </c>
      <c r="I188">
        <v>32</v>
      </c>
      <c r="J188">
        <v>2</v>
      </c>
      <c r="K188">
        <f>I188+(SUM(J$4,J$147:J188)*((I$4-I$5)/SUM(J$147:J$207)))</f>
        <v>54.991803278688522</v>
      </c>
    </row>
    <row r="189" spans="1:11" x14ac:dyDescent="0.25">
      <c r="A189" t="s">
        <v>174</v>
      </c>
      <c r="B189">
        <v>60.9</v>
      </c>
      <c r="C189">
        <v>9.0996000000000006</v>
      </c>
      <c r="D189" s="1">
        <v>5.6550000000000003E-7</v>
      </c>
      <c r="E189">
        <v>150</v>
      </c>
      <c r="G189">
        <v>-1.5</v>
      </c>
      <c r="H189">
        <v>-9.5</v>
      </c>
      <c r="I189">
        <v>50.5</v>
      </c>
      <c r="J189">
        <v>2</v>
      </c>
      <c r="K189">
        <f>I189+(SUM(J$4,J$147:J189)*((I$4-I$5)/SUM(J$147:J$207)))</f>
        <v>74.032786885245912</v>
      </c>
    </row>
    <row r="190" spans="1:11" x14ac:dyDescent="0.25">
      <c r="A190" t="s">
        <v>175</v>
      </c>
      <c r="B190">
        <v>60.9</v>
      </c>
      <c r="C190">
        <v>9.1488999999999994</v>
      </c>
      <c r="D190" s="1">
        <v>5.6469999999999997E-7</v>
      </c>
      <c r="E190">
        <v>150</v>
      </c>
      <c r="G190">
        <v>10</v>
      </c>
      <c r="H190">
        <v>-1.5</v>
      </c>
      <c r="I190">
        <v>15.5</v>
      </c>
      <c r="J190">
        <v>2</v>
      </c>
      <c r="K190">
        <f>I190+(SUM(J$4,J$147:J190)*((I$4-I$5)/SUM(J$147:J$207)))</f>
        <v>39.57377049180328</v>
      </c>
    </row>
    <row r="191" spans="1:11" x14ac:dyDescent="0.25">
      <c r="A191" t="s">
        <v>176</v>
      </c>
      <c r="B191">
        <v>60</v>
      </c>
      <c r="C191">
        <v>9.1997</v>
      </c>
      <c r="D191" s="1">
        <v>5.6349999999999998E-7</v>
      </c>
      <c r="E191">
        <v>150</v>
      </c>
      <c r="G191">
        <v>9</v>
      </c>
      <c r="H191">
        <v>7.5</v>
      </c>
      <c r="I191">
        <v>39</v>
      </c>
      <c r="J191">
        <v>2</v>
      </c>
      <c r="K191">
        <f>I191+(SUM(J$4,J$147:J191)*((I$4-I$5)/SUM(J$147:J$207)))</f>
        <v>63.614754098360656</v>
      </c>
    </row>
    <row r="192" spans="1:11" x14ac:dyDescent="0.25">
      <c r="A192" t="s">
        <v>177</v>
      </c>
      <c r="B192">
        <v>60.9</v>
      </c>
      <c r="C192">
        <v>9.2513000000000005</v>
      </c>
      <c r="D192" s="1">
        <v>5.6189999999999997E-7</v>
      </c>
      <c r="E192">
        <v>150</v>
      </c>
      <c r="G192">
        <v>3.5</v>
      </c>
      <c r="H192">
        <v>3.5</v>
      </c>
      <c r="I192">
        <v>26</v>
      </c>
      <c r="J192">
        <v>2</v>
      </c>
      <c r="K192">
        <f>I192+(SUM(J$4,J$147:J192)*((I$4-I$5)/SUM(J$147:J$207)))</f>
        <v>51.155737704918039</v>
      </c>
    </row>
    <row r="193" spans="1:11" x14ac:dyDescent="0.25">
      <c r="A193" t="s">
        <v>178</v>
      </c>
      <c r="B193">
        <v>60.9</v>
      </c>
      <c r="C193">
        <v>9.3018999999999998</v>
      </c>
      <c r="D193" s="1">
        <v>5.5939999999999999E-7</v>
      </c>
      <c r="E193">
        <v>150</v>
      </c>
      <c r="G193">
        <v>-3.5</v>
      </c>
      <c r="H193">
        <v>-2.5</v>
      </c>
      <c r="I193">
        <v>-0.5</v>
      </c>
      <c r="J193">
        <v>2</v>
      </c>
      <c r="K193">
        <f>I193+(SUM(J$4,J$147:J193)*((I$4-I$5)/SUM(J$147:J$207)))</f>
        <v>25.196721311475411</v>
      </c>
    </row>
    <row r="194" spans="1:11" x14ac:dyDescent="0.25">
      <c r="A194" t="s">
        <v>179</v>
      </c>
      <c r="B194">
        <v>60.9</v>
      </c>
      <c r="C194">
        <v>9.3496000000000006</v>
      </c>
      <c r="D194" s="1">
        <v>5.5659999999999999E-7</v>
      </c>
      <c r="E194">
        <v>150</v>
      </c>
      <c r="G194">
        <v>-0.5</v>
      </c>
      <c r="H194">
        <v>0</v>
      </c>
      <c r="I194">
        <v>27</v>
      </c>
      <c r="J194">
        <v>2</v>
      </c>
      <c r="K194">
        <f>I194+(SUM(J$4,J$147:J194)*((I$4-I$5)/SUM(J$147:J$207)))</f>
        <v>53.23770491803279</v>
      </c>
    </row>
    <row r="195" spans="1:11" x14ac:dyDescent="0.25">
      <c r="A195" t="s">
        <v>180</v>
      </c>
      <c r="B195">
        <v>60.9</v>
      </c>
      <c r="C195">
        <v>9.4034999999999993</v>
      </c>
      <c r="D195" s="1">
        <v>5.5560000000000003E-7</v>
      </c>
      <c r="E195">
        <v>150</v>
      </c>
      <c r="G195">
        <v>5</v>
      </c>
      <c r="H195">
        <v>16</v>
      </c>
      <c r="I195">
        <v>25</v>
      </c>
      <c r="J195">
        <v>2</v>
      </c>
      <c r="K195">
        <f>I195+(SUM(J$4,J$147:J195)*((I$4-I$5)/SUM(J$147:J$207)))</f>
        <v>51.778688524590166</v>
      </c>
    </row>
    <row r="196" spans="1:11" x14ac:dyDescent="0.25">
      <c r="A196" t="s">
        <v>181</v>
      </c>
      <c r="B196">
        <v>60.9</v>
      </c>
      <c r="C196">
        <v>9.4503000000000004</v>
      </c>
      <c r="D196" s="1">
        <v>5.5339999999999997E-7</v>
      </c>
      <c r="E196">
        <v>150</v>
      </c>
      <c r="G196">
        <v>-11</v>
      </c>
      <c r="H196">
        <v>13.5</v>
      </c>
      <c r="I196">
        <v>-6.5</v>
      </c>
      <c r="J196">
        <v>2</v>
      </c>
      <c r="K196">
        <f>I196+(SUM(J$4,J$147:J196)*((I$4-I$5)/SUM(J$147:J$207)))</f>
        <v>20.819672131147545</v>
      </c>
    </row>
    <row r="197" spans="1:11" x14ac:dyDescent="0.25">
      <c r="A197" t="s">
        <v>182</v>
      </c>
      <c r="B197">
        <v>60.9</v>
      </c>
      <c r="C197">
        <v>9.4971999999999994</v>
      </c>
      <c r="D197" s="1">
        <v>5.4890000000000005E-7</v>
      </c>
      <c r="E197">
        <v>150</v>
      </c>
      <c r="G197">
        <v>16</v>
      </c>
      <c r="H197">
        <v>-14</v>
      </c>
      <c r="I197">
        <v>31.5</v>
      </c>
      <c r="J197">
        <v>2</v>
      </c>
      <c r="K197">
        <f>I197+(SUM(J$4,J$147:J197)*((I$4-I$5)/SUM(J$147:J$207)))</f>
        <v>59.360655737704917</v>
      </c>
    </row>
    <row r="198" spans="1:11" x14ac:dyDescent="0.25">
      <c r="A198" t="s">
        <v>183</v>
      </c>
      <c r="B198">
        <v>60.9</v>
      </c>
      <c r="C198">
        <v>9.5503999999999998</v>
      </c>
      <c r="D198" s="1">
        <v>5.4830000000000001E-7</v>
      </c>
      <c r="E198">
        <v>150</v>
      </c>
      <c r="G198">
        <v>-0.5</v>
      </c>
      <c r="H198">
        <v>-14.5</v>
      </c>
      <c r="I198">
        <v>45</v>
      </c>
      <c r="J198">
        <v>2</v>
      </c>
      <c r="K198">
        <f>I198+(SUM(J$4,J$147:J198)*((I$4-I$5)/SUM(J$147:J$207)))</f>
        <v>73.401639344262293</v>
      </c>
    </row>
    <row r="199" spans="1:11" x14ac:dyDescent="0.25">
      <c r="A199" t="s">
        <v>184</v>
      </c>
      <c r="B199">
        <v>60.9</v>
      </c>
      <c r="C199">
        <v>9.5975999999999999</v>
      </c>
      <c r="D199" s="1">
        <v>5.4659999999999998E-7</v>
      </c>
      <c r="E199">
        <v>150</v>
      </c>
      <c r="G199">
        <v>8</v>
      </c>
      <c r="H199">
        <v>15.5</v>
      </c>
      <c r="I199">
        <v>71.5</v>
      </c>
      <c r="J199">
        <v>2</v>
      </c>
      <c r="K199">
        <f>I199+(SUM(J$4,J$147:J199)*((I$4-I$5)/SUM(J$147:J$207)))</f>
        <v>100.44262295081967</v>
      </c>
    </row>
    <row r="200" spans="1:11" x14ac:dyDescent="0.25">
      <c r="A200" t="s">
        <v>185</v>
      </c>
      <c r="B200">
        <v>60.9</v>
      </c>
      <c r="C200">
        <v>9.6477000000000004</v>
      </c>
      <c r="D200" s="1">
        <v>5.4570000000000002E-7</v>
      </c>
      <c r="E200">
        <v>150</v>
      </c>
      <c r="G200">
        <v>13</v>
      </c>
      <c r="H200">
        <v>10.5</v>
      </c>
      <c r="I200">
        <v>59</v>
      </c>
      <c r="J200">
        <v>2</v>
      </c>
      <c r="K200">
        <f>I200+(SUM(J$4,J$147:J200)*((I$4-I$5)/SUM(J$147:J$207)))</f>
        <v>88.483606557377044</v>
      </c>
    </row>
    <row r="201" spans="1:11" x14ac:dyDescent="0.25">
      <c r="A201" t="s">
        <v>186</v>
      </c>
      <c r="B201">
        <v>60.9</v>
      </c>
      <c r="C201">
        <v>9.7005999999999997</v>
      </c>
      <c r="D201" s="1">
        <v>5.4440000000000003E-7</v>
      </c>
      <c r="E201">
        <v>150</v>
      </c>
      <c r="G201">
        <v>-7.5</v>
      </c>
      <c r="H201">
        <v>7</v>
      </c>
      <c r="I201">
        <v>17.5</v>
      </c>
      <c r="J201">
        <v>2</v>
      </c>
      <c r="K201">
        <f>I201+(SUM(J$4,J$147:J201)*((I$4-I$5)/SUM(J$147:J$207)))</f>
        <v>47.524590163934434</v>
      </c>
    </row>
    <row r="202" spans="1:11" x14ac:dyDescent="0.25">
      <c r="A202" t="s">
        <v>187</v>
      </c>
      <c r="B202">
        <v>60.9</v>
      </c>
      <c r="C202">
        <v>9.7494999999999994</v>
      </c>
      <c r="D202" s="1">
        <v>5.4389999999999999E-7</v>
      </c>
      <c r="E202">
        <v>150</v>
      </c>
      <c r="G202">
        <v>16</v>
      </c>
      <c r="H202">
        <v>20.5</v>
      </c>
      <c r="I202">
        <v>91.5</v>
      </c>
      <c r="J202">
        <v>2</v>
      </c>
      <c r="K202">
        <f>I202+(SUM(J$4,J$147:J202)*((I$4-I$5)/SUM(J$147:J$207)))</f>
        <v>122.06557377049181</v>
      </c>
    </row>
    <row r="203" spans="1:11" x14ac:dyDescent="0.25">
      <c r="A203" t="s">
        <v>188</v>
      </c>
      <c r="B203">
        <v>60.9</v>
      </c>
      <c r="C203">
        <v>9.8005999999999993</v>
      </c>
      <c r="D203" s="1">
        <v>5.4280000000000002E-7</v>
      </c>
      <c r="E203">
        <v>150</v>
      </c>
      <c r="G203">
        <v>8</v>
      </c>
      <c r="H203">
        <v>2.5</v>
      </c>
      <c r="I203">
        <v>1.5</v>
      </c>
      <c r="J203">
        <v>2</v>
      </c>
      <c r="K203">
        <f>I203+(SUM(J$4,J$147:J203)*((I$4-I$5)/SUM(J$147:J$207)))</f>
        <v>32.606557377049185</v>
      </c>
    </row>
    <row r="204" spans="1:11" x14ac:dyDescent="0.25">
      <c r="A204" t="s">
        <v>189</v>
      </c>
      <c r="B204">
        <v>60</v>
      </c>
      <c r="C204">
        <v>9.85</v>
      </c>
      <c r="D204" s="1">
        <v>5.4049999999999995E-7</v>
      </c>
      <c r="E204">
        <v>150</v>
      </c>
      <c r="G204">
        <v>12.5</v>
      </c>
      <c r="H204">
        <v>13.5</v>
      </c>
      <c r="I204">
        <v>43.5</v>
      </c>
      <c r="J204">
        <v>2</v>
      </c>
      <c r="K204">
        <f>I204+(SUM(J$4,J$147:J204)*((I$4-I$5)/SUM(J$147:J$207)))</f>
        <v>75.147540983606561</v>
      </c>
    </row>
    <row r="205" spans="1:11" x14ac:dyDescent="0.25">
      <c r="A205" t="s">
        <v>190</v>
      </c>
      <c r="B205">
        <v>61</v>
      </c>
      <c r="C205">
        <v>9.9047000000000001</v>
      </c>
      <c r="D205" s="1">
        <v>5.3959999999999999E-7</v>
      </c>
      <c r="E205">
        <v>150</v>
      </c>
      <c r="G205">
        <v>-9</v>
      </c>
      <c r="H205">
        <v>10</v>
      </c>
      <c r="I205">
        <v>36.5</v>
      </c>
      <c r="J205">
        <v>2</v>
      </c>
      <c r="K205">
        <f>I205+(SUM(J$4,J$147:J205)*((I$4-I$5)/SUM(J$147:J$207)))</f>
        <v>68.688524590163937</v>
      </c>
    </row>
    <row r="206" spans="1:11" x14ac:dyDescent="0.25">
      <c r="A206" t="s">
        <v>191</v>
      </c>
      <c r="B206">
        <v>60</v>
      </c>
      <c r="C206">
        <v>9.9498999999999995</v>
      </c>
      <c r="D206" s="1">
        <v>5.3880000000000003E-7</v>
      </c>
      <c r="E206">
        <v>150</v>
      </c>
      <c r="G206">
        <v>8</v>
      </c>
      <c r="H206">
        <v>4.5</v>
      </c>
      <c r="I206">
        <v>27.5</v>
      </c>
      <c r="J206">
        <v>2</v>
      </c>
      <c r="K206">
        <f>I206+(SUM(J$4,J$147:J206)*((I$4-I$5)/SUM(J$147:J$207)))</f>
        <v>60.229508196721312</v>
      </c>
    </row>
    <row r="207" spans="1:11" x14ac:dyDescent="0.25">
      <c r="A207" t="s">
        <v>192</v>
      </c>
      <c r="B207">
        <v>60.9</v>
      </c>
      <c r="C207">
        <v>10.0009</v>
      </c>
      <c r="D207" s="1">
        <v>5.3679999999999999E-7</v>
      </c>
      <c r="E207">
        <v>150</v>
      </c>
      <c r="G207">
        <v>1.5</v>
      </c>
      <c r="H207">
        <v>7</v>
      </c>
      <c r="I207">
        <v>42.5</v>
      </c>
      <c r="J207">
        <v>2</v>
      </c>
      <c r="K207">
        <f>I207+(SUM(J$4,J$147:J207)*((I$4-I$5)/SUM(J$147:J$207)))</f>
        <v>75.770491803278688</v>
      </c>
    </row>
    <row r="208" spans="1:11" x14ac:dyDescent="0.25">
      <c r="A208" t="s">
        <v>193</v>
      </c>
      <c r="B208">
        <v>60.9</v>
      </c>
      <c r="C208">
        <v>7.0004</v>
      </c>
      <c r="D208" s="1">
        <v>5.3239999999999998E-7</v>
      </c>
      <c r="E208">
        <v>150</v>
      </c>
      <c r="G208">
        <v>0</v>
      </c>
      <c r="H208">
        <v>0</v>
      </c>
      <c r="I208">
        <v>0</v>
      </c>
      <c r="J208">
        <v>2</v>
      </c>
      <c r="K208">
        <f>I208+(SUM(J$5,J$208:J208)*((I$5-I$6)/SUM(J$208:J$268)))</f>
        <v>-1.610655737704918</v>
      </c>
    </row>
    <row r="209" spans="1:11" x14ac:dyDescent="0.25">
      <c r="A209" t="s">
        <v>194</v>
      </c>
      <c r="B209">
        <v>60.9</v>
      </c>
      <c r="C209">
        <v>7.0494000000000003</v>
      </c>
      <c r="D209" s="1">
        <v>5.3089999999999997E-7</v>
      </c>
      <c r="E209">
        <v>150</v>
      </c>
      <c r="G209">
        <v>0</v>
      </c>
      <c r="H209">
        <v>0</v>
      </c>
      <c r="I209">
        <v>0</v>
      </c>
      <c r="J209">
        <v>2</v>
      </c>
      <c r="K209">
        <f>I209+(SUM(J$5,J$208:J209)*((I$5-I$6)/SUM(J$208:J$268)))</f>
        <v>-2.6844262295081966</v>
      </c>
    </row>
    <row r="210" spans="1:11" x14ac:dyDescent="0.25">
      <c r="A210" t="s">
        <v>195</v>
      </c>
      <c r="B210">
        <v>60</v>
      </c>
      <c r="C210">
        <v>7.0989000000000004</v>
      </c>
      <c r="D210" s="1">
        <v>5.2979999999999999E-7</v>
      </c>
      <c r="E210">
        <v>150</v>
      </c>
      <c r="G210">
        <v>0</v>
      </c>
      <c r="H210">
        <v>0</v>
      </c>
      <c r="I210">
        <v>0</v>
      </c>
      <c r="J210">
        <v>2</v>
      </c>
      <c r="K210">
        <f>I210+(SUM(J$5,J$208:J210)*((I$5-I$6)/SUM(J$208:J$268)))</f>
        <v>-3.7581967213114753</v>
      </c>
    </row>
    <row r="211" spans="1:11" x14ac:dyDescent="0.25">
      <c r="A211" t="s">
        <v>196</v>
      </c>
      <c r="B211">
        <v>60.9</v>
      </c>
      <c r="C211">
        <v>7.1482000000000001</v>
      </c>
      <c r="D211" s="1">
        <v>5.2880000000000002E-7</v>
      </c>
      <c r="E211">
        <v>150</v>
      </c>
      <c r="G211">
        <v>0</v>
      </c>
      <c r="H211">
        <v>0</v>
      </c>
      <c r="I211">
        <v>0</v>
      </c>
      <c r="J211">
        <v>2</v>
      </c>
      <c r="K211">
        <f>I211+(SUM(J$5,J$208:J211)*((I$5-I$6)/SUM(J$208:J$268)))</f>
        <v>-4.831967213114754</v>
      </c>
    </row>
    <row r="212" spans="1:11" x14ac:dyDescent="0.25">
      <c r="A212" t="s">
        <v>197</v>
      </c>
      <c r="B212">
        <v>60</v>
      </c>
      <c r="C212">
        <v>7.1997999999999998</v>
      </c>
      <c r="D212" s="1">
        <v>5.2919999999999995E-7</v>
      </c>
      <c r="E212">
        <v>151</v>
      </c>
      <c r="G212">
        <v>0</v>
      </c>
      <c r="H212">
        <v>0</v>
      </c>
      <c r="I212">
        <v>0</v>
      </c>
      <c r="J212">
        <v>2</v>
      </c>
      <c r="K212">
        <f>I212+(SUM(J$5,J$208:J212)*((I$5-I$6)/SUM(J$208:J$268)))</f>
        <v>-5.9057377049180326</v>
      </c>
    </row>
    <row r="213" spans="1:11" x14ac:dyDescent="0.25">
      <c r="A213" t="s">
        <v>198</v>
      </c>
      <c r="B213">
        <v>61</v>
      </c>
      <c r="C213">
        <v>7.2511999999999999</v>
      </c>
      <c r="D213" s="1">
        <v>5.2699999999999999E-7</v>
      </c>
      <c r="E213">
        <v>151</v>
      </c>
      <c r="G213">
        <v>0</v>
      </c>
      <c r="H213">
        <v>0</v>
      </c>
      <c r="I213">
        <v>0</v>
      </c>
      <c r="J213">
        <v>2</v>
      </c>
      <c r="K213">
        <f>I213+(SUM(J$5,J$208:J213)*((I$5-I$6)/SUM(J$208:J$268)))</f>
        <v>-6.9795081967213113</v>
      </c>
    </row>
    <row r="214" spans="1:11" x14ac:dyDescent="0.25">
      <c r="A214" t="s">
        <v>199</v>
      </c>
      <c r="B214">
        <v>60.9</v>
      </c>
      <c r="C214">
        <v>7.3009000000000004</v>
      </c>
      <c r="D214" s="1">
        <v>5.2699999999999999E-7</v>
      </c>
      <c r="E214">
        <v>150</v>
      </c>
      <c r="G214">
        <v>0</v>
      </c>
      <c r="H214">
        <v>0</v>
      </c>
      <c r="I214">
        <v>-0.5</v>
      </c>
      <c r="J214">
        <v>2</v>
      </c>
      <c r="K214">
        <f>I214+(SUM(J$5,J$208:J214)*((I$5-I$6)/SUM(J$208:J$268)))</f>
        <v>-8.5532786885245891</v>
      </c>
    </row>
    <row r="215" spans="1:11" x14ac:dyDescent="0.25">
      <c r="A215" t="s">
        <v>200</v>
      </c>
      <c r="B215">
        <v>60.9</v>
      </c>
      <c r="C215">
        <v>7.3501000000000003</v>
      </c>
      <c r="D215" s="1">
        <v>5.242E-7</v>
      </c>
      <c r="E215">
        <v>150</v>
      </c>
      <c r="G215">
        <v>0</v>
      </c>
      <c r="H215">
        <v>0</v>
      </c>
      <c r="I215">
        <v>0</v>
      </c>
      <c r="J215">
        <v>2</v>
      </c>
      <c r="K215">
        <f>I215+(SUM(J$5,J$208:J215)*((I$5-I$6)/SUM(J$208:J$268)))</f>
        <v>-9.1270491803278695</v>
      </c>
    </row>
    <row r="216" spans="1:11" x14ac:dyDescent="0.25">
      <c r="A216" t="s">
        <v>201</v>
      </c>
      <c r="B216">
        <v>60.9</v>
      </c>
      <c r="C216">
        <v>7.3993000000000002</v>
      </c>
      <c r="D216" s="1">
        <v>5.243E-7</v>
      </c>
      <c r="E216">
        <v>150</v>
      </c>
      <c r="G216">
        <v>1</v>
      </c>
      <c r="H216">
        <v>0</v>
      </c>
      <c r="I216">
        <v>1</v>
      </c>
      <c r="J216">
        <v>2</v>
      </c>
      <c r="K216">
        <f>I216+(SUM(J$5,J$208:J216)*((I$5-I$6)/SUM(J$208:J$268)))</f>
        <v>-9.2008196721311464</v>
      </c>
    </row>
    <row r="217" spans="1:11" x14ac:dyDescent="0.25">
      <c r="A217" t="s">
        <v>202</v>
      </c>
      <c r="B217">
        <v>60</v>
      </c>
      <c r="C217">
        <v>7.4512</v>
      </c>
      <c r="D217" s="1">
        <v>5.2399999999999998E-7</v>
      </c>
      <c r="E217">
        <v>150</v>
      </c>
      <c r="G217">
        <v>0</v>
      </c>
      <c r="H217">
        <v>2</v>
      </c>
      <c r="I217">
        <v>1.5</v>
      </c>
      <c r="J217">
        <v>2</v>
      </c>
      <c r="K217">
        <f>I217+(SUM(J$5,J$208:J217)*((I$5-I$6)/SUM(J$208:J$268)))</f>
        <v>-9.7745901639344268</v>
      </c>
    </row>
    <row r="218" spans="1:11" x14ac:dyDescent="0.25">
      <c r="A218" t="s">
        <v>203</v>
      </c>
      <c r="B218">
        <v>60.9</v>
      </c>
      <c r="C218">
        <v>7.5015999999999998</v>
      </c>
      <c r="D218" s="1">
        <v>5.2190000000000003E-7</v>
      </c>
      <c r="E218">
        <v>150</v>
      </c>
      <c r="G218">
        <v>0</v>
      </c>
      <c r="H218">
        <v>2</v>
      </c>
      <c r="I218">
        <v>2</v>
      </c>
      <c r="J218">
        <v>2</v>
      </c>
      <c r="K218">
        <f>I218+(SUM(J$5,J$208:J218)*((I$5-I$6)/SUM(J$208:J$268)))</f>
        <v>-10.348360655737704</v>
      </c>
    </row>
    <row r="219" spans="1:11" x14ac:dyDescent="0.25">
      <c r="A219" t="s">
        <v>204</v>
      </c>
      <c r="B219">
        <v>60.9</v>
      </c>
      <c r="C219">
        <v>7.5484</v>
      </c>
      <c r="D219" s="1">
        <v>5.2109999999999997E-7</v>
      </c>
      <c r="E219">
        <v>150</v>
      </c>
      <c r="G219">
        <v>1</v>
      </c>
      <c r="H219">
        <v>0</v>
      </c>
      <c r="I219">
        <v>1</v>
      </c>
      <c r="J219">
        <v>2</v>
      </c>
      <c r="K219">
        <f>I219+(SUM(J$5,J$208:J219)*((I$5-I$6)/SUM(J$208:J$268)))</f>
        <v>-12.422131147540984</v>
      </c>
    </row>
    <row r="220" spans="1:11" x14ac:dyDescent="0.25">
      <c r="A220" t="s">
        <v>205</v>
      </c>
      <c r="B220">
        <v>60.9</v>
      </c>
      <c r="C220">
        <v>7.5998000000000001</v>
      </c>
      <c r="D220" s="1">
        <v>5.2050000000000004E-7</v>
      </c>
      <c r="E220">
        <v>150</v>
      </c>
      <c r="G220">
        <v>0</v>
      </c>
      <c r="H220">
        <v>0</v>
      </c>
      <c r="I220">
        <v>0.5</v>
      </c>
      <c r="J220">
        <v>2</v>
      </c>
      <c r="K220">
        <f>I220+(SUM(J$5,J$208:J220)*((I$5-I$6)/SUM(J$208:J$268)))</f>
        <v>-13.995901639344261</v>
      </c>
    </row>
    <row r="221" spans="1:11" x14ac:dyDescent="0.25">
      <c r="A221" t="s">
        <v>206</v>
      </c>
      <c r="B221">
        <v>60.9</v>
      </c>
      <c r="C221">
        <v>7.6482000000000001</v>
      </c>
      <c r="D221" s="1">
        <v>5.2040000000000003E-7</v>
      </c>
      <c r="E221">
        <v>150</v>
      </c>
      <c r="G221">
        <v>0</v>
      </c>
      <c r="H221">
        <v>1</v>
      </c>
      <c r="I221">
        <v>4.5</v>
      </c>
      <c r="J221">
        <v>2</v>
      </c>
      <c r="K221">
        <f>I221+(SUM(J$5,J$208:J221)*((I$5-I$6)/SUM(J$208:J$268)))</f>
        <v>-11.069672131147541</v>
      </c>
    </row>
    <row r="222" spans="1:11" x14ac:dyDescent="0.25">
      <c r="A222" t="s">
        <v>207</v>
      </c>
      <c r="B222">
        <v>60.9</v>
      </c>
      <c r="C222">
        <v>7.7000999999999999</v>
      </c>
      <c r="D222" s="1">
        <v>5.1989999999999999E-7</v>
      </c>
      <c r="E222">
        <v>150</v>
      </c>
      <c r="G222">
        <v>1</v>
      </c>
      <c r="H222">
        <v>0</v>
      </c>
      <c r="I222">
        <v>2</v>
      </c>
      <c r="J222">
        <v>2</v>
      </c>
      <c r="K222">
        <f>I222+(SUM(J$5,J$208:J222)*((I$5-I$6)/SUM(J$208:J$268)))</f>
        <v>-14.643442622950818</v>
      </c>
    </row>
    <row r="223" spans="1:11" x14ac:dyDescent="0.25">
      <c r="A223" t="s">
        <v>208</v>
      </c>
      <c r="B223">
        <v>60.9</v>
      </c>
      <c r="C223">
        <v>7.7515000000000001</v>
      </c>
      <c r="D223" s="1">
        <v>5.1590000000000001E-7</v>
      </c>
      <c r="E223">
        <v>150</v>
      </c>
      <c r="G223">
        <v>0</v>
      </c>
      <c r="H223">
        <v>0</v>
      </c>
      <c r="I223">
        <v>1</v>
      </c>
      <c r="J223">
        <v>2</v>
      </c>
      <c r="K223">
        <f>I223+(SUM(J$5,J$208:J223)*((I$5-I$6)/SUM(J$208:J$268)))</f>
        <v>-16.717213114754099</v>
      </c>
    </row>
    <row r="224" spans="1:11" x14ac:dyDescent="0.25">
      <c r="A224" t="s">
        <v>209</v>
      </c>
      <c r="B224">
        <v>60.9</v>
      </c>
      <c r="C224">
        <v>7.8022</v>
      </c>
      <c r="D224" s="1">
        <v>5.1509999999999995E-7</v>
      </c>
      <c r="E224">
        <v>150</v>
      </c>
      <c r="G224">
        <v>0</v>
      </c>
      <c r="H224">
        <v>4</v>
      </c>
      <c r="I224">
        <v>7.5</v>
      </c>
      <c r="J224">
        <v>2</v>
      </c>
      <c r="K224">
        <f>I224+(SUM(J$5,J$208:J224)*((I$5-I$6)/SUM(J$208:J$268)))</f>
        <v>-11.290983606557376</v>
      </c>
    </row>
    <row r="225" spans="1:11" x14ac:dyDescent="0.25">
      <c r="A225" t="s">
        <v>210</v>
      </c>
      <c r="B225">
        <v>60</v>
      </c>
      <c r="C225">
        <v>7.8484999999999996</v>
      </c>
      <c r="D225" s="1">
        <v>5.1480000000000003E-7</v>
      </c>
      <c r="E225">
        <v>150</v>
      </c>
      <c r="G225">
        <v>0</v>
      </c>
      <c r="H225">
        <v>2</v>
      </c>
      <c r="I225">
        <v>5</v>
      </c>
      <c r="J225">
        <v>2</v>
      </c>
      <c r="K225">
        <f>I225+(SUM(J$5,J$208:J225)*((I$5-I$6)/SUM(J$208:J$268)))</f>
        <v>-14.864754098360656</v>
      </c>
    </row>
    <row r="226" spans="1:11" x14ac:dyDescent="0.25">
      <c r="A226" t="s">
        <v>211</v>
      </c>
      <c r="B226">
        <v>61</v>
      </c>
      <c r="C226">
        <v>7.9015000000000004</v>
      </c>
      <c r="D226" s="1">
        <v>5.1320000000000002E-7</v>
      </c>
      <c r="E226">
        <v>150</v>
      </c>
      <c r="G226">
        <v>4</v>
      </c>
      <c r="H226">
        <v>-0.5</v>
      </c>
      <c r="I226">
        <v>2</v>
      </c>
      <c r="J226">
        <v>2</v>
      </c>
      <c r="K226">
        <f>I226+(SUM(J$5,J$208:J226)*((I$5-I$6)/SUM(J$208:J$268)))</f>
        <v>-18.938524590163933</v>
      </c>
    </row>
    <row r="227" spans="1:11" x14ac:dyDescent="0.25">
      <c r="A227" t="s">
        <v>212</v>
      </c>
      <c r="B227">
        <v>60.9</v>
      </c>
      <c r="C227">
        <v>7.9520999999999997</v>
      </c>
      <c r="D227" s="1">
        <v>5.1369999999999995E-7</v>
      </c>
      <c r="E227">
        <v>151</v>
      </c>
      <c r="G227">
        <v>0</v>
      </c>
      <c r="H227">
        <v>6</v>
      </c>
      <c r="I227">
        <v>9</v>
      </c>
      <c r="J227">
        <v>2</v>
      </c>
      <c r="K227">
        <f>I227+(SUM(J$5,J$208:J227)*((I$5-I$6)/SUM(J$208:J$268)))</f>
        <v>-13.012295081967213</v>
      </c>
    </row>
    <row r="228" spans="1:11" x14ac:dyDescent="0.25">
      <c r="A228" t="s">
        <v>213</v>
      </c>
      <c r="B228">
        <v>60.9</v>
      </c>
      <c r="C228">
        <v>8.0025999999999993</v>
      </c>
      <c r="D228" s="1">
        <v>5.1310000000000001E-7</v>
      </c>
      <c r="E228">
        <v>151</v>
      </c>
      <c r="G228">
        <v>5</v>
      </c>
      <c r="H228">
        <v>-4</v>
      </c>
      <c r="I228">
        <v>9.5</v>
      </c>
      <c r="J228">
        <v>2</v>
      </c>
      <c r="K228">
        <f>I228+(SUM(J$5,J$208:J228)*((I$5-I$6)/SUM(J$208:J$268)))</f>
        <v>-13.58606557377049</v>
      </c>
    </row>
    <row r="229" spans="1:11" x14ac:dyDescent="0.25">
      <c r="A229" t="s">
        <v>214</v>
      </c>
      <c r="B229">
        <v>60.9</v>
      </c>
      <c r="C229">
        <v>8.0520999999999994</v>
      </c>
      <c r="D229" s="1">
        <v>5.1060000000000003E-7</v>
      </c>
      <c r="E229">
        <v>151</v>
      </c>
      <c r="G229">
        <v>-2.5</v>
      </c>
      <c r="H229">
        <v>0.5</v>
      </c>
      <c r="I229">
        <v>-4</v>
      </c>
      <c r="J229">
        <v>2</v>
      </c>
      <c r="K229">
        <f>I229+(SUM(J$5,J$208:J229)*((I$5-I$6)/SUM(J$208:J$268)))</f>
        <v>-28.159836065573771</v>
      </c>
    </row>
    <row r="230" spans="1:11" x14ac:dyDescent="0.25">
      <c r="A230" t="s">
        <v>215</v>
      </c>
      <c r="B230">
        <v>60.9</v>
      </c>
      <c r="C230">
        <v>8.0991</v>
      </c>
      <c r="D230" s="1">
        <v>5.1050000000000003E-7</v>
      </c>
      <c r="E230">
        <v>150</v>
      </c>
      <c r="G230">
        <v>1.5</v>
      </c>
      <c r="H230">
        <v>-1.5</v>
      </c>
      <c r="I230">
        <v>12.5</v>
      </c>
      <c r="J230">
        <v>2</v>
      </c>
      <c r="K230">
        <f>I230+(SUM(J$5,J$208:J230)*((I$5-I$6)/SUM(J$208:J$268)))</f>
        <v>-12.733606557377048</v>
      </c>
    </row>
    <row r="231" spans="1:11" x14ac:dyDescent="0.25">
      <c r="A231" t="s">
        <v>216</v>
      </c>
      <c r="B231">
        <v>60.9</v>
      </c>
      <c r="C231">
        <v>8.1484000000000005</v>
      </c>
      <c r="D231" s="1">
        <v>5.0969999999999996E-7</v>
      </c>
      <c r="E231">
        <v>150</v>
      </c>
      <c r="G231">
        <v>3</v>
      </c>
      <c r="H231">
        <v>1.5</v>
      </c>
      <c r="I231">
        <v>37.5</v>
      </c>
      <c r="J231">
        <v>2</v>
      </c>
      <c r="K231">
        <f>I231+(SUM(J$5,J$208:J231)*((I$5-I$6)/SUM(J$208:J$268)))</f>
        <v>11.192622950819672</v>
      </c>
    </row>
    <row r="232" spans="1:11" x14ac:dyDescent="0.25">
      <c r="A232" t="s">
        <v>217</v>
      </c>
      <c r="B232">
        <v>60.9</v>
      </c>
      <c r="C232">
        <v>8.1999999999999993</v>
      </c>
      <c r="D232" s="1">
        <v>5.088E-7</v>
      </c>
      <c r="E232">
        <v>150</v>
      </c>
      <c r="G232">
        <v>5.5</v>
      </c>
      <c r="H232">
        <v>-2.5</v>
      </c>
      <c r="I232">
        <v>8.5</v>
      </c>
      <c r="J232">
        <v>2</v>
      </c>
      <c r="K232">
        <f>I232+(SUM(J$5,J$208:J232)*((I$5-I$6)/SUM(J$208:J$268)))</f>
        <v>-18.881147540983605</v>
      </c>
    </row>
    <row r="233" spans="1:11" x14ac:dyDescent="0.25">
      <c r="A233" t="s">
        <v>218</v>
      </c>
      <c r="B233">
        <v>60.9</v>
      </c>
      <c r="C233">
        <v>8.2493999999999996</v>
      </c>
      <c r="D233" s="1">
        <v>5.0780000000000003E-7</v>
      </c>
      <c r="E233">
        <v>150</v>
      </c>
      <c r="G233">
        <v>-0.5</v>
      </c>
      <c r="H233">
        <v>7.5</v>
      </c>
      <c r="I233">
        <v>10</v>
      </c>
      <c r="J233">
        <v>2</v>
      </c>
      <c r="K233">
        <f>I233+(SUM(J$5,J$208:J233)*((I$5-I$6)/SUM(J$208:J$268)))</f>
        <v>-18.454918032786885</v>
      </c>
    </row>
    <row r="234" spans="1:11" x14ac:dyDescent="0.25">
      <c r="A234" t="s">
        <v>219</v>
      </c>
      <c r="B234">
        <v>60</v>
      </c>
      <c r="C234">
        <v>8.3003</v>
      </c>
      <c r="D234" s="1">
        <v>5.088E-7</v>
      </c>
      <c r="E234">
        <v>150</v>
      </c>
      <c r="G234">
        <v>2</v>
      </c>
      <c r="H234">
        <v>1</v>
      </c>
      <c r="I234">
        <v>13</v>
      </c>
      <c r="J234">
        <v>2</v>
      </c>
      <c r="K234">
        <f>I234+(SUM(J$5,J$208:J234)*((I$5-I$6)/SUM(J$208:J$268)))</f>
        <v>-16.528688524590162</v>
      </c>
    </row>
    <row r="235" spans="1:11" x14ac:dyDescent="0.25">
      <c r="A235" t="s">
        <v>220</v>
      </c>
      <c r="B235">
        <v>60.9</v>
      </c>
      <c r="C235">
        <v>8.3506</v>
      </c>
      <c r="D235" s="1">
        <v>5.0689999999999997E-7</v>
      </c>
      <c r="E235">
        <v>150</v>
      </c>
      <c r="G235">
        <v>3</v>
      </c>
      <c r="H235">
        <v>9</v>
      </c>
      <c r="I235">
        <v>19</v>
      </c>
      <c r="J235">
        <v>2</v>
      </c>
      <c r="K235">
        <f>I235+(SUM(J$5,J$208:J235)*((I$5-I$6)/SUM(J$208:J$268)))</f>
        <v>-11.602459016393443</v>
      </c>
    </row>
    <row r="236" spans="1:11" x14ac:dyDescent="0.25">
      <c r="A236" t="s">
        <v>221</v>
      </c>
      <c r="B236">
        <v>60.9</v>
      </c>
      <c r="C236">
        <v>8.4001000000000001</v>
      </c>
      <c r="D236" s="1">
        <v>5.0679999999999996E-7</v>
      </c>
      <c r="E236">
        <v>150</v>
      </c>
      <c r="G236">
        <v>5.5</v>
      </c>
      <c r="H236">
        <v>0</v>
      </c>
      <c r="I236">
        <v>14.5</v>
      </c>
      <c r="J236">
        <v>2</v>
      </c>
      <c r="K236">
        <f>I236+(SUM(J$5,J$208:J236)*((I$5-I$6)/SUM(J$208:J$268)))</f>
        <v>-17.17622950819672</v>
      </c>
    </row>
    <row r="237" spans="1:11" x14ac:dyDescent="0.25">
      <c r="A237" t="s">
        <v>222</v>
      </c>
      <c r="B237">
        <v>60.9</v>
      </c>
      <c r="C237">
        <v>8.4505999999999997</v>
      </c>
      <c r="D237" s="1">
        <v>5.059E-7</v>
      </c>
      <c r="E237">
        <v>150</v>
      </c>
      <c r="G237">
        <v>-1</v>
      </c>
      <c r="H237">
        <v>-0.5</v>
      </c>
      <c r="I237">
        <v>16</v>
      </c>
      <c r="J237">
        <v>2</v>
      </c>
      <c r="K237">
        <f>I237+(SUM(J$5,J$208:J237)*((I$5-I$6)/SUM(J$208:J$268)))</f>
        <v>-16.75</v>
      </c>
    </row>
    <row r="238" spans="1:11" x14ac:dyDescent="0.25">
      <c r="A238" t="s">
        <v>223</v>
      </c>
      <c r="B238">
        <v>60</v>
      </c>
      <c r="C238">
        <v>8.5012000000000008</v>
      </c>
      <c r="D238" s="1">
        <v>5.0289999999999998E-7</v>
      </c>
      <c r="E238">
        <v>150</v>
      </c>
      <c r="G238">
        <v>-0.5</v>
      </c>
      <c r="H238">
        <v>11</v>
      </c>
      <c r="I238">
        <v>35</v>
      </c>
      <c r="J238">
        <v>2</v>
      </c>
      <c r="K238">
        <f>I238+(SUM(J$5,J$208:J238)*((I$5-I$6)/SUM(J$208:J$268)))</f>
        <v>1.1762295081967196</v>
      </c>
    </row>
    <row r="239" spans="1:11" x14ac:dyDescent="0.25">
      <c r="A239" t="s">
        <v>224</v>
      </c>
      <c r="B239">
        <v>60.9</v>
      </c>
      <c r="C239">
        <v>8.5507000000000009</v>
      </c>
      <c r="D239" s="1">
        <v>5.0159999999999999E-7</v>
      </c>
      <c r="E239">
        <v>150</v>
      </c>
      <c r="G239">
        <v>4</v>
      </c>
      <c r="H239">
        <v>-3.5</v>
      </c>
      <c r="I239">
        <v>25</v>
      </c>
      <c r="J239">
        <v>2</v>
      </c>
      <c r="K239">
        <f>I239+(SUM(J$5,J$208:J239)*((I$5-I$6)/SUM(J$208:J$268)))</f>
        <v>-9.8975409836065538</v>
      </c>
    </row>
    <row r="240" spans="1:11" x14ac:dyDescent="0.25">
      <c r="A240" t="s">
        <v>225</v>
      </c>
      <c r="B240">
        <v>60.9</v>
      </c>
      <c r="C240">
        <v>8.5983000000000001</v>
      </c>
      <c r="D240" s="1">
        <v>5.0050000000000001E-7</v>
      </c>
      <c r="E240">
        <v>150</v>
      </c>
      <c r="G240">
        <v>4.5</v>
      </c>
      <c r="H240">
        <v>13</v>
      </c>
      <c r="I240">
        <v>18.5</v>
      </c>
      <c r="J240">
        <v>2</v>
      </c>
      <c r="K240">
        <f>I240+(SUM(J$5,J$208:J240)*((I$5-I$6)/SUM(J$208:J$268)))</f>
        <v>-17.471311475409834</v>
      </c>
    </row>
    <row r="241" spans="1:11" x14ac:dyDescent="0.25">
      <c r="A241" t="s">
        <v>226</v>
      </c>
      <c r="B241">
        <v>60.9</v>
      </c>
      <c r="C241">
        <v>8.6503999999999994</v>
      </c>
      <c r="D241" s="1">
        <v>5.0070000000000003E-7</v>
      </c>
      <c r="E241">
        <v>150</v>
      </c>
      <c r="G241">
        <v>9</v>
      </c>
      <c r="H241">
        <v>2.5</v>
      </c>
      <c r="I241">
        <v>32</v>
      </c>
      <c r="J241">
        <v>2</v>
      </c>
      <c r="K241">
        <f>I241+(SUM(J$5,J$208:J241)*((I$5-I$6)/SUM(J$208:J$268)))</f>
        <v>-5.0450819672131146</v>
      </c>
    </row>
    <row r="242" spans="1:11" x14ac:dyDescent="0.25">
      <c r="A242" t="s">
        <v>227</v>
      </c>
      <c r="B242">
        <v>60.9</v>
      </c>
      <c r="C242">
        <v>8.7021999999999995</v>
      </c>
      <c r="D242" s="1">
        <v>4.9910000000000002E-7</v>
      </c>
      <c r="E242">
        <v>150</v>
      </c>
      <c r="G242">
        <v>6.5</v>
      </c>
      <c r="H242">
        <v>-2.5</v>
      </c>
      <c r="I242">
        <v>10.5</v>
      </c>
      <c r="J242">
        <v>2</v>
      </c>
      <c r="K242">
        <f>I242+(SUM(J$5,J$208:J242)*((I$5-I$6)/SUM(J$208:J$268)))</f>
        <v>-27.618852459016395</v>
      </c>
    </row>
    <row r="243" spans="1:11" x14ac:dyDescent="0.25">
      <c r="A243" t="s">
        <v>228</v>
      </c>
      <c r="B243">
        <v>60.9</v>
      </c>
      <c r="C243">
        <v>8.7516999999999996</v>
      </c>
      <c r="D243" s="1">
        <v>4.9969999999999995E-7</v>
      </c>
      <c r="E243">
        <v>150</v>
      </c>
      <c r="G243">
        <v>9.5</v>
      </c>
      <c r="H243">
        <v>7.5</v>
      </c>
      <c r="I243">
        <v>28</v>
      </c>
      <c r="J243">
        <v>2</v>
      </c>
      <c r="K243">
        <f>I243+(SUM(J$5,J$208:J243)*((I$5-I$6)/SUM(J$208:J$268)))</f>
        <v>-11.192622950819668</v>
      </c>
    </row>
    <row r="244" spans="1:11" x14ac:dyDescent="0.25">
      <c r="A244" t="s">
        <v>229</v>
      </c>
      <c r="B244">
        <v>60.9</v>
      </c>
      <c r="C244">
        <v>8.7981999999999996</v>
      </c>
      <c r="D244" s="1">
        <v>4.9719999999999998E-7</v>
      </c>
      <c r="E244">
        <v>150</v>
      </c>
      <c r="G244">
        <v>1.5</v>
      </c>
      <c r="H244">
        <v>10</v>
      </c>
      <c r="I244">
        <v>42.5</v>
      </c>
      <c r="J244">
        <v>2</v>
      </c>
      <c r="K244">
        <f>I244+(SUM(J$5,J$208:J244)*((I$5-I$6)/SUM(J$208:J$268)))</f>
        <v>2.2336065573770512</v>
      </c>
    </row>
    <row r="245" spans="1:11" x14ac:dyDescent="0.25">
      <c r="A245" t="s">
        <v>230</v>
      </c>
      <c r="B245">
        <v>60.9</v>
      </c>
      <c r="C245">
        <v>8.8504000000000005</v>
      </c>
      <c r="D245" s="1">
        <v>4.975E-7</v>
      </c>
      <c r="E245">
        <v>150</v>
      </c>
      <c r="G245">
        <v>3</v>
      </c>
      <c r="H245">
        <v>10</v>
      </c>
      <c r="I245">
        <v>61</v>
      </c>
      <c r="J245">
        <v>2</v>
      </c>
      <c r="K245">
        <f>I245+(SUM(J$5,J$208:J245)*((I$5-I$6)/SUM(J$208:J$268)))</f>
        <v>19.659836065573771</v>
      </c>
    </row>
    <row r="246" spans="1:11" x14ac:dyDescent="0.25">
      <c r="A246" t="s">
        <v>231</v>
      </c>
      <c r="B246">
        <v>60.9</v>
      </c>
      <c r="C246">
        <v>8.8983000000000008</v>
      </c>
      <c r="D246" s="1">
        <v>4.9709999999999997E-7</v>
      </c>
      <c r="E246">
        <v>150</v>
      </c>
      <c r="G246">
        <v>3.5</v>
      </c>
      <c r="H246">
        <v>3.5</v>
      </c>
      <c r="I246">
        <v>66</v>
      </c>
      <c r="J246">
        <v>2</v>
      </c>
      <c r="K246">
        <f>I246+(SUM(J$5,J$208:J246)*((I$5-I$6)/SUM(J$208:J$268)))</f>
        <v>23.58606557377049</v>
      </c>
    </row>
    <row r="247" spans="1:11" x14ac:dyDescent="0.25">
      <c r="A247" t="s">
        <v>232</v>
      </c>
      <c r="B247">
        <v>60.9</v>
      </c>
      <c r="C247">
        <v>8.9482999999999997</v>
      </c>
      <c r="D247" s="1">
        <v>4.9530000000000005E-7</v>
      </c>
      <c r="E247">
        <v>150</v>
      </c>
      <c r="G247">
        <v>1</v>
      </c>
      <c r="H247">
        <v>11.5</v>
      </c>
      <c r="I247">
        <v>60</v>
      </c>
      <c r="J247">
        <v>2</v>
      </c>
      <c r="K247">
        <f>I247+(SUM(J$5,J$208:J247)*((I$5-I$6)/SUM(J$208:J$268)))</f>
        <v>16.512295081967217</v>
      </c>
    </row>
    <row r="248" spans="1:11" x14ac:dyDescent="0.25">
      <c r="A248" t="s">
        <v>233</v>
      </c>
      <c r="B248">
        <v>60</v>
      </c>
      <c r="C248">
        <v>8.9999000000000002</v>
      </c>
      <c r="D248" s="1">
        <v>4.9620000000000001E-7</v>
      </c>
      <c r="E248">
        <v>150</v>
      </c>
      <c r="G248">
        <v>8.5</v>
      </c>
      <c r="H248">
        <v>10</v>
      </c>
      <c r="I248">
        <v>56.5</v>
      </c>
      <c r="J248">
        <v>2</v>
      </c>
      <c r="K248">
        <f>I248+(SUM(J$5,J$208:J248)*((I$5-I$6)/SUM(J$208:J$268)))</f>
        <v>11.938524590163937</v>
      </c>
    </row>
    <row r="249" spans="1:11" x14ac:dyDescent="0.25">
      <c r="A249" t="s">
        <v>234</v>
      </c>
      <c r="B249">
        <v>60.9</v>
      </c>
      <c r="C249">
        <v>9.0485000000000007</v>
      </c>
      <c r="D249" s="1">
        <v>4.9360000000000003E-7</v>
      </c>
      <c r="E249">
        <v>150</v>
      </c>
      <c r="G249">
        <v>2</v>
      </c>
      <c r="H249">
        <v>2</v>
      </c>
      <c r="I249">
        <v>19.5</v>
      </c>
      <c r="J249">
        <v>2</v>
      </c>
      <c r="K249">
        <f>I249+(SUM(J$5,J$208:J249)*((I$5-I$6)/SUM(J$208:J$268)))</f>
        <v>-26.135245901639344</v>
      </c>
    </row>
    <row r="250" spans="1:11" x14ac:dyDescent="0.25">
      <c r="A250" t="s">
        <v>235</v>
      </c>
      <c r="B250">
        <v>60.9</v>
      </c>
      <c r="C250">
        <v>9.0974000000000004</v>
      </c>
      <c r="D250" s="1">
        <v>4.9340000000000001E-7</v>
      </c>
      <c r="E250">
        <v>150</v>
      </c>
      <c r="G250">
        <v>16</v>
      </c>
      <c r="H250">
        <v>2.5</v>
      </c>
      <c r="I250">
        <v>62.5</v>
      </c>
      <c r="J250">
        <v>2</v>
      </c>
      <c r="K250">
        <f>I250+(SUM(J$5,J$208:J250)*((I$5-I$6)/SUM(J$208:J$268)))</f>
        <v>15.790983606557376</v>
      </c>
    </row>
    <row r="251" spans="1:11" x14ac:dyDescent="0.25">
      <c r="A251" t="s">
        <v>236</v>
      </c>
      <c r="B251">
        <v>60.9</v>
      </c>
      <c r="C251">
        <v>9.1523000000000003</v>
      </c>
      <c r="D251" s="1">
        <v>4.9439999999999998E-7</v>
      </c>
      <c r="E251">
        <v>150</v>
      </c>
      <c r="G251">
        <v>-4.5</v>
      </c>
      <c r="H251">
        <v>-1.5</v>
      </c>
      <c r="I251">
        <v>17.5</v>
      </c>
      <c r="J251">
        <v>2</v>
      </c>
      <c r="K251">
        <f>I251+(SUM(J$5,J$208:J251)*((I$5-I$6)/SUM(J$208:J$268)))</f>
        <v>-30.282786885245898</v>
      </c>
    </row>
    <row r="252" spans="1:11" x14ac:dyDescent="0.25">
      <c r="A252" t="s">
        <v>237</v>
      </c>
      <c r="B252">
        <v>60</v>
      </c>
      <c r="C252">
        <v>9.2029999999999994</v>
      </c>
      <c r="D252" s="1">
        <v>4.9250000000000005E-7</v>
      </c>
      <c r="E252">
        <v>150</v>
      </c>
      <c r="G252">
        <v>2.5</v>
      </c>
      <c r="H252">
        <v>-1</v>
      </c>
      <c r="I252">
        <v>27</v>
      </c>
      <c r="J252">
        <v>2</v>
      </c>
      <c r="K252">
        <f>I252+(SUM(J$5,J$208:J252)*((I$5-I$6)/SUM(J$208:J$268)))</f>
        <v>-21.856557377049178</v>
      </c>
    </row>
    <row r="253" spans="1:11" x14ac:dyDescent="0.25">
      <c r="A253" t="s">
        <v>238</v>
      </c>
      <c r="B253">
        <v>60.9</v>
      </c>
      <c r="C253">
        <v>9.2523999999999997</v>
      </c>
      <c r="D253" s="1">
        <v>4.918E-7</v>
      </c>
      <c r="E253">
        <v>150</v>
      </c>
      <c r="G253">
        <v>5.5</v>
      </c>
      <c r="H253">
        <v>1</v>
      </c>
      <c r="I253">
        <v>19.5</v>
      </c>
      <c r="J253">
        <v>2</v>
      </c>
      <c r="K253">
        <f>I253+(SUM(J$5,J$208:J253)*((I$5-I$6)/SUM(J$208:J$268)))</f>
        <v>-30.430327868852459</v>
      </c>
    </row>
    <row r="254" spans="1:11" x14ac:dyDescent="0.25">
      <c r="A254" t="s">
        <v>239</v>
      </c>
      <c r="B254">
        <v>60.9</v>
      </c>
      <c r="C254">
        <v>9.3002000000000002</v>
      </c>
      <c r="D254" s="1">
        <v>4.9029999999999999E-7</v>
      </c>
      <c r="E254">
        <v>150</v>
      </c>
      <c r="G254">
        <v>-6</v>
      </c>
      <c r="H254">
        <v>2</v>
      </c>
      <c r="I254">
        <v>8.5</v>
      </c>
      <c r="J254">
        <v>2</v>
      </c>
      <c r="K254">
        <f>I254+(SUM(J$5,J$208:J254)*((I$5-I$6)/SUM(J$208:J$268)))</f>
        <v>-42.504098360655739</v>
      </c>
    </row>
    <row r="255" spans="1:11" x14ac:dyDescent="0.25">
      <c r="A255" t="s">
        <v>240</v>
      </c>
      <c r="B255">
        <v>60</v>
      </c>
      <c r="C255">
        <v>9.3484999999999996</v>
      </c>
      <c r="D255" s="1">
        <v>4.8950000000000004E-7</v>
      </c>
      <c r="E255">
        <v>150</v>
      </c>
      <c r="G255">
        <v>12.5</v>
      </c>
      <c r="H255">
        <v>-6</v>
      </c>
      <c r="I255">
        <v>48.5</v>
      </c>
      <c r="J255">
        <v>2</v>
      </c>
      <c r="K255">
        <f>I255+(SUM(J$5,J$208:J255)*((I$5-I$6)/SUM(J$208:J$268)))</f>
        <v>-3.5778688524590123</v>
      </c>
    </row>
    <row r="256" spans="1:11" x14ac:dyDescent="0.25">
      <c r="A256" t="s">
        <v>241</v>
      </c>
      <c r="B256">
        <v>60.9</v>
      </c>
      <c r="C256">
        <v>9.3979999999999997</v>
      </c>
      <c r="D256" s="1">
        <v>4.8950000000000004E-7</v>
      </c>
      <c r="E256">
        <v>150</v>
      </c>
      <c r="G256">
        <v>-5</v>
      </c>
      <c r="H256">
        <v>-6</v>
      </c>
      <c r="I256">
        <v>43.5</v>
      </c>
      <c r="J256">
        <v>2</v>
      </c>
      <c r="K256">
        <f>I256+(SUM(J$5,J$208:J256)*((I$5-I$6)/SUM(J$208:J$268)))</f>
        <v>-9.6516393442622928</v>
      </c>
    </row>
    <row r="257" spans="1:11" x14ac:dyDescent="0.25">
      <c r="A257" t="s">
        <v>242</v>
      </c>
      <c r="B257">
        <v>60.9</v>
      </c>
      <c r="C257">
        <v>9.4486000000000008</v>
      </c>
      <c r="D257" s="1">
        <v>4.8749999999999999E-7</v>
      </c>
      <c r="E257">
        <v>150</v>
      </c>
      <c r="G257">
        <v>5</v>
      </c>
      <c r="H257">
        <v>5</v>
      </c>
      <c r="I257">
        <v>24.5</v>
      </c>
      <c r="J257">
        <v>2</v>
      </c>
      <c r="K257">
        <f>I257+(SUM(J$5,J$208:J257)*((I$5-I$6)/SUM(J$208:J$268)))</f>
        <v>-29.725409836065573</v>
      </c>
    </row>
    <row r="258" spans="1:11" x14ac:dyDescent="0.25">
      <c r="A258" t="s">
        <v>243</v>
      </c>
      <c r="B258">
        <v>60.9</v>
      </c>
      <c r="C258">
        <v>9.5007000000000001</v>
      </c>
      <c r="D258" s="1">
        <v>4.8729999999999998E-7</v>
      </c>
      <c r="E258">
        <v>150</v>
      </c>
      <c r="G258">
        <v>0</v>
      </c>
      <c r="H258">
        <v>1.5</v>
      </c>
      <c r="I258">
        <v>12</v>
      </c>
      <c r="J258">
        <v>2</v>
      </c>
      <c r="K258">
        <f>I258+(SUM(J$5,J$208:J258)*((I$5-I$6)/SUM(J$208:J$268)))</f>
        <v>-43.299180327868854</v>
      </c>
    </row>
    <row r="259" spans="1:11" x14ac:dyDescent="0.25">
      <c r="A259" t="s">
        <v>244</v>
      </c>
      <c r="B259">
        <v>60</v>
      </c>
      <c r="C259">
        <v>9.5497999999999994</v>
      </c>
      <c r="D259" s="1">
        <v>4.8530000000000004E-7</v>
      </c>
      <c r="E259">
        <v>150</v>
      </c>
      <c r="G259">
        <v>6.5</v>
      </c>
      <c r="H259">
        <v>3.5</v>
      </c>
      <c r="I259">
        <v>18.5</v>
      </c>
      <c r="J259">
        <v>2</v>
      </c>
      <c r="K259">
        <f>I259+(SUM(J$5,J$208:J259)*((I$5-I$6)/SUM(J$208:J$268)))</f>
        <v>-37.872950819672127</v>
      </c>
    </row>
    <row r="260" spans="1:11" x14ac:dyDescent="0.25">
      <c r="A260" t="s">
        <v>245</v>
      </c>
      <c r="B260">
        <v>60.9</v>
      </c>
      <c r="C260">
        <v>9.6022999999999996</v>
      </c>
      <c r="D260" s="1">
        <v>4.8419999999999996E-7</v>
      </c>
      <c r="E260">
        <v>150</v>
      </c>
      <c r="G260">
        <v>-10</v>
      </c>
      <c r="H260">
        <v>-8</v>
      </c>
      <c r="I260">
        <v>23.5</v>
      </c>
      <c r="J260">
        <v>2</v>
      </c>
      <c r="K260">
        <f>I260+(SUM(J$5,J$208:J260)*((I$5-I$6)/SUM(J$208:J$268)))</f>
        <v>-33.946721311475407</v>
      </c>
    </row>
    <row r="261" spans="1:11" x14ac:dyDescent="0.25">
      <c r="A261" t="s">
        <v>246</v>
      </c>
      <c r="B261">
        <v>60.9</v>
      </c>
      <c r="C261">
        <v>9.6506000000000007</v>
      </c>
      <c r="D261" s="1">
        <v>4.8380000000000003E-7</v>
      </c>
      <c r="E261">
        <v>150</v>
      </c>
      <c r="G261">
        <v>9.5</v>
      </c>
      <c r="H261">
        <v>17.5</v>
      </c>
      <c r="I261">
        <v>51.5</v>
      </c>
      <c r="J261">
        <v>2</v>
      </c>
      <c r="K261">
        <f>I261+(SUM(J$5,J$208:J261)*((I$5-I$6)/SUM(J$208:J$268)))</f>
        <v>-7.0204918032786878</v>
      </c>
    </row>
    <row r="262" spans="1:11" x14ac:dyDescent="0.25">
      <c r="A262" t="s">
        <v>247</v>
      </c>
      <c r="B262">
        <v>60.9</v>
      </c>
      <c r="C262">
        <v>9.6997</v>
      </c>
      <c r="D262" s="1">
        <v>4.8360000000000002E-7</v>
      </c>
      <c r="E262">
        <v>150</v>
      </c>
      <c r="G262">
        <v>-0.5</v>
      </c>
      <c r="H262">
        <v>16.5</v>
      </c>
      <c r="I262">
        <v>43.5</v>
      </c>
      <c r="J262">
        <v>2</v>
      </c>
      <c r="K262">
        <f>I262+(SUM(J$5,J$208:J262)*((I$5-I$6)/SUM(J$208:J$268)))</f>
        <v>-16.094262295081968</v>
      </c>
    </row>
    <row r="263" spans="1:11" x14ac:dyDescent="0.25">
      <c r="A263" t="s">
        <v>248</v>
      </c>
      <c r="B263">
        <v>60.9</v>
      </c>
      <c r="C263">
        <v>9.7514000000000003</v>
      </c>
      <c r="D263" s="1">
        <v>4.8419999999999996E-7</v>
      </c>
      <c r="E263">
        <v>150</v>
      </c>
      <c r="G263">
        <v>13</v>
      </c>
      <c r="H263">
        <v>6</v>
      </c>
      <c r="I263">
        <v>35</v>
      </c>
      <c r="J263">
        <v>2</v>
      </c>
      <c r="K263">
        <f>I263+(SUM(J$5,J$208:J263)*((I$5-I$6)/SUM(J$208:J$268)))</f>
        <v>-25.668032786885242</v>
      </c>
    </row>
    <row r="264" spans="1:11" x14ac:dyDescent="0.25">
      <c r="A264" t="s">
        <v>249</v>
      </c>
      <c r="B264">
        <v>60.9</v>
      </c>
      <c r="C264">
        <v>9.7988999999999997</v>
      </c>
      <c r="D264" s="1">
        <v>4.8110000000000004E-7</v>
      </c>
      <c r="E264">
        <v>150</v>
      </c>
      <c r="G264">
        <v>1</v>
      </c>
      <c r="H264">
        <v>2.5</v>
      </c>
      <c r="I264">
        <v>54.5</v>
      </c>
      <c r="J264">
        <v>2</v>
      </c>
      <c r="K264">
        <f>I264+(SUM(J$5,J$208:J264)*((I$5-I$6)/SUM(J$208:J$268)))</f>
        <v>-7.241803278688522</v>
      </c>
    </row>
    <row r="265" spans="1:11" x14ac:dyDescent="0.25">
      <c r="A265" t="s">
        <v>250</v>
      </c>
      <c r="B265">
        <v>60.9</v>
      </c>
      <c r="C265">
        <v>9.8508999999999993</v>
      </c>
      <c r="D265" s="1">
        <v>4.8149999999999996E-7</v>
      </c>
      <c r="E265">
        <v>150</v>
      </c>
      <c r="G265">
        <v>-1.5</v>
      </c>
      <c r="H265">
        <v>28.5</v>
      </c>
      <c r="I265">
        <v>32.5</v>
      </c>
      <c r="J265">
        <v>2</v>
      </c>
      <c r="K265">
        <f>I265+(SUM(J$5,J$208:J265)*((I$5-I$6)/SUM(J$208:J$268)))</f>
        <v>-30.315573770491802</v>
      </c>
    </row>
    <row r="266" spans="1:11" x14ac:dyDescent="0.25">
      <c r="A266" t="s">
        <v>251</v>
      </c>
      <c r="B266">
        <v>60.9</v>
      </c>
      <c r="C266">
        <v>9.9030000000000005</v>
      </c>
      <c r="D266" s="1">
        <v>4.792E-7</v>
      </c>
      <c r="E266">
        <v>150</v>
      </c>
      <c r="G266">
        <v>11</v>
      </c>
      <c r="H266">
        <v>14.5</v>
      </c>
      <c r="I266">
        <v>77</v>
      </c>
      <c r="J266">
        <v>2</v>
      </c>
      <c r="K266">
        <f>I266+(SUM(J$5,J$208:J266)*((I$5-I$6)/SUM(J$208:J$268)))</f>
        <v>13.110655737704917</v>
      </c>
    </row>
    <row r="267" spans="1:11" x14ac:dyDescent="0.25">
      <c r="A267" t="s">
        <v>252</v>
      </c>
      <c r="B267">
        <v>61</v>
      </c>
      <c r="C267">
        <v>9.9474999999999998</v>
      </c>
      <c r="D267" s="1">
        <v>4.8039999999999999E-7</v>
      </c>
      <c r="E267">
        <v>150</v>
      </c>
      <c r="G267">
        <v>0.5</v>
      </c>
      <c r="H267">
        <v>2</v>
      </c>
      <c r="I267">
        <v>31</v>
      </c>
      <c r="J267">
        <v>2</v>
      </c>
      <c r="K267">
        <f>I267+(SUM(J$5,J$208:J267)*((I$5-I$6)/SUM(J$208:J$268)))</f>
        <v>-33.963114754098356</v>
      </c>
    </row>
    <row r="268" spans="1:11" x14ac:dyDescent="0.25">
      <c r="A268" t="s">
        <v>253</v>
      </c>
      <c r="B268">
        <v>60.9</v>
      </c>
      <c r="C268">
        <v>9.9992000000000001</v>
      </c>
      <c r="D268" s="1">
        <v>4.7889999999999998E-7</v>
      </c>
      <c r="E268">
        <v>150</v>
      </c>
      <c r="G268">
        <v>7</v>
      </c>
      <c r="H268">
        <v>9.5</v>
      </c>
      <c r="I268">
        <v>-19</v>
      </c>
      <c r="J268">
        <v>2</v>
      </c>
      <c r="K268">
        <f>I268+(SUM(J$5,J$208:J268)*((I$5-I$6)/SUM(J$208:J$268)))</f>
        <v>-85.036885245901644</v>
      </c>
    </row>
    <row r="269" spans="1:11" x14ac:dyDescent="0.25">
      <c r="A269" t="s">
        <v>254</v>
      </c>
      <c r="B269">
        <v>60.9</v>
      </c>
      <c r="C269">
        <v>7.0019</v>
      </c>
      <c r="D269" s="1">
        <v>4.777E-7</v>
      </c>
      <c r="E269">
        <v>150</v>
      </c>
      <c r="G269">
        <v>0</v>
      </c>
      <c r="H269">
        <v>0</v>
      </c>
      <c r="I269">
        <v>0</v>
      </c>
      <c r="J269">
        <v>2</v>
      </c>
      <c r="K269">
        <f>I269+(SUM(J$5,J$269:J269)*((I$6-I$7)/SUM(J$269:J$329)))</f>
        <v>1.3155737704918034</v>
      </c>
    </row>
    <row r="270" spans="1:11" x14ac:dyDescent="0.25">
      <c r="A270" t="s">
        <v>255</v>
      </c>
      <c r="B270">
        <v>60.9</v>
      </c>
      <c r="C270">
        <v>7.0487000000000002</v>
      </c>
      <c r="D270" s="1">
        <v>4.7759999999999999E-7</v>
      </c>
      <c r="E270">
        <v>150</v>
      </c>
      <c r="G270">
        <v>0</v>
      </c>
      <c r="H270">
        <v>0</v>
      </c>
      <c r="I270">
        <v>0</v>
      </c>
      <c r="J270">
        <v>2</v>
      </c>
      <c r="K270">
        <f>I270+(SUM(J$5,J$269:J270)*((I$6-I$7)/SUM(J$269:J$329)))</f>
        <v>2.192622950819672</v>
      </c>
    </row>
    <row r="271" spans="1:11" x14ac:dyDescent="0.25">
      <c r="A271" t="s">
        <v>256</v>
      </c>
      <c r="B271">
        <v>60.9</v>
      </c>
      <c r="C271">
        <v>7.1003999999999996</v>
      </c>
      <c r="D271" s="1">
        <v>4.756E-7</v>
      </c>
      <c r="E271">
        <v>150</v>
      </c>
      <c r="G271">
        <v>0</v>
      </c>
      <c r="H271">
        <v>0</v>
      </c>
      <c r="I271">
        <v>0</v>
      </c>
      <c r="J271">
        <v>2</v>
      </c>
      <c r="K271">
        <f>I271+(SUM(J$5,J$269:J271)*((I$6-I$7)/SUM(J$269:J$329)))</f>
        <v>3.069672131147541</v>
      </c>
    </row>
    <row r="272" spans="1:11" x14ac:dyDescent="0.25">
      <c r="A272" t="s">
        <v>257</v>
      </c>
      <c r="B272">
        <v>60.9</v>
      </c>
      <c r="C272">
        <v>7.1494</v>
      </c>
      <c r="D272" s="1">
        <v>4.749E-7</v>
      </c>
      <c r="E272">
        <v>150</v>
      </c>
      <c r="G272">
        <v>0</v>
      </c>
      <c r="H272">
        <v>0</v>
      </c>
      <c r="I272">
        <v>1</v>
      </c>
      <c r="J272">
        <v>2</v>
      </c>
      <c r="K272">
        <f>I272+(SUM(J$5,J$269:J272)*((I$6-I$7)/SUM(J$269:J$329)))</f>
        <v>4.9467213114754092</v>
      </c>
    </row>
    <row r="273" spans="1:11" x14ac:dyDescent="0.25">
      <c r="A273" t="s">
        <v>258</v>
      </c>
      <c r="B273">
        <v>60.9</v>
      </c>
      <c r="C273">
        <v>7.2022000000000004</v>
      </c>
      <c r="D273" s="1">
        <v>4.7469999999999998E-7</v>
      </c>
      <c r="E273">
        <v>150</v>
      </c>
      <c r="G273">
        <v>0</v>
      </c>
      <c r="H273">
        <v>0</v>
      </c>
      <c r="I273">
        <v>0</v>
      </c>
      <c r="J273">
        <v>2</v>
      </c>
      <c r="K273">
        <f>I273+(SUM(J$5,J$269:J273)*((I$6-I$7)/SUM(J$269:J$329)))</f>
        <v>4.8237704918032787</v>
      </c>
    </row>
    <row r="274" spans="1:11" x14ac:dyDescent="0.25">
      <c r="A274" t="s">
        <v>259</v>
      </c>
      <c r="B274">
        <v>60.9</v>
      </c>
      <c r="C274">
        <v>7.2523999999999997</v>
      </c>
      <c r="D274" s="1">
        <v>4.7370000000000001E-7</v>
      </c>
      <c r="E274">
        <v>150</v>
      </c>
      <c r="G274">
        <v>0</v>
      </c>
      <c r="H274">
        <v>0</v>
      </c>
      <c r="I274">
        <v>0</v>
      </c>
      <c r="J274">
        <v>2</v>
      </c>
      <c r="K274">
        <f>I274+(SUM(J$5,J$269:J274)*((I$6-I$7)/SUM(J$269:J$329)))</f>
        <v>5.7008196721311473</v>
      </c>
    </row>
    <row r="275" spans="1:11" x14ac:dyDescent="0.25">
      <c r="A275" t="s">
        <v>260</v>
      </c>
      <c r="B275">
        <v>60.9</v>
      </c>
      <c r="C275">
        <v>7.2981999999999996</v>
      </c>
      <c r="D275" s="1">
        <v>4.707E-7</v>
      </c>
      <c r="E275">
        <v>150</v>
      </c>
      <c r="G275">
        <v>0</v>
      </c>
      <c r="H275">
        <v>0</v>
      </c>
      <c r="I275">
        <v>0</v>
      </c>
      <c r="J275">
        <v>2</v>
      </c>
      <c r="K275">
        <f>I275+(SUM(J$5,J$269:J275)*((I$6-I$7)/SUM(J$269:J$329)))</f>
        <v>6.5778688524590159</v>
      </c>
    </row>
    <row r="276" spans="1:11" x14ac:dyDescent="0.25">
      <c r="A276" t="s">
        <v>261</v>
      </c>
      <c r="B276">
        <v>60</v>
      </c>
      <c r="C276">
        <v>7.3501000000000003</v>
      </c>
      <c r="D276" s="1">
        <v>4.6979999999999998E-7</v>
      </c>
      <c r="E276">
        <v>150</v>
      </c>
      <c r="G276">
        <v>0</v>
      </c>
      <c r="H276">
        <v>0</v>
      </c>
      <c r="I276">
        <v>0</v>
      </c>
      <c r="J276">
        <v>2</v>
      </c>
      <c r="K276">
        <f>I276+(SUM(J$5,J$269:J276)*((I$6-I$7)/SUM(J$269:J$329)))</f>
        <v>7.4549180327868854</v>
      </c>
    </row>
    <row r="277" spans="1:11" x14ac:dyDescent="0.25">
      <c r="A277" t="s">
        <v>262</v>
      </c>
      <c r="B277">
        <v>60.9</v>
      </c>
      <c r="C277">
        <v>7.3994</v>
      </c>
      <c r="D277" s="1">
        <v>4.6989999999999999E-7</v>
      </c>
      <c r="E277">
        <v>150</v>
      </c>
      <c r="G277">
        <v>1</v>
      </c>
      <c r="H277">
        <v>0</v>
      </c>
      <c r="I277">
        <v>1.5</v>
      </c>
      <c r="J277">
        <v>2</v>
      </c>
      <c r="K277">
        <f>I277+(SUM(J$5,J$269:J277)*((I$6-I$7)/SUM(J$269:J$329)))</f>
        <v>9.8319672131147531</v>
      </c>
    </row>
    <row r="278" spans="1:11" x14ac:dyDescent="0.25">
      <c r="A278" t="s">
        <v>263</v>
      </c>
      <c r="B278">
        <v>61</v>
      </c>
      <c r="C278">
        <v>7.4504999999999999</v>
      </c>
      <c r="D278" s="1">
        <v>4.7030000000000002E-7</v>
      </c>
      <c r="E278">
        <v>150</v>
      </c>
      <c r="G278">
        <v>0</v>
      </c>
      <c r="H278">
        <v>0</v>
      </c>
      <c r="I278">
        <v>1</v>
      </c>
      <c r="J278">
        <v>2</v>
      </c>
      <c r="K278">
        <f>I278+(SUM(J$5,J$269:J278)*((I$6-I$7)/SUM(J$269:J$329)))</f>
        <v>10.209016393442623</v>
      </c>
    </row>
    <row r="279" spans="1:11" x14ac:dyDescent="0.25">
      <c r="A279" t="s">
        <v>264</v>
      </c>
      <c r="B279">
        <v>60.9</v>
      </c>
      <c r="C279">
        <v>7.4992999999999999</v>
      </c>
      <c r="D279" s="1">
        <v>4.6800000000000001E-7</v>
      </c>
      <c r="E279">
        <v>150</v>
      </c>
      <c r="G279">
        <v>0</v>
      </c>
      <c r="H279">
        <v>1</v>
      </c>
      <c r="I279">
        <v>1</v>
      </c>
      <c r="J279">
        <v>2</v>
      </c>
      <c r="K279">
        <f>I279+(SUM(J$5,J$269:J279)*((I$6-I$7)/SUM(J$269:J$329)))</f>
        <v>11.086065573770492</v>
      </c>
    </row>
    <row r="280" spans="1:11" x14ac:dyDescent="0.25">
      <c r="A280" t="s">
        <v>265</v>
      </c>
      <c r="B280">
        <v>60.9</v>
      </c>
      <c r="C280">
        <v>7.5514999999999999</v>
      </c>
      <c r="D280" s="1">
        <v>4.6849999999999999E-7</v>
      </c>
      <c r="E280">
        <v>150</v>
      </c>
      <c r="G280">
        <v>0.5</v>
      </c>
      <c r="H280">
        <v>0</v>
      </c>
      <c r="I280">
        <v>1.5</v>
      </c>
      <c r="J280">
        <v>2</v>
      </c>
      <c r="K280">
        <f>I280+(SUM(J$5,J$269:J280)*((I$6-I$7)/SUM(J$269:J$329)))</f>
        <v>12.46311475409836</v>
      </c>
    </row>
    <row r="281" spans="1:11" x14ac:dyDescent="0.25">
      <c r="A281" t="s">
        <v>266</v>
      </c>
      <c r="B281">
        <v>60</v>
      </c>
      <c r="C281">
        <v>7.6016000000000004</v>
      </c>
      <c r="D281" s="1">
        <v>4.6759999999999998E-7</v>
      </c>
      <c r="E281">
        <v>150</v>
      </c>
      <c r="G281">
        <v>1</v>
      </c>
      <c r="H281">
        <v>2</v>
      </c>
      <c r="I281">
        <v>3</v>
      </c>
      <c r="J281">
        <v>2</v>
      </c>
      <c r="K281">
        <f>I281+(SUM(J$5,J$269:J281)*((I$6-I$7)/SUM(J$269:J$329)))</f>
        <v>14.840163934426229</v>
      </c>
    </row>
    <row r="282" spans="1:11" x14ac:dyDescent="0.25">
      <c r="A282" t="s">
        <v>267</v>
      </c>
      <c r="B282">
        <v>60.9</v>
      </c>
      <c r="C282">
        <v>7.6492000000000004</v>
      </c>
      <c r="D282" s="1">
        <v>4.6660000000000001E-7</v>
      </c>
      <c r="E282">
        <v>150</v>
      </c>
      <c r="G282">
        <v>0</v>
      </c>
      <c r="H282">
        <v>0</v>
      </c>
      <c r="I282">
        <v>2</v>
      </c>
      <c r="J282">
        <v>2</v>
      </c>
      <c r="K282">
        <f>I282+(SUM(J$5,J$269:J282)*((I$6-I$7)/SUM(J$269:J$329)))</f>
        <v>14.717213114754099</v>
      </c>
    </row>
    <row r="283" spans="1:11" x14ac:dyDescent="0.25">
      <c r="A283" t="s">
        <v>268</v>
      </c>
      <c r="B283">
        <v>60.9</v>
      </c>
      <c r="C283">
        <v>7.7028999999999996</v>
      </c>
      <c r="D283" s="1">
        <v>4.6590000000000001E-7</v>
      </c>
      <c r="E283">
        <v>150</v>
      </c>
      <c r="G283">
        <v>1</v>
      </c>
      <c r="H283">
        <v>0</v>
      </c>
      <c r="I283">
        <v>2</v>
      </c>
      <c r="J283">
        <v>2</v>
      </c>
      <c r="K283">
        <f>I283+(SUM(J$5,J$269:J283)*((I$6-I$7)/SUM(J$269:J$329)))</f>
        <v>15.594262295081966</v>
      </c>
    </row>
    <row r="284" spans="1:11" x14ac:dyDescent="0.25">
      <c r="A284" t="s">
        <v>269</v>
      </c>
      <c r="B284">
        <v>61</v>
      </c>
      <c r="C284">
        <v>7.7503000000000002</v>
      </c>
      <c r="D284" s="1">
        <v>4.644E-7</v>
      </c>
      <c r="E284">
        <v>150</v>
      </c>
      <c r="G284">
        <v>0</v>
      </c>
      <c r="H284">
        <v>0.5</v>
      </c>
      <c r="I284">
        <v>4</v>
      </c>
      <c r="J284">
        <v>2</v>
      </c>
      <c r="K284">
        <f>I284+(SUM(J$5,J$269:J284)*((I$6-I$7)/SUM(J$269:J$329)))</f>
        <v>18.471311475409834</v>
      </c>
    </row>
    <row r="285" spans="1:11" x14ac:dyDescent="0.25">
      <c r="A285" t="s">
        <v>270</v>
      </c>
      <c r="B285">
        <v>60.9</v>
      </c>
      <c r="C285">
        <v>7.8022</v>
      </c>
      <c r="D285" s="1">
        <v>4.6349999999999999E-7</v>
      </c>
      <c r="E285">
        <v>150</v>
      </c>
      <c r="G285">
        <v>2</v>
      </c>
      <c r="H285">
        <v>1.5</v>
      </c>
      <c r="I285">
        <v>6</v>
      </c>
      <c r="J285">
        <v>2</v>
      </c>
      <c r="K285">
        <f>I285+(SUM(J$5,J$269:J285)*((I$6-I$7)/SUM(J$269:J$329)))</f>
        <v>21.348360655737704</v>
      </c>
    </row>
    <row r="286" spans="1:11" x14ac:dyDescent="0.25">
      <c r="A286" t="s">
        <v>271</v>
      </c>
      <c r="B286">
        <v>60.9</v>
      </c>
      <c r="C286">
        <v>7.8517999999999999</v>
      </c>
      <c r="D286" s="1">
        <v>4.6380000000000001E-7</v>
      </c>
      <c r="E286">
        <v>150</v>
      </c>
      <c r="G286">
        <v>2</v>
      </c>
      <c r="H286">
        <v>2</v>
      </c>
      <c r="I286">
        <v>10.5</v>
      </c>
      <c r="J286">
        <v>2</v>
      </c>
      <c r="K286">
        <f>I286+(SUM(J$5,J$269:J286)*((I$6-I$7)/SUM(J$269:J$329)))</f>
        <v>26.725409836065573</v>
      </c>
    </row>
    <row r="287" spans="1:11" x14ac:dyDescent="0.25">
      <c r="A287" t="s">
        <v>272</v>
      </c>
      <c r="B287">
        <v>60</v>
      </c>
      <c r="C287">
        <v>7.9005000000000001</v>
      </c>
      <c r="D287" s="1">
        <v>4.6269999999999998E-7</v>
      </c>
      <c r="E287">
        <v>150</v>
      </c>
      <c r="G287">
        <v>3</v>
      </c>
      <c r="H287">
        <v>1.5</v>
      </c>
      <c r="I287">
        <v>6</v>
      </c>
      <c r="J287">
        <v>2</v>
      </c>
      <c r="K287">
        <f>I287+(SUM(J$5,J$269:J287)*((I$6-I$7)/SUM(J$269:J$329)))</f>
        <v>23.102459016393443</v>
      </c>
    </row>
    <row r="288" spans="1:11" x14ac:dyDescent="0.25">
      <c r="A288" t="s">
        <v>273</v>
      </c>
      <c r="B288">
        <v>61</v>
      </c>
      <c r="C288">
        <v>7.9522000000000004</v>
      </c>
      <c r="D288" s="1">
        <v>4.629E-7</v>
      </c>
      <c r="E288">
        <v>150</v>
      </c>
      <c r="G288">
        <v>1.5</v>
      </c>
      <c r="H288">
        <v>3</v>
      </c>
      <c r="I288">
        <v>10.5</v>
      </c>
      <c r="J288">
        <v>2</v>
      </c>
      <c r="K288">
        <f>I288+(SUM(J$5,J$269:J288)*((I$6-I$7)/SUM(J$269:J$329)))</f>
        <v>28.479508196721312</v>
      </c>
    </row>
    <row r="289" spans="1:11" x14ac:dyDescent="0.25">
      <c r="A289" t="s">
        <v>274</v>
      </c>
      <c r="B289">
        <v>60</v>
      </c>
      <c r="C289">
        <v>8.0002999999999993</v>
      </c>
      <c r="D289" s="1">
        <v>4.6279999999999999E-7</v>
      </c>
      <c r="E289">
        <v>150</v>
      </c>
      <c r="G289">
        <v>3.5</v>
      </c>
      <c r="H289">
        <v>1.5</v>
      </c>
      <c r="I289">
        <v>21</v>
      </c>
      <c r="J289">
        <v>2</v>
      </c>
      <c r="K289">
        <f>I289+(SUM(J$5,J$269:J289)*((I$6-I$7)/SUM(J$269:J$329)))</f>
        <v>39.856557377049178</v>
      </c>
    </row>
    <row r="290" spans="1:11" x14ac:dyDescent="0.25">
      <c r="A290" t="s">
        <v>275</v>
      </c>
      <c r="B290">
        <v>60.9</v>
      </c>
      <c r="C290">
        <v>8.0495000000000001</v>
      </c>
      <c r="D290" s="1">
        <v>4.6189999999999997E-7</v>
      </c>
      <c r="E290">
        <v>150</v>
      </c>
      <c r="G290">
        <v>-2</v>
      </c>
      <c r="H290">
        <v>2</v>
      </c>
      <c r="I290">
        <v>4</v>
      </c>
      <c r="J290">
        <v>2</v>
      </c>
      <c r="K290">
        <f>I290+(SUM(J$5,J$269:J290)*((I$6-I$7)/SUM(J$269:J$329)))</f>
        <v>23.733606557377048</v>
      </c>
    </row>
    <row r="291" spans="1:11" x14ac:dyDescent="0.25">
      <c r="A291" t="s">
        <v>276</v>
      </c>
      <c r="B291">
        <v>61</v>
      </c>
      <c r="C291">
        <v>8.0985999999999994</v>
      </c>
      <c r="D291" s="1">
        <v>4.5909999999999998E-7</v>
      </c>
      <c r="E291">
        <v>150</v>
      </c>
      <c r="G291">
        <v>-3.5</v>
      </c>
      <c r="H291">
        <v>7.5</v>
      </c>
      <c r="I291">
        <v>9</v>
      </c>
      <c r="J291">
        <v>2</v>
      </c>
      <c r="K291">
        <f>I291+(SUM(J$5,J$269:J291)*((I$6-I$7)/SUM(J$269:J$329)))</f>
        <v>29.610655737704917</v>
      </c>
    </row>
    <row r="292" spans="1:11" x14ac:dyDescent="0.25">
      <c r="A292" t="s">
        <v>277</v>
      </c>
      <c r="B292">
        <v>60</v>
      </c>
      <c r="C292">
        <v>8.1489999999999991</v>
      </c>
      <c r="D292" s="1">
        <v>4.5960000000000001E-7</v>
      </c>
      <c r="E292">
        <v>150</v>
      </c>
      <c r="G292">
        <v>1.5</v>
      </c>
      <c r="H292">
        <v>5</v>
      </c>
      <c r="I292">
        <v>13</v>
      </c>
      <c r="J292">
        <v>2</v>
      </c>
      <c r="K292">
        <f>I292+(SUM(J$5,J$269:J292)*((I$6-I$7)/SUM(J$269:J$329)))</f>
        <v>34.48770491803279</v>
      </c>
    </row>
    <row r="293" spans="1:11" x14ac:dyDescent="0.25">
      <c r="A293" t="s">
        <v>278</v>
      </c>
      <c r="B293">
        <v>60.9</v>
      </c>
      <c r="C293">
        <v>8.2006999999999994</v>
      </c>
      <c r="D293" s="1">
        <v>4.5820000000000001E-7</v>
      </c>
      <c r="E293">
        <v>150</v>
      </c>
      <c r="G293">
        <v>3.5</v>
      </c>
      <c r="H293">
        <v>7.5</v>
      </c>
      <c r="I293">
        <v>5.5</v>
      </c>
      <c r="J293">
        <v>2</v>
      </c>
      <c r="K293">
        <f>I293+(SUM(J$5,J$269:J293)*((I$6-I$7)/SUM(J$269:J$329)))</f>
        <v>27.864754098360656</v>
      </c>
    </row>
    <row r="294" spans="1:11" x14ac:dyDescent="0.25">
      <c r="A294" t="s">
        <v>279</v>
      </c>
      <c r="B294">
        <v>60.9</v>
      </c>
      <c r="C294">
        <v>8.2509999999999994</v>
      </c>
      <c r="D294" s="1">
        <v>4.5950000000000001E-7</v>
      </c>
      <c r="E294">
        <v>150</v>
      </c>
      <c r="G294">
        <v>3.5</v>
      </c>
      <c r="H294">
        <v>1.5</v>
      </c>
      <c r="I294">
        <v>12.5</v>
      </c>
      <c r="J294">
        <v>2</v>
      </c>
      <c r="K294">
        <f>I294+(SUM(J$5,J$269:J294)*((I$6-I$7)/SUM(J$269:J$329)))</f>
        <v>35.741803278688522</v>
      </c>
    </row>
    <row r="295" spans="1:11" x14ac:dyDescent="0.25">
      <c r="A295" t="s">
        <v>280</v>
      </c>
      <c r="B295">
        <v>60.9</v>
      </c>
      <c r="C295">
        <v>8.3007000000000009</v>
      </c>
      <c r="D295" s="1">
        <v>4.573E-7</v>
      </c>
      <c r="E295">
        <v>150</v>
      </c>
      <c r="G295">
        <v>2</v>
      </c>
      <c r="H295">
        <v>-1</v>
      </c>
      <c r="I295">
        <v>16</v>
      </c>
      <c r="J295">
        <v>2</v>
      </c>
      <c r="K295">
        <f>I295+(SUM(J$5,J$269:J295)*((I$6-I$7)/SUM(J$269:J$329)))</f>
        <v>40.118852459016395</v>
      </c>
    </row>
    <row r="296" spans="1:11" x14ac:dyDescent="0.25">
      <c r="A296" t="s">
        <v>281</v>
      </c>
      <c r="B296">
        <v>60.9</v>
      </c>
      <c r="C296">
        <v>8.3498999999999999</v>
      </c>
      <c r="D296" s="1">
        <v>4.5470000000000002E-7</v>
      </c>
      <c r="E296">
        <v>150</v>
      </c>
      <c r="G296">
        <v>-1</v>
      </c>
      <c r="H296">
        <v>4.5</v>
      </c>
      <c r="I296">
        <v>9</v>
      </c>
      <c r="J296">
        <v>2</v>
      </c>
      <c r="K296">
        <f>I296+(SUM(J$5,J$269:J296)*((I$6-I$7)/SUM(J$269:J$329)))</f>
        <v>33.995901639344261</v>
      </c>
    </row>
    <row r="297" spans="1:11" x14ac:dyDescent="0.25">
      <c r="A297" t="s">
        <v>282</v>
      </c>
      <c r="B297">
        <v>60.9</v>
      </c>
      <c r="C297">
        <v>8.4001999999999999</v>
      </c>
      <c r="D297" s="1">
        <v>4.5330000000000002E-7</v>
      </c>
      <c r="E297">
        <v>150</v>
      </c>
      <c r="G297">
        <v>0</v>
      </c>
      <c r="H297">
        <v>6.5</v>
      </c>
      <c r="I297">
        <v>8.5</v>
      </c>
      <c r="J297">
        <v>2</v>
      </c>
      <c r="K297">
        <f>I297+(SUM(J$5,J$269:J297)*((I$6-I$7)/SUM(J$269:J$329)))</f>
        <v>34.372950819672127</v>
      </c>
    </row>
    <row r="298" spans="1:11" x14ac:dyDescent="0.25">
      <c r="A298" t="s">
        <v>283</v>
      </c>
      <c r="B298">
        <v>60.9</v>
      </c>
      <c r="C298">
        <v>8.4503000000000004</v>
      </c>
      <c r="D298" s="1">
        <v>4.5340000000000002E-7</v>
      </c>
      <c r="E298">
        <v>150</v>
      </c>
      <c r="G298">
        <v>2.5</v>
      </c>
      <c r="H298">
        <v>7.5</v>
      </c>
      <c r="I298">
        <v>31</v>
      </c>
      <c r="J298">
        <v>2</v>
      </c>
      <c r="K298">
        <f>I298+(SUM(J$5,J$269:J298)*((I$6-I$7)/SUM(J$269:J$329)))</f>
        <v>57.75</v>
      </c>
    </row>
    <row r="299" spans="1:11" x14ac:dyDescent="0.25">
      <c r="A299" t="s">
        <v>284</v>
      </c>
      <c r="B299">
        <v>60</v>
      </c>
      <c r="C299">
        <v>8.5009999999999994</v>
      </c>
      <c r="D299" s="1">
        <v>4.5320000000000001E-7</v>
      </c>
      <c r="E299">
        <v>150</v>
      </c>
      <c r="G299">
        <v>2.5</v>
      </c>
      <c r="H299">
        <v>2.5</v>
      </c>
      <c r="I299">
        <v>30</v>
      </c>
      <c r="J299">
        <v>2</v>
      </c>
      <c r="K299">
        <f>I299+(SUM(J$5,J$269:J299)*((I$6-I$7)/SUM(J$269:J$329)))</f>
        <v>57.627049180327873</v>
      </c>
    </row>
    <row r="300" spans="1:11" x14ac:dyDescent="0.25">
      <c r="A300" t="s">
        <v>285</v>
      </c>
      <c r="B300">
        <v>60</v>
      </c>
      <c r="C300">
        <v>8.5500000000000007</v>
      </c>
      <c r="D300" s="1">
        <v>4.5180000000000001E-7</v>
      </c>
      <c r="E300">
        <v>150</v>
      </c>
      <c r="G300">
        <v>2.5</v>
      </c>
      <c r="H300">
        <v>7.5</v>
      </c>
      <c r="I300">
        <v>37</v>
      </c>
      <c r="J300">
        <v>2</v>
      </c>
      <c r="K300">
        <f>I300+(SUM(J$5,J$269:J300)*((I$6-I$7)/SUM(J$269:J$329)))</f>
        <v>65.504098360655732</v>
      </c>
    </row>
    <row r="301" spans="1:11" x14ac:dyDescent="0.25">
      <c r="A301" t="s">
        <v>286</v>
      </c>
      <c r="B301">
        <v>60.9</v>
      </c>
      <c r="C301">
        <v>8.5998999999999999</v>
      </c>
      <c r="D301" s="1">
        <v>4.5069999999999998E-7</v>
      </c>
      <c r="E301">
        <v>150</v>
      </c>
      <c r="G301">
        <v>11</v>
      </c>
      <c r="H301">
        <v>2.5</v>
      </c>
      <c r="I301">
        <v>40.5</v>
      </c>
      <c r="J301">
        <v>2</v>
      </c>
      <c r="K301">
        <f>I301+(SUM(J$5,J$269:J301)*((I$6-I$7)/SUM(J$269:J$329)))</f>
        <v>69.881147540983605</v>
      </c>
    </row>
    <row r="302" spans="1:11" x14ac:dyDescent="0.25">
      <c r="A302" t="s">
        <v>287</v>
      </c>
      <c r="B302">
        <v>60.9</v>
      </c>
      <c r="C302">
        <v>8.6519999999999992</v>
      </c>
      <c r="D302" s="1">
        <v>4.5019999999999999E-7</v>
      </c>
      <c r="E302">
        <v>150</v>
      </c>
      <c r="G302">
        <v>2.5</v>
      </c>
      <c r="H302">
        <v>23.5</v>
      </c>
      <c r="I302">
        <v>42.5</v>
      </c>
      <c r="J302">
        <v>2</v>
      </c>
      <c r="K302">
        <f>I302+(SUM(J$5,J$269:J302)*((I$6-I$7)/SUM(J$269:J$329)))</f>
        <v>72.758196721311478</v>
      </c>
    </row>
    <row r="303" spans="1:11" x14ac:dyDescent="0.25">
      <c r="A303" t="s">
        <v>288</v>
      </c>
      <c r="B303">
        <v>60.9</v>
      </c>
      <c r="C303">
        <v>8.6999999999999993</v>
      </c>
      <c r="D303" s="1">
        <v>4.496E-7</v>
      </c>
      <c r="E303">
        <v>150</v>
      </c>
      <c r="G303">
        <v>-1.5</v>
      </c>
      <c r="H303">
        <v>2.5</v>
      </c>
      <c r="I303">
        <v>40</v>
      </c>
      <c r="J303">
        <v>2</v>
      </c>
      <c r="K303">
        <f>I303+(SUM(J$5,J$269:J303)*((I$6-I$7)/SUM(J$269:J$329)))</f>
        <v>71.135245901639337</v>
      </c>
    </row>
    <row r="304" spans="1:11" x14ac:dyDescent="0.25">
      <c r="A304" t="s">
        <v>289</v>
      </c>
      <c r="B304">
        <v>60.9</v>
      </c>
      <c r="C304">
        <v>8.7507999999999999</v>
      </c>
      <c r="D304" s="1">
        <v>4.4719999999999998E-7</v>
      </c>
      <c r="E304">
        <v>150</v>
      </c>
      <c r="G304">
        <v>2</v>
      </c>
      <c r="H304">
        <v>3.5</v>
      </c>
      <c r="I304">
        <v>22</v>
      </c>
      <c r="J304">
        <v>2</v>
      </c>
      <c r="K304">
        <f>I304+(SUM(J$5,J$269:J304)*((I$6-I$7)/SUM(J$269:J$329)))</f>
        <v>54.01229508196721</v>
      </c>
    </row>
    <row r="305" spans="1:11" x14ac:dyDescent="0.25">
      <c r="A305" t="s">
        <v>290</v>
      </c>
      <c r="B305">
        <v>60.9</v>
      </c>
      <c r="C305">
        <v>8.8004999999999995</v>
      </c>
      <c r="D305" s="1">
        <v>4.4770000000000002E-7</v>
      </c>
      <c r="E305">
        <v>150</v>
      </c>
      <c r="G305">
        <v>2</v>
      </c>
      <c r="H305">
        <v>15.5</v>
      </c>
      <c r="I305">
        <v>58</v>
      </c>
      <c r="J305">
        <v>2</v>
      </c>
      <c r="K305">
        <f>I305+(SUM(J$5,J$269:J305)*((I$6-I$7)/SUM(J$269:J$329)))</f>
        <v>90.889344262295083</v>
      </c>
    </row>
    <row r="306" spans="1:11" x14ac:dyDescent="0.25">
      <c r="A306" t="s">
        <v>291</v>
      </c>
      <c r="B306">
        <v>61</v>
      </c>
      <c r="C306">
        <v>8.8504000000000005</v>
      </c>
      <c r="D306" s="1">
        <v>4.4719999999999998E-7</v>
      </c>
      <c r="E306">
        <v>150</v>
      </c>
      <c r="G306">
        <v>10</v>
      </c>
      <c r="H306">
        <v>4</v>
      </c>
      <c r="I306">
        <v>31</v>
      </c>
      <c r="J306">
        <v>2</v>
      </c>
      <c r="K306">
        <f>I306+(SUM(J$5,J$269:J306)*((I$6-I$7)/SUM(J$269:J$329)))</f>
        <v>64.766393442622956</v>
      </c>
    </row>
    <row r="307" spans="1:11" x14ac:dyDescent="0.25">
      <c r="A307" t="s">
        <v>292</v>
      </c>
      <c r="B307">
        <v>60.9</v>
      </c>
      <c r="C307">
        <v>8.9016000000000002</v>
      </c>
      <c r="D307" s="1">
        <v>4.4589999999999999E-7</v>
      </c>
      <c r="E307">
        <v>150</v>
      </c>
      <c r="G307">
        <v>3.5</v>
      </c>
      <c r="H307">
        <v>7.5</v>
      </c>
      <c r="I307">
        <v>11.5</v>
      </c>
      <c r="J307">
        <v>2</v>
      </c>
      <c r="K307">
        <f>I307+(SUM(J$5,J$269:J307)*((I$6-I$7)/SUM(J$269:J$329)))</f>
        <v>46.143442622950822</v>
      </c>
    </row>
    <row r="308" spans="1:11" x14ac:dyDescent="0.25">
      <c r="A308" t="s">
        <v>293</v>
      </c>
      <c r="B308">
        <v>60.9</v>
      </c>
      <c r="C308">
        <v>8.9532000000000007</v>
      </c>
      <c r="D308" s="1">
        <v>4.4579999999999998E-7</v>
      </c>
      <c r="E308">
        <v>150</v>
      </c>
      <c r="G308">
        <v>0.5</v>
      </c>
      <c r="H308">
        <v>5</v>
      </c>
      <c r="I308">
        <v>27.5</v>
      </c>
      <c r="J308">
        <v>2</v>
      </c>
      <c r="K308">
        <f>I308+(SUM(J$5,J$269:J308)*((I$6-I$7)/SUM(J$269:J$329)))</f>
        <v>63.020491803278688</v>
      </c>
    </row>
    <row r="309" spans="1:11" x14ac:dyDescent="0.25">
      <c r="A309" t="s">
        <v>294</v>
      </c>
      <c r="B309">
        <v>60.9</v>
      </c>
      <c r="C309">
        <v>9.0013000000000005</v>
      </c>
      <c r="D309" s="1">
        <v>4.454E-7</v>
      </c>
      <c r="E309">
        <v>150</v>
      </c>
      <c r="G309">
        <v>1.5</v>
      </c>
      <c r="H309">
        <v>0.5</v>
      </c>
      <c r="I309">
        <v>35</v>
      </c>
      <c r="J309">
        <v>2</v>
      </c>
      <c r="K309">
        <f>I309+(SUM(J$5,J$269:J309)*((I$6-I$7)/SUM(J$269:J$329)))</f>
        <v>71.397540983606547</v>
      </c>
    </row>
    <row r="310" spans="1:11" x14ac:dyDescent="0.25">
      <c r="A310" t="s">
        <v>295</v>
      </c>
      <c r="B310">
        <v>60.9</v>
      </c>
      <c r="C310">
        <v>9.0457000000000001</v>
      </c>
      <c r="D310" s="1">
        <v>4.4260000000000001E-7</v>
      </c>
      <c r="E310">
        <v>150</v>
      </c>
      <c r="G310">
        <v>6.5</v>
      </c>
      <c r="H310">
        <v>0</v>
      </c>
      <c r="I310">
        <v>36.5</v>
      </c>
      <c r="J310">
        <v>2</v>
      </c>
      <c r="K310">
        <f>I310+(SUM(J$5,J$269:J310)*((I$6-I$7)/SUM(J$269:J$329)))</f>
        <v>73.77459016393442</v>
      </c>
    </row>
    <row r="311" spans="1:11" x14ac:dyDescent="0.25">
      <c r="A311" t="s">
        <v>296</v>
      </c>
      <c r="B311">
        <v>60</v>
      </c>
      <c r="C311">
        <v>9.1018000000000008</v>
      </c>
      <c r="D311" s="1">
        <v>4.4299999999999998E-7</v>
      </c>
      <c r="E311">
        <v>150</v>
      </c>
      <c r="G311">
        <v>-4</v>
      </c>
      <c r="H311">
        <v>5.5</v>
      </c>
      <c r="I311">
        <v>27</v>
      </c>
      <c r="J311">
        <v>2</v>
      </c>
      <c r="K311">
        <f>I311+(SUM(J$5,J$269:J311)*((I$6-I$7)/SUM(J$269:J$329)))</f>
        <v>65.151639344262293</v>
      </c>
    </row>
    <row r="312" spans="1:11" x14ac:dyDescent="0.25">
      <c r="A312" t="s">
        <v>297</v>
      </c>
      <c r="B312">
        <v>60.9</v>
      </c>
      <c r="C312">
        <v>9.1491000000000007</v>
      </c>
      <c r="D312" s="1">
        <v>4.4280000000000002E-7</v>
      </c>
      <c r="E312">
        <v>150</v>
      </c>
      <c r="G312">
        <v>10</v>
      </c>
      <c r="H312">
        <v>2</v>
      </c>
      <c r="I312">
        <v>40</v>
      </c>
      <c r="J312">
        <v>2</v>
      </c>
      <c r="K312">
        <f>I312+(SUM(J$5,J$269:J312)*((I$6-I$7)/SUM(J$269:J$329)))</f>
        <v>79.028688524590166</v>
      </c>
    </row>
    <row r="313" spans="1:11" x14ac:dyDescent="0.25">
      <c r="A313" t="s">
        <v>298</v>
      </c>
      <c r="B313">
        <v>60.9</v>
      </c>
      <c r="C313">
        <v>9.1987000000000005</v>
      </c>
      <c r="D313" s="1">
        <v>4.4200000000000001E-7</v>
      </c>
      <c r="E313">
        <v>150</v>
      </c>
      <c r="G313">
        <v>-0.5</v>
      </c>
      <c r="H313">
        <v>7.5</v>
      </c>
      <c r="I313">
        <v>19</v>
      </c>
      <c r="J313">
        <v>2</v>
      </c>
      <c r="K313">
        <f>I313+(SUM(J$5,J$269:J313)*((I$6-I$7)/SUM(J$269:J$329)))</f>
        <v>58.905737704918032</v>
      </c>
    </row>
    <row r="314" spans="1:11" x14ac:dyDescent="0.25">
      <c r="A314" t="s">
        <v>299</v>
      </c>
      <c r="B314">
        <v>60.9</v>
      </c>
      <c r="C314">
        <v>9.2517999999999994</v>
      </c>
      <c r="D314" s="1">
        <v>4.4079999999999998E-7</v>
      </c>
      <c r="E314">
        <v>150</v>
      </c>
      <c r="G314">
        <v>10.5</v>
      </c>
      <c r="H314">
        <v>4</v>
      </c>
      <c r="I314">
        <v>34</v>
      </c>
      <c r="J314">
        <v>2</v>
      </c>
      <c r="K314">
        <f>I314+(SUM(J$5,J$269:J314)*((I$6-I$7)/SUM(J$269:J$329)))</f>
        <v>74.782786885245898</v>
      </c>
    </row>
    <row r="315" spans="1:11" x14ac:dyDescent="0.25">
      <c r="A315" t="s">
        <v>300</v>
      </c>
      <c r="B315">
        <v>60.9</v>
      </c>
      <c r="C315">
        <v>9.3003999999999998</v>
      </c>
      <c r="D315" s="1">
        <v>4.4009999999999998E-7</v>
      </c>
      <c r="E315">
        <v>150</v>
      </c>
      <c r="G315">
        <v>-1</v>
      </c>
      <c r="H315">
        <v>8.5</v>
      </c>
      <c r="I315">
        <v>27.5</v>
      </c>
      <c r="J315">
        <v>2</v>
      </c>
      <c r="K315">
        <f>I315+(SUM(J$5,J$269:J315)*((I$6-I$7)/SUM(J$269:J$329)))</f>
        <v>69.159836065573771</v>
      </c>
    </row>
    <row r="316" spans="1:11" x14ac:dyDescent="0.25">
      <c r="A316" t="s">
        <v>301</v>
      </c>
      <c r="B316">
        <v>60</v>
      </c>
      <c r="C316">
        <v>9.3483000000000001</v>
      </c>
      <c r="D316" s="1">
        <v>4.3920000000000002E-7</v>
      </c>
      <c r="E316">
        <v>150</v>
      </c>
      <c r="G316">
        <v>-3</v>
      </c>
      <c r="H316">
        <v>5</v>
      </c>
      <c r="I316">
        <v>3.5</v>
      </c>
      <c r="J316">
        <v>2</v>
      </c>
      <c r="K316">
        <f>I316+(SUM(J$5,J$269:J316)*((I$6-I$7)/SUM(J$269:J$329)))</f>
        <v>46.036885245901637</v>
      </c>
    </row>
    <row r="317" spans="1:11" x14ac:dyDescent="0.25">
      <c r="A317" t="s">
        <v>302</v>
      </c>
      <c r="B317">
        <v>60.9</v>
      </c>
      <c r="C317">
        <v>9.3981999999999992</v>
      </c>
      <c r="D317" s="1">
        <v>4.3879999999999999E-7</v>
      </c>
      <c r="E317">
        <v>150</v>
      </c>
      <c r="G317">
        <v>-5</v>
      </c>
      <c r="H317">
        <v>9</v>
      </c>
      <c r="I317">
        <v>21</v>
      </c>
      <c r="J317">
        <v>2</v>
      </c>
      <c r="K317">
        <f>I317+(SUM(J$5,J$269:J317)*((I$6-I$7)/SUM(J$269:J$329)))</f>
        <v>64.413934426229503</v>
      </c>
    </row>
    <row r="318" spans="1:11" x14ac:dyDescent="0.25">
      <c r="A318" t="s">
        <v>303</v>
      </c>
      <c r="B318">
        <v>60.9</v>
      </c>
      <c r="C318">
        <v>9.4473000000000003</v>
      </c>
      <c r="D318" s="1">
        <v>4.3790000000000002E-7</v>
      </c>
      <c r="E318">
        <v>150</v>
      </c>
      <c r="G318">
        <v>6.5</v>
      </c>
      <c r="H318">
        <v>-2</v>
      </c>
      <c r="I318">
        <v>43.5</v>
      </c>
      <c r="J318">
        <v>2</v>
      </c>
      <c r="K318">
        <f>I318+(SUM(J$5,J$269:J318)*((I$6-I$7)/SUM(J$269:J$329)))</f>
        <v>87.790983606557376</v>
      </c>
    </row>
    <row r="319" spans="1:11" x14ac:dyDescent="0.25">
      <c r="A319" t="s">
        <v>304</v>
      </c>
      <c r="B319">
        <v>61</v>
      </c>
      <c r="C319">
        <v>9.5008999999999997</v>
      </c>
      <c r="D319" s="1">
        <v>4.3650000000000002E-7</v>
      </c>
      <c r="E319">
        <v>150</v>
      </c>
      <c r="G319">
        <v>-3</v>
      </c>
      <c r="H319">
        <v>0.5</v>
      </c>
      <c r="I319">
        <v>5</v>
      </c>
      <c r="J319">
        <v>2</v>
      </c>
      <c r="K319">
        <f>I319+(SUM(J$5,J$269:J319)*((I$6-I$7)/SUM(J$269:J$329)))</f>
        <v>50.168032786885242</v>
      </c>
    </row>
    <row r="320" spans="1:11" x14ac:dyDescent="0.25">
      <c r="A320" t="s">
        <v>305</v>
      </c>
      <c r="B320">
        <v>60.9</v>
      </c>
      <c r="C320">
        <v>9.5541999999999998</v>
      </c>
      <c r="D320" s="1">
        <v>4.3500000000000002E-7</v>
      </c>
      <c r="E320">
        <v>150</v>
      </c>
      <c r="G320">
        <v>-3</v>
      </c>
      <c r="H320">
        <v>-14</v>
      </c>
      <c r="I320">
        <v>12</v>
      </c>
      <c r="J320">
        <v>2</v>
      </c>
      <c r="K320">
        <f>I320+(SUM(J$5,J$269:J320)*((I$6-I$7)/SUM(J$269:J$329)))</f>
        <v>58.045081967213115</v>
      </c>
    </row>
    <row r="321" spans="1:11" x14ac:dyDescent="0.25">
      <c r="A321" t="s">
        <v>306</v>
      </c>
      <c r="B321">
        <v>60.9</v>
      </c>
      <c r="C321">
        <v>9.6</v>
      </c>
      <c r="D321" s="1">
        <v>4.34E-7</v>
      </c>
      <c r="E321">
        <v>150</v>
      </c>
      <c r="G321">
        <v>-8.5</v>
      </c>
      <c r="H321">
        <v>6.5</v>
      </c>
      <c r="I321">
        <v>25</v>
      </c>
      <c r="J321">
        <v>2</v>
      </c>
      <c r="K321">
        <f>I321+(SUM(J$5,J$269:J321)*((I$6-I$7)/SUM(J$269:J$329)))</f>
        <v>71.922131147540981</v>
      </c>
    </row>
    <row r="322" spans="1:11" x14ac:dyDescent="0.25">
      <c r="A322" t="s">
        <v>307</v>
      </c>
      <c r="B322">
        <v>60.9</v>
      </c>
      <c r="C322">
        <v>9.65</v>
      </c>
      <c r="D322" s="1">
        <v>4.3089999999999997E-7</v>
      </c>
      <c r="E322">
        <v>150</v>
      </c>
      <c r="G322">
        <v>-6</v>
      </c>
      <c r="H322">
        <v>-5</v>
      </c>
      <c r="I322">
        <v>47.5</v>
      </c>
      <c r="J322">
        <v>2</v>
      </c>
      <c r="K322">
        <f>I322+(SUM(J$5,J$269:J322)*((I$6-I$7)/SUM(J$269:J$329)))</f>
        <v>95.299180327868854</v>
      </c>
    </row>
    <row r="323" spans="1:11" x14ac:dyDescent="0.25">
      <c r="A323" t="s">
        <v>308</v>
      </c>
      <c r="B323">
        <v>61</v>
      </c>
      <c r="C323">
        <v>9.7004000000000001</v>
      </c>
      <c r="D323" s="1">
        <v>4.3070000000000001E-7</v>
      </c>
      <c r="E323">
        <v>150</v>
      </c>
      <c r="G323">
        <v>12</v>
      </c>
      <c r="H323">
        <v>10</v>
      </c>
      <c r="I323">
        <v>77</v>
      </c>
      <c r="J323">
        <v>2</v>
      </c>
      <c r="K323">
        <f>I323+(SUM(J$5,J$269:J323)*((I$6-I$7)/SUM(J$269:J$329)))</f>
        <v>125.67622950819671</v>
      </c>
    </row>
    <row r="324" spans="1:11" x14ac:dyDescent="0.25">
      <c r="A324" t="s">
        <v>309</v>
      </c>
      <c r="B324">
        <v>61</v>
      </c>
      <c r="C324">
        <v>9.7482000000000006</v>
      </c>
      <c r="D324" s="1">
        <v>4.306E-7</v>
      </c>
      <c r="E324">
        <v>150</v>
      </c>
      <c r="G324">
        <v>-4.5</v>
      </c>
      <c r="H324">
        <v>-7</v>
      </c>
      <c r="I324">
        <v>-16.5</v>
      </c>
      <c r="J324">
        <v>2</v>
      </c>
      <c r="K324">
        <f>I324+(SUM(J$5,J$269:J324)*((I$6-I$7)/SUM(J$269:J$329)))</f>
        <v>33.053278688524586</v>
      </c>
    </row>
    <row r="325" spans="1:11" x14ac:dyDescent="0.25">
      <c r="A325" t="s">
        <v>310</v>
      </c>
      <c r="B325">
        <v>60</v>
      </c>
      <c r="C325">
        <v>9.7994000000000003</v>
      </c>
      <c r="D325" s="1">
        <v>4.2889999999999998E-7</v>
      </c>
      <c r="E325">
        <v>150</v>
      </c>
      <c r="G325">
        <v>-3</v>
      </c>
      <c r="H325">
        <v>11</v>
      </c>
      <c r="I325">
        <v>69.5</v>
      </c>
      <c r="J325">
        <v>2</v>
      </c>
      <c r="K325">
        <f>I325+(SUM(J$5,J$269:J325)*((I$6-I$7)/SUM(J$269:J$329)))</f>
        <v>119.93032786885246</v>
      </c>
    </row>
    <row r="326" spans="1:11" x14ac:dyDescent="0.25">
      <c r="A326" t="s">
        <v>311</v>
      </c>
      <c r="B326">
        <v>60.9</v>
      </c>
      <c r="C326">
        <v>9.8495000000000008</v>
      </c>
      <c r="D326" s="1">
        <v>4.298E-7</v>
      </c>
      <c r="E326">
        <v>150</v>
      </c>
      <c r="G326">
        <v>-1.5</v>
      </c>
      <c r="H326">
        <v>-4</v>
      </c>
      <c r="I326">
        <v>7.5</v>
      </c>
      <c r="J326">
        <v>2</v>
      </c>
      <c r="K326">
        <f>I326+(SUM(J$5,J$269:J326)*((I$6-I$7)/SUM(J$269:J$329)))</f>
        <v>58.807377049180324</v>
      </c>
    </row>
    <row r="327" spans="1:11" x14ac:dyDescent="0.25">
      <c r="A327" t="s">
        <v>312</v>
      </c>
      <c r="B327">
        <v>60</v>
      </c>
      <c r="C327">
        <v>9.8985000000000003</v>
      </c>
      <c r="D327" s="1">
        <v>4.284E-7</v>
      </c>
      <c r="E327">
        <v>150</v>
      </c>
      <c r="G327">
        <v>9.5</v>
      </c>
      <c r="H327">
        <v>-3.5</v>
      </c>
      <c r="I327">
        <v>-20</v>
      </c>
      <c r="J327">
        <v>2</v>
      </c>
      <c r="K327">
        <f>I327+(SUM(J$5,J$269:J327)*((I$6-I$7)/SUM(J$269:J$329)))</f>
        <v>32.184426229508198</v>
      </c>
    </row>
    <row r="328" spans="1:11" x14ac:dyDescent="0.25">
      <c r="A328" t="s">
        <v>313</v>
      </c>
      <c r="B328">
        <v>61</v>
      </c>
      <c r="C328">
        <v>9.9463000000000008</v>
      </c>
      <c r="D328" s="1">
        <v>4.277E-7</v>
      </c>
      <c r="E328">
        <v>150</v>
      </c>
      <c r="G328">
        <v>-0.5</v>
      </c>
      <c r="H328">
        <v>-6.5</v>
      </c>
      <c r="I328">
        <v>-9</v>
      </c>
      <c r="J328">
        <v>2</v>
      </c>
      <c r="K328">
        <f>I328+(SUM(J$5,J$269:J328)*((I$6-I$7)/SUM(J$269:J$329)))</f>
        <v>44.061475409836063</v>
      </c>
    </row>
    <row r="329" spans="1:11" x14ac:dyDescent="0.25">
      <c r="A329" t="s">
        <v>314</v>
      </c>
      <c r="B329">
        <v>60.9</v>
      </c>
      <c r="C329">
        <v>10.0002</v>
      </c>
      <c r="D329" s="1">
        <v>4.2500000000000001E-7</v>
      </c>
      <c r="E329">
        <v>150</v>
      </c>
      <c r="G329">
        <v>-0.5</v>
      </c>
      <c r="H329">
        <v>12.5</v>
      </c>
      <c r="I329">
        <v>73</v>
      </c>
      <c r="J329">
        <v>2</v>
      </c>
      <c r="K329">
        <f>I329+(SUM(J$5,J$269:J329)*((I$6-I$7)/SUM(J$269:J$329)))</f>
        <v>126.93852459016392</v>
      </c>
    </row>
    <row r="330" spans="1:11" x14ac:dyDescent="0.25">
      <c r="A330" t="s">
        <v>315</v>
      </c>
      <c r="B330">
        <v>60.9</v>
      </c>
      <c r="C330">
        <v>6.9976000000000003</v>
      </c>
      <c r="D330" s="1">
        <v>4.2360000000000001E-7</v>
      </c>
      <c r="E330">
        <v>150</v>
      </c>
      <c r="G330">
        <v>0</v>
      </c>
      <c r="H330">
        <v>0</v>
      </c>
      <c r="I330">
        <v>0</v>
      </c>
      <c r="J330">
        <v>2</v>
      </c>
      <c r="K330">
        <f>I330+(SUM(J$5,J$330:J330)*((I$7-I$8)/SUM(J$330:J$390)))</f>
        <v>7.3770491803278687E-2</v>
      </c>
    </row>
    <row r="331" spans="1:11" x14ac:dyDescent="0.25">
      <c r="A331" t="s">
        <v>316</v>
      </c>
      <c r="B331">
        <v>60</v>
      </c>
      <c r="C331">
        <v>7.0490000000000004</v>
      </c>
      <c r="D331" s="1">
        <v>4.2240000000000002E-7</v>
      </c>
      <c r="E331">
        <v>150</v>
      </c>
      <c r="G331">
        <v>0</v>
      </c>
      <c r="H331">
        <v>0</v>
      </c>
      <c r="I331">
        <v>0</v>
      </c>
      <c r="J331">
        <v>2</v>
      </c>
      <c r="K331">
        <f>I331+(SUM(J$5,J$330:J331)*((I$7-I$8)/SUM(J$330:J$390)))</f>
        <v>0.12295081967213115</v>
      </c>
    </row>
    <row r="332" spans="1:11" x14ac:dyDescent="0.25">
      <c r="A332" t="s">
        <v>317</v>
      </c>
      <c r="B332">
        <v>60.9</v>
      </c>
      <c r="C332">
        <v>7.0991999999999997</v>
      </c>
      <c r="D332" s="1">
        <v>4.2220000000000001E-7</v>
      </c>
      <c r="E332">
        <v>150</v>
      </c>
      <c r="G332">
        <v>0</v>
      </c>
      <c r="H332">
        <v>0</v>
      </c>
      <c r="I332">
        <v>0</v>
      </c>
      <c r="J332">
        <v>2</v>
      </c>
      <c r="K332">
        <f>I332+(SUM(J$5,J$330:J332)*((I$7-I$8)/SUM(J$330:J$390)))</f>
        <v>0.1721311475409836</v>
      </c>
    </row>
    <row r="333" spans="1:11" x14ac:dyDescent="0.25">
      <c r="A333" t="s">
        <v>318</v>
      </c>
      <c r="B333">
        <v>60.9</v>
      </c>
      <c r="C333">
        <v>7.1497999999999999</v>
      </c>
      <c r="D333" s="1">
        <v>4.2119999999999999E-7</v>
      </c>
      <c r="E333">
        <v>150</v>
      </c>
      <c r="G333">
        <v>0</v>
      </c>
      <c r="H333">
        <v>0</v>
      </c>
      <c r="I333">
        <v>0</v>
      </c>
      <c r="J333">
        <v>2</v>
      </c>
      <c r="K333">
        <f>I333+(SUM(J$5,J$330:J333)*((I$7-I$8)/SUM(J$330:J$390)))</f>
        <v>0.22131147540983606</v>
      </c>
    </row>
    <row r="334" spans="1:11" x14ac:dyDescent="0.25">
      <c r="A334" t="s">
        <v>319</v>
      </c>
      <c r="B334">
        <v>60</v>
      </c>
      <c r="C334">
        <v>7.1993</v>
      </c>
      <c r="D334" s="1">
        <v>4.2030000000000002E-7</v>
      </c>
      <c r="E334">
        <v>150</v>
      </c>
      <c r="G334">
        <v>0</v>
      </c>
      <c r="H334">
        <v>0</v>
      </c>
      <c r="I334">
        <v>0</v>
      </c>
      <c r="J334">
        <v>2</v>
      </c>
      <c r="K334">
        <f>I334+(SUM(J$5,J$330:J334)*((I$7-I$8)/SUM(J$330:J$390)))</f>
        <v>0.27049180327868849</v>
      </c>
    </row>
    <row r="335" spans="1:11" x14ac:dyDescent="0.25">
      <c r="A335" t="s">
        <v>320</v>
      </c>
      <c r="B335">
        <v>60.9</v>
      </c>
      <c r="C335">
        <v>7.2515999999999998</v>
      </c>
      <c r="D335" s="1">
        <v>4.1839999999999999E-7</v>
      </c>
      <c r="E335">
        <v>150</v>
      </c>
      <c r="G335">
        <v>0</v>
      </c>
      <c r="H335">
        <v>0</v>
      </c>
      <c r="I335">
        <v>0</v>
      </c>
      <c r="J335">
        <v>2</v>
      </c>
      <c r="K335">
        <f>I335+(SUM(J$5,J$330:J335)*((I$7-I$8)/SUM(J$330:J$390)))</f>
        <v>0.31967213114754101</v>
      </c>
    </row>
    <row r="336" spans="1:11" x14ac:dyDescent="0.25">
      <c r="A336" t="s">
        <v>321</v>
      </c>
      <c r="B336">
        <v>60</v>
      </c>
      <c r="C336">
        <v>7.3011999999999997</v>
      </c>
      <c r="D336" s="1">
        <v>4.179E-7</v>
      </c>
      <c r="E336">
        <v>150</v>
      </c>
      <c r="G336">
        <v>0</v>
      </c>
      <c r="H336">
        <v>0</v>
      </c>
      <c r="I336">
        <v>0</v>
      </c>
      <c r="J336">
        <v>2</v>
      </c>
      <c r="K336">
        <f>I336+(SUM(J$5,J$330:J336)*((I$7-I$8)/SUM(J$330:J$390)))</f>
        <v>0.36885245901639341</v>
      </c>
    </row>
    <row r="337" spans="1:11" x14ac:dyDescent="0.25">
      <c r="A337" t="s">
        <v>322</v>
      </c>
      <c r="B337">
        <v>60.9</v>
      </c>
      <c r="C337">
        <v>7.3502999999999998</v>
      </c>
      <c r="D337" s="1">
        <v>4.1759999999999998E-7</v>
      </c>
      <c r="E337">
        <v>150</v>
      </c>
      <c r="G337">
        <v>0</v>
      </c>
      <c r="H337">
        <v>0</v>
      </c>
      <c r="I337">
        <v>0</v>
      </c>
      <c r="J337">
        <v>2</v>
      </c>
      <c r="K337">
        <f>I337+(SUM(J$5,J$330:J337)*((I$7-I$8)/SUM(J$330:J$390)))</f>
        <v>0.41803278688524592</v>
      </c>
    </row>
    <row r="338" spans="1:11" x14ac:dyDescent="0.25">
      <c r="A338" t="s">
        <v>323</v>
      </c>
      <c r="B338">
        <v>60.9</v>
      </c>
      <c r="C338">
        <v>7.3997000000000002</v>
      </c>
      <c r="D338" s="1">
        <v>4.1699999999999999E-7</v>
      </c>
      <c r="E338">
        <v>150</v>
      </c>
      <c r="G338">
        <v>0</v>
      </c>
      <c r="H338">
        <v>0</v>
      </c>
      <c r="I338">
        <v>0</v>
      </c>
      <c r="J338">
        <v>2</v>
      </c>
      <c r="K338">
        <f>I338+(SUM(J$5,J$330:J338)*((I$7-I$8)/SUM(J$330:J$390)))</f>
        <v>0.46721311475409832</v>
      </c>
    </row>
    <row r="339" spans="1:11" x14ac:dyDescent="0.25">
      <c r="A339" t="s">
        <v>324</v>
      </c>
      <c r="B339">
        <v>60.9</v>
      </c>
      <c r="C339">
        <v>7.4516</v>
      </c>
      <c r="D339" s="1">
        <v>4.1590000000000001E-7</v>
      </c>
      <c r="E339">
        <v>150</v>
      </c>
      <c r="G339">
        <v>0</v>
      </c>
      <c r="H339">
        <v>0</v>
      </c>
      <c r="I339">
        <v>0.5</v>
      </c>
      <c r="J339">
        <v>2</v>
      </c>
      <c r="K339">
        <f>I339+(SUM(J$5,J$330:J339)*((I$7-I$8)/SUM(J$330:J$390)))</f>
        <v>1.0163934426229508</v>
      </c>
    </row>
    <row r="340" spans="1:11" x14ac:dyDescent="0.25">
      <c r="A340" t="s">
        <v>325</v>
      </c>
      <c r="B340">
        <v>60.9</v>
      </c>
      <c r="C340">
        <v>7.5029000000000003</v>
      </c>
      <c r="D340" s="1">
        <v>4.1489999999999999E-7</v>
      </c>
      <c r="E340">
        <v>150</v>
      </c>
      <c r="G340">
        <v>1</v>
      </c>
      <c r="H340">
        <v>0</v>
      </c>
      <c r="I340">
        <v>2</v>
      </c>
      <c r="J340">
        <v>2</v>
      </c>
      <c r="K340">
        <f>I340+(SUM(J$5,J$330:J340)*((I$7-I$8)/SUM(J$330:J$390)))</f>
        <v>2.5655737704918034</v>
      </c>
    </row>
    <row r="341" spans="1:11" x14ac:dyDescent="0.25">
      <c r="A341" t="s">
        <v>326</v>
      </c>
      <c r="B341">
        <v>60.9</v>
      </c>
      <c r="C341">
        <v>7.5510999999999999</v>
      </c>
      <c r="D341" s="1">
        <v>4.1300000000000001E-7</v>
      </c>
      <c r="E341">
        <v>150</v>
      </c>
      <c r="G341">
        <v>1</v>
      </c>
      <c r="H341">
        <v>1</v>
      </c>
      <c r="I341">
        <v>3</v>
      </c>
      <c r="J341">
        <v>2</v>
      </c>
      <c r="K341">
        <f>I341+(SUM(J$5,J$330:J341)*((I$7-I$8)/SUM(J$330:J$390)))</f>
        <v>3.6147540983606556</v>
      </c>
    </row>
    <row r="342" spans="1:11" x14ac:dyDescent="0.25">
      <c r="A342" t="s">
        <v>327</v>
      </c>
      <c r="B342">
        <v>60.9</v>
      </c>
      <c r="C342">
        <v>7.6002999999999998</v>
      </c>
      <c r="D342" s="1">
        <v>4.122E-7</v>
      </c>
      <c r="E342">
        <v>150</v>
      </c>
      <c r="G342">
        <v>0.5</v>
      </c>
      <c r="H342">
        <v>1</v>
      </c>
      <c r="I342">
        <v>2.5</v>
      </c>
      <c r="J342">
        <v>2</v>
      </c>
      <c r="K342">
        <f>I342+(SUM(J$5,J$330:J342)*((I$7-I$8)/SUM(J$330:J$390)))</f>
        <v>3.1639344262295079</v>
      </c>
    </row>
    <row r="343" spans="1:11" x14ac:dyDescent="0.25">
      <c r="A343" t="s">
        <v>328</v>
      </c>
      <c r="B343">
        <v>60.9</v>
      </c>
      <c r="C343">
        <v>7.6509</v>
      </c>
      <c r="D343" s="1">
        <v>4.1090000000000001E-7</v>
      </c>
      <c r="E343">
        <v>150</v>
      </c>
      <c r="G343">
        <v>0</v>
      </c>
      <c r="H343">
        <v>0</v>
      </c>
      <c r="I343">
        <v>3.5</v>
      </c>
      <c r="J343">
        <v>2</v>
      </c>
      <c r="K343">
        <f>I343+(SUM(J$5,J$330:J343)*((I$7-I$8)/SUM(J$330:J$390)))</f>
        <v>4.2131147540983607</v>
      </c>
    </row>
    <row r="344" spans="1:11" x14ac:dyDescent="0.25">
      <c r="A344" t="s">
        <v>329</v>
      </c>
      <c r="B344">
        <v>60.9</v>
      </c>
      <c r="C344">
        <v>7.7012999999999998</v>
      </c>
      <c r="D344" s="1">
        <v>4.0950000000000001E-7</v>
      </c>
      <c r="E344">
        <v>150</v>
      </c>
      <c r="G344">
        <v>1</v>
      </c>
      <c r="H344">
        <v>3</v>
      </c>
      <c r="I344">
        <v>7</v>
      </c>
      <c r="J344">
        <v>2</v>
      </c>
      <c r="K344">
        <f>I344+(SUM(J$5,J$330:J344)*((I$7-I$8)/SUM(J$330:J$390)))</f>
        <v>7.7622950819672134</v>
      </c>
    </row>
    <row r="345" spans="1:11" x14ac:dyDescent="0.25">
      <c r="A345" t="s">
        <v>330</v>
      </c>
      <c r="B345">
        <v>60.9</v>
      </c>
      <c r="C345">
        <v>7.7484000000000002</v>
      </c>
      <c r="D345" s="1">
        <v>4.0919999999999998E-7</v>
      </c>
      <c r="E345">
        <v>150</v>
      </c>
      <c r="G345">
        <v>0</v>
      </c>
      <c r="H345">
        <v>1.5</v>
      </c>
      <c r="I345">
        <v>4</v>
      </c>
      <c r="J345">
        <v>2</v>
      </c>
      <c r="K345">
        <f>I345+(SUM(J$5,J$330:J345)*((I$7-I$8)/SUM(J$330:J$390)))</f>
        <v>4.8114754098360653</v>
      </c>
    </row>
    <row r="346" spans="1:11" x14ac:dyDescent="0.25">
      <c r="A346" t="s">
        <v>331</v>
      </c>
      <c r="B346">
        <v>60.9</v>
      </c>
      <c r="C346">
        <v>7.8010999999999999</v>
      </c>
      <c r="D346" s="1">
        <v>4.0699999999999998E-7</v>
      </c>
      <c r="E346">
        <v>150</v>
      </c>
      <c r="G346">
        <v>0</v>
      </c>
      <c r="H346">
        <v>1</v>
      </c>
      <c r="I346">
        <v>2.5</v>
      </c>
      <c r="J346">
        <v>2</v>
      </c>
      <c r="K346">
        <f>I346+(SUM(J$5,J$330:J346)*((I$7-I$8)/SUM(J$330:J$390)))</f>
        <v>3.360655737704918</v>
      </c>
    </row>
    <row r="347" spans="1:11" x14ac:dyDescent="0.25">
      <c r="A347" t="s">
        <v>332</v>
      </c>
      <c r="B347">
        <v>60.9</v>
      </c>
      <c r="C347">
        <v>7.8516000000000004</v>
      </c>
      <c r="D347" s="1">
        <v>4.0789999999999999E-7</v>
      </c>
      <c r="E347">
        <v>150</v>
      </c>
      <c r="G347">
        <v>2.5</v>
      </c>
      <c r="H347">
        <v>2</v>
      </c>
      <c r="I347">
        <v>7</v>
      </c>
      <c r="J347">
        <v>2</v>
      </c>
      <c r="K347">
        <f>I347+(SUM(J$5,J$330:J347)*((I$7-I$8)/SUM(J$330:J$390)))</f>
        <v>7.9098360655737707</v>
      </c>
    </row>
    <row r="348" spans="1:11" x14ac:dyDescent="0.25">
      <c r="A348" t="s">
        <v>333</v>
      </c>
      <c r="B348">
        <v>60.9</v>
      </c>
      <c r="C348">
        <v>7.9013999999999998</v>
      </c>
      <c r="D348" s="1">
        <v>4.0719999999999999E-7</v>
      </c>
      <c r="E348">
        <v>150</v>
      </c>
      <c r="G348">
        <v>0.5</v>
      </c>
      <c r="H348">
        <v>2</v>
      </c>
      <c r="I348">
        <v>3</v>
      </c>
      <c r="J348">
        <v>2</v>
      </c>
      <c r="K348">
        <f>I348+(SUM(J$5,J$330:J348)*((I$7-I$8)/SUM(J$330:J$390)))</f>
        <v>3.959016393442623</v>
      </c>
    </row>
    <row r="349" spans="1:11" x14ac:dyDescent="0.25">
      <c r="A349" t="s">
        <v>334</v>
      </c>
      <c r="B349">
        <v>60</v>
      </c>
      <c r="C349">
        <v>7.9508000000000001</v>
      </c>
      <c r="D349" s="1">
        <v>4.0390000000000001E-7</v>
      </c>
      <c r="E349">
        <v>150</v>
      </c>
      <c r="G349">
        <v>0</v>
      </c>
      <c r="H349">
        <v>-2</v>
      </c>
      <c r="I349">
        <v>1</v>
      </c>
      <c r="J349">
        <v>2</v>
      </c>
      <c r="K349">
        <f>I349+(SUM(J$5,J$330:J349)*((I$7-I$8)/SUM(J$330:J$390)))</f>
        <v>2.0081967213114753</v>
      </c>
    </row>
    <row r="350" spans="1:11" x14ac:dyDescent="0.25">
      <c r="A350" t="s">
        <v>335</v>
      </c>
      <c r="B350">
        <v>60.9</v>
      </c>
      <c r="C350">
        <v>8.0008999999999997</v>
      </c>
      <c r="D350" s="1">
        <v>4.0139999999999998E-7</v>
      </c>
      <c r="E350">
        <v>150</v>
      </c>
      <c r="G350">
        <v>0</v>
      </c>
      <c r="H350">
        <v>-0.5</v>
      </c>
      <c r="I350">
        <v>-1</v>
      </c>
      <c r="J350">
        <v>2</v>
      </c>
      <c r="K350">
        <f>I350+(SUM(J$5,J$330:J350)*((I$7-I$8)/SUM(J$330:J$390)))</f>
        <v>5.7377049180327822E-2</v>
      </c>
    </row>
    <row r="351" spans="1:11" x14ac:dyDescent="0.25">
      <c r="A351" t="s">
        <v>336</v>
      </c>
      <c r="B351">
        <v>60.9</v>
      </c>
      <c r="C351">
        <v>8.0526</v>
      </c>
      <c r="D351" s="1">
        <v>3.9989999999999997E-7</v>
      </c>
      <c r="E351">
        <v>150</v>
      </c>
      <c r="G351">
        <v>-0.5</v>
      </c>
      <c r="H351">
        <v>2</v>
      </c>
      <c r="I351">
        <v>14</v>
      </c>
      <c r="J351">
        <v>2</v>
      </c>
      <c r="K351">
        <f>I351+(SUM(J$5,J$330:J351)*((I$7-I$8)/SUM(J$330:J$390)))</f>
        <v>15.10655737704918</v>
      </c>
    </row>
    <row r="352" spans="1:11" x14ac:dyDescent="0.25">
      <c r="A352" t="s">
        <v>337</v>
      </c>
      <c r="B352">
        <v>60.9</v>
      </c>
      <c r="C352">
        <v>8.1005000000000003</v>
      </c>
      <c r="D352" s="1">
        <v>3.9980000000000002E-7</v>
      </c>
      <c r="E352">
        <v>150</v>
      </c>
      <c r="G352">
        <v>3.5</v>
      </c>
      <c r="H352">
        <v>6</v>
      </c>
      <c r="I352">
        <v>8.5</v>
      </c>
      <c r="J352">
        <v>2</v>
      </c>
      <c r="K352">
        <f>I352+(SUM(J$5,J$330:J352)*((I$7-I$8)/SUM(J$330:J$390)))</f>
        <v>9.6557377049180335</v>
      </c>
    </row>
    <row r="353" spans="1:11" x14ac:dyDescent="0.25">
      <c r="A353" t="s">
        <v>338</v>
      </c>
      <c r="B353">
        <v>60.9</v>
      </c>
      <c r="C353">
        <v>8.1489999999999991</v>
      </c>
      <c r="D353" s="1">
        <v>3.9919999999999997E-7</v>
      </c>
      <c r="E353">
        <v>150</v>
      </c>
      <c r="G353">
        <v>3.5</v>
      </c>
      <c r="H353">
        <v>2.5</v>
      </c>
      <c r="I353">
        <v>12.5</v>
      </c>
      <c r="J353">
        <v>2</v>
      </c>
      <c r="K353">
        <f>I353+(SUM(J$5,J$330:J353)*((I$7-I$8)/SUM(J$330:J$390)))</f>
        <v>13.704918032786885</v>
      </c>
    </row>
    <row r="354" spans="1:11" x14ac:dyDescent="0.25">
      <c r="A354" t="s">
        <v>339</v>
      </c>
      <c r="B354">
        <v>60.9</v>
      </c>
      <c r="C354">
        <v>8.1991999999999994</v>
      </c>
      <c r="D354" s="1">
        <v>3.9760000000000001E-7</v>
      </c>
      <c r="E354">
        <v>150</v>
      </c>
      <c r="G354">
        <v>-0.5</v>
      </c>
      <c r="H354">
        <v>2</v>
      </c>
      <c r="I354">
        <v>13</v>
      </c>
      <c r="J354">
        <v>2</v>
      </c>
      <c r="K354">
        <f>I354+(SUM(J$5,J$330:J354)*((I$7-I$8)/SUM(J$330:J$390)))</f>
        <v>14.254098360655737</v>
      </c>
    </row>
    <row r="355" spans="1:11" x14ac:dyDescent="0.25">
      <c r="A355" t="s">
        <v>340</v>
      </c>
      <c r="B355">
        <v>60.9</v>
      </c>
      <c r="C355">
        <v>8.2494999999999994</v>
      </c>
      <c r="D355" s="1">
        <v>3.9649999999999998E-7</v>
      </c>
      <c r="E355">
        <v>150</v>
      </c>
      <c r="G355">
        <v>1.5</v>
      </c>
      <c r="H355">
        <v>0</v>
      </c>
      <c r="I355">
        <v>16</v>
      </c>
      <c r="J355">
        <v>2</v>
      </c>
      <c r="K355">
        <f>I355+(SUM(J$5,J$330:J355)*((I$7-I$8)/SUM(J$330:J$390)))</f>
        <v>17.303278688524589</v>
      </c>
    </row>
    <row r="356" spans="1:11" x14ac:dyDescent="0.25">
      <c r="A356" t="s">
        <v>341</v>
      </c>
      <c r="B356">
        <v>60.9</v>
      </c>
      <c r="C356">
        <v>8.3002000000000002</v>
      </c>
      <c r="D356" s="1">
        <v>3.967E-7</v>
      </c>
      <c r="E356">
        <v>150</v>
      </c>
      <c r="G356">
        <v>6.5</v>
      </c>
      <c r="H356">
        <v>4</v>
      </c>
      <c r="I356">
        <v>24</v>
      </c>
      <c r="J356">
        <v>2</v>
      </c>
      <c r="K356">
        <f>I356+(SUM(J$5,J$330:J356)*((I$7-I$8)/SUM(J$330:J$390)))</f>
        <v>25.352459016393443</v>
      </c>
    </row>
    <row r="357" spans="1:11" x14ac:dyDescent="0.25">
      <c r="A357" t="s">
        <v>342</v>
      </c>
      <c r="B357">
        <v>60</v>
      </c>
      <c r="C357">
        <v>8.3504000000000005</v>
      </c>
      <c r="D357" s="1">
        <v>3.9470000000000001E-7</v>
      </c>
      <c r="E357">
        <v>150</v>
      </c>
      <c r="G357">
        <v>0.5</v>
      </c>
      <c r="H357">
        <v>5.5</v>
      </c>
      <c r="I357">
        <v>22.5</v>
      </c>
      <c r="J357">
        <v>2</v>
      </c>
      <c r="K357">
        <f>I357+(SUM(J$5,J$330:J357)*((I$7-I$8)/SUM(J$330:J$390)))</f>
        <v>23.901639344262296</v>
      </c>
    </row>
    <row r="358" spans="1:11" x14ac:dyDescent="0.25">
      <c r="A358" t="s">
        <v>343</v>
      </c>
      <c r="B358">
        <v>60</v>
      </c>
      <c r="C358">
        <v>8.4003999999999994</v>
      </c>
      <c r="D358" s="1">
        <v>3.9299999999999999E-7</v>
      </c>
      <c r="E358">
        <v>150</v>
      </c>
      <c r="G358">
        <v>-0.5</v>
      </c>
      <c r="H358">
        <v>-0.5</v>
      </c>
      <c r="I358">
        <v>6.5</v>
      </c>
      <c r="J358">
        <v>2</v>
      </c>
      <c r="K358">
        <f>I358+(SUM(J$5,J$330:J358)*((I$7-I$8)/SUM(J$330:J$390)))</f>
        <v>7.9508196721311473</v>
      </c>
    </row>
    <row r="359" spans="1:11" x14ac:dyDescent="0.25">
      <c r="A359" t="s">
        <v>344</v>
      </c>
      <c r="B359">
        <v>60.9</v>
      </c>
      <c r="C359">
        <v>8.4507999999999992</v>
      </c>
      <c r="D359" s="1">
        <v>3.9200000000000002E-7</v>
      </c>
      <c r="E359">
        <v>150</v>
      </c>
      <c r="G359">
        <v>-1.5</v>
      </c>
      <c r="H359">
        <v>-1.5</v>
      </c>
      <c r="I359">
        <v>18</v>
      </c>
      <c r="J359">
        <v>2</v>
      </c>
      <c r="K359">
        <f>I359+(SUM(J$5,J$330:J359)*((I$7-I$8)/SUM(J$330:J$390)))</f>
        <v>19.5</v>
      </c>
    </row>
    <row r="360" spans="1:11" x14ac:dyDescent="0.25">
      <c r="A360" t="s">
        <v>345</v>
      </c>
      <c r="B360">
        <v>60.9</v>
      </c>
      <c r="C360">
        <v>8.5036000000000005</v>
      </c>
      <c r="D360" s="1">
        <v>3.9149999999999998E-7</v>
      </c>
      <c r="E360">
        <v>150</v>
      </c>
      <c r="G360">
        <v>7.5</v>
      </c>
      <c r="H360">
        <v>6.5</v>
      </c>
      <c r="I360">
        <v>11.5</v>
      </c>
      <c r="J360">
        <v>2</v>
      </c>
      <c r="K360">
        <f>I360+(SUM(J$5,J$330:J360)*((I$7-I$8)/SUM(J$330:J$390)))</f>
        <v>13.049180327868852</v>
      </c>
    </row>
    <row r="361" spans="1:11" x14ac:dyDescent="0.25">
      <c r="A361" t="s">
        <v>346</v>
      </c>
      <c r="B361">
        <v>60.9</v>
      </c>
      <c r="C361">
        <v>8.5518999999999998</v>
      </c>
      <c r="D361" s="1">
        <v>3.9000000000000002E-7</v>
      </c>
      <c r="E361">
        <v>150</v>
      </c>
      <c r="G361">
        <v>-2</v>
      </c>
      <c r="H361">
        <v>4.5</v>
      </c>
      <c r="I361">
        <v>9</v>
      </c>
      <c r="J361">
        <v>2</v>
      </c>
      <c r="K361">
        <f>I361+(SUM(J$5,J$330:J361)*((I$7-I$8)/SUM(J$330:J$390)))</f>
        <v>10.598360655737705</v>
      </c>
    </row>
    <row r="362" spans="1:11" x14ac:dyDescent="0.25">
      <c r="A362" t="s">
        <v>347</v>
      </c>
      <c r="B362">
        <v>60.9</v>
      </c>
      <c r="C362">
        <v>8.5991999999999997</v>
      </c>
      <c r="D362" s="1">
        <v>3.882E-7</v>
      </c>
      <c r="E362">
        <v>150</v>
      </c>
      <c r="G362">
        <v>5</v>
      </c>
      <c r="H362">
        <v>0.5</v>
      </c>
      <c r="I362">
        <v>52.5</v>
      </c>
      <c r="J362">
        <v>2</v>
      </c>
      <c r="K362">
        <f>I362+(SUM(J$5,J$330:J362)*((I$7-I$8)/SUM(J$330:J$390)))</f>
        <v>54.147540983606561</v>
      </c>
    </row>
    <row r="363" spans="1:11" x14ac:dyDescent="0.25">
      <c r="A363" t="s">
        <v>348</v>
      </c>
      <c r="B363">
        <v>60.9</v>
      </c>
      <c r="C363">
        <v>8.6563999999999997</v>
      </c>
      <c r="D363" s="1">
        <v>3.8790000000000003E-7</v>
      </c>
      <c r="E363">
        <v>150</v>
      </c>
      <c r="G363">
        <v>4</v>
      </c>
      <c r="H363">
        <v>7</v>
      </c>
      <c r="I363">
        <v>12.5</v>
      </c>
      <c r="J363">
        <v>2</v>
      </c>
      <c r="K363">
        <f>I363+(SUM(J$5,J$330:J363)*((I$7-I$8)/SUM(J$330:J$390)))</f>
        <v>14.196721311475409</v>
      </c>
    </row>
    <row r="364" spans="1:11" x14ac:dyDescent="0.25">
      <c r="A364" t="s">
        <v>349</v>
      </c>
      <c r="B364">
        <v>60.9</v>
      </c>
      <c r="C364">
        <v>8.7036999999999995</v>
      </c>
      <c r="D364" s="1">
        <v>3.8589999999999998E-7</v>
      </c>
      <c r="E364">
        <v>150</v>
      </c>
      <c r="G364">
        <v>-4</v>
      </c>
      <c r="H364">
        <v>6</v>
      </c>
      <c r="I364">
        <v>22.5</v>
      </c>
      <c r="J364">
        <v>2</v>
      </c>
      <c r="K364">
        <f>I364+(SUM(J$5,J$330:J364)*((I$7-I$8)/SUM(J$330:J$390)))</f>
        <v>24.245901639344261</v>
      </c>
    </row>
    <row r="365" spans="1:11" x14ac:dyDescent="0.25">
      <c r="A365" t="s">
        <v>350</v>
      </c>
      <c r="B365">
        <v>60.9</v>
      </c>
      <c r="C365">
        <v>8.7491000000000003</v>
      </c>
      <c r="D365" s="1">
        <v>3.8490000000000001E-7</v>
      </c>
      <c r="E365">
        <v>150</v>
      </c>
      <c r="G365">
        <v>-1.5</v>
      </c>
      <c r="H365">
        <v>6.5</v>
      </c>
      <c r="I365">
        <v>20</v>
      </c>
      <c r="J365">
        <v>2</v>
      </c>
      <c r="K365">
        <f>I365+(SUM(J$5,J$330:J365)*((I$7-I$8)/SUM(J$330:J$390)))</f>
        <v>21.795081967213115</v>
      </c>
    </row>
    <row r="366" spans="1:11" x14ac:dyDescent="0.25">
      <c r="A366" t="s">
        <v>351</v>
      </c>
      <c r="B366">
        <v>60.9</v>
      </c>
      <c r="C366">
        <v>8.7992000000000008</v>
      </c>
      <c r="D366" s="1">
        <v>3.848E-7</v>
      </c>
      <c r="E366">
        <v>150</v>
      </c>
      <c r="G366">
        <v>-4.5</v>
      </c>
      <c r="H366">
        <v>9.5</v>
      </c>
      <c r="I366">
        <v>35.5</v>
      </c>
      <c r="J366">
        <v>2</v>
      </c>
      <c r="K366">
        <f>I366+(SUM(J$5,J$330:J366)*((I$7-I$8)/SUM(J$330:J$390)))</f>
        <v>37.344262295081968</v>
      </c>
    </row>
    <row r="367" spans="1:11" x14ac:dyDescent="0.25">
      <c r="A367" t="s">
        <v>352</v>
      </c>
      <c r="B367">
        <v>60.9</v>
      </c>
      <c r="C367">
        <v>8.8496000000000006</v>
      </c>
      <c r="D367" s="1">
        <v>3.819E-7</v>
      </c>
      <c r="E367">
        <v>150</v>
      </c>
      <c r="G367">
        <v>2</v>
      </c>
      <c r="H367">
        <v>-6.5</v>
      </c>
      <c r="I367">
        <v>-6.5</v>
      </c>
      <c r="J367">
        <v>2</v>
      </c>
      <c r="K367">
        <f>I367+(SUM(J$5,J$330:J367)*((I$7-I$8)/SUM(J$330:J$390)))</f>
        <v>-4.6065573770491799</v>
      </c>
    </row>
    <row r="368" spans="1:11" x14ac:dyDescent="0.25">
      <c r="A368" t="s">
        <v>353</v>
      </c>
      <c r="B368">
        <v>60.9</v>
      </c>
      <c r="C368">
        <v>8.9026999999999994</v>
      </c>
      <c r="D368" s="1">
        <v>3.8060000000000001E-7</v>
      </c>
      <c r="E368">
        <v>150</v>
      </c>
      <c r="G368">
        <v>2.5</v>
      </c>
      <c r="H368">
        <v>2.5</v>
      </c>
      <c r="I368">
        <v>40.5</v>
      </c>
      <c r="J368">
        <v>2</v>
      </c>
      <c r="K368">
        <f>I368+(SUM(J$5,J$330:J368)*((I$7-I$8)/SUM(J$330:J$390)))</f>
        <v>42.442622950819676</v>
      </c>
    </row>
    <row r="369" spans="1:11" x14ac:dyDescent="0.25">
      <c r="A369" t="s">
        <v>354</v>
      </c>
      <c r="B369">
        <v>60.9</v>
      </c>
      <c r="C369">
        <v>8.9524000000000008</v>
      </c>
      <c r="D369" s="1">
        <v>3.791E-7</v>
      </c>
      <c r="E369">
        <v>150</v>
      </c>
      <c r="G369">
        <v>11</v>
      </c>
      <c r="H369">
        <v>3</v>
      </c>
      <c r="I369">
        <v>16</v>
      </c>
      <c r="J369">
        <v>2</v>
      </c>
      <c r="K369">
        <f>I369+(SUM(J$5,J$330:J369)*((I$7-I$8)/SUM(J$330:J$390)))</f>
        <v>17.991803278688526</v>
      </c>
    </row>
    <row r="370" spans="1:11" x14ac:dyDescent="0.25">
      <c r="A370" t="s">
        <v>355</v>
      </c>
      <c r="B370">
        <v>61</v>
      </c>
      <c r="C370">
        <v>8.9999000000000002</v>
      </c>
      <c r="D370" s="1">
        <v>3.7780000000000001E-7</v>
      </c>
      <c r="E370">
        <v>150</v>
      </c>
      <c r="G370">
        <v>-1.5</v>
      </c>
      <c r="H370">
        <v>8.5</v>
      </c>
      <c r="I370">
        <v>25</v>
      </c>
      <c r="J370">
        <v>2</v>
      </c>
      <c r="K370">
        <f>I370+(SUM(J$5,J$330:J370)*((I$7-I$8)/SUM(J$330:J$390)))</f>
        <v>27.040983606557376</v>
      </c>
    </row>
    <row r="371" spans="1:11" x14ac:dyDescent="0.25">
      <c r="A371" t="s">
        <v>356</v>
      </c>
      <c r="B371">
        <v>60.9</v>
      </c>
      <c r="C371">
        <v>9.0434999999999999</v>
      </c>
      <c r="D371" s="1">
        <v>3.7749999999999999E-7</v>
      </c>
      <c r="E371">
        <v>150</v>
      </c>
      <c r="G371">
        <v>2.5</v>
      </c>
      <c r="H371">
        <v>2</v>
      </c>
      <c r="I371">
        <v>26.5</v>
      </c>
      <c r="J371">
        <v>2</v>
      </c>
      <c r="K371">
        <f>I371+(SUM(J$5,J$330:J371)*((I$7-I$8)/SUM(J$330:J$390)))</f>
        <v>28.590163934426229</v>
      </c>
    </row>
    <row r="372" spans="1:11" x14ac:dyDescent="0.25">
      <c r="A372" t="s">
        <v>357</v>
      </c>
      <c r="B372">
        <v>60.9</v>
      </c>
      <c r="C372">
        <v>9.0991999999999997</v>
      </c>
      <c r="D372" s="1">
        <v>3.7679999999999999E-7</v>
      </c>
      <c r="E372">
        <v>150</v>
      </c>
      <c r="G372">
        <v>-2</v>
      </c>
      <c r="H372">
        <v>0</v>
      </c>
      <c r="I372">
        <v>5.5</v>
      </c>
      <c r="J372">
        <v>2</v>
      </c>
      <c r="K372">
        <f>I372+(SUM(J$5,J$330:J372)*((I$7-I$8)/SUM(J$330:J$390)))</f>
        <v>7.639344262295082</v>
      </c>
    </row>
    <row r="373" spans="1:11" x14ac:dyDescent="0.25">
      <c r="A373" t="s">
        <v>358</v>
      </c>
      <c r="B373">
        <v>60.9</v>
      </c>
      <c r="C373">
        <v>9.1509</v>
      </c>
      <c r="D373" s="1">
        <v>3.7409999999999999E-7</v>
      </c>
      <c r="E373">
        <v>150</v>
      </c>
      <c r="G373">
        <v>0</v>
      </c>
      <c r="H373">
        <v>1</v>
      </c>
      <c r="I373">
        <v>-5</v>
      </c>
      <c r="J373">
        <v>2</v>
      </c>
      <c r="K373">
        <f>I373+(SUM(J$5,J$330:J373)*((I$7-I$8)/SUM(J$330:J$390)))</f>
        <v>-2.8114754098360657</v>
      </c>
    </row>
    <row r="374" spans="1:11" x14ac:dyDescent="0.25">
      <c r="A374" t="s">
        <v>359</v>
      </c>
      <c r="B374">
        <v>60</v>
      </c>
      <c r="C374">
        <v>9.1987000000000005</v>
      </c>
      <c r="D374" s="1">
        <v>3.7300000000000002E-7</v>
      </c>
      <c r="E374">
        <v>150</v>
      </c>
      <c r="G374">
        <v>-4</v>
      </c>
      <c r="H374">
        <v>4</v>
      </c>
      <c r="I374">
        <v>14</v>
      </c>
      <c r="J374">
        <v>2</v>
      </c>
      <c r="K374">
        <f>I374+(SUM(J$5,J$330:J374)*((I$7-I$8)/SUM(J$330:J$390)))</f>
        <v>16.237704918032787</v>
      </c>
    </row>
    <row r="375" spans="1:11" x14ac:dyDescent="0.25">
      <c r="A375" t="s">
        <v>360</v>
      </c>
      <c r="B375">
        <v>60.9</v>
      </c>
      <c r="C375">
        <v>9.2499000000000002</v>
      </c>
      <c r="D375" s="1">
        <v>3.7230000000000002E-7</v>
      </c>
      <c r="E375">
        <v>150</v>
      </c>
      <c r="G375">
        <v>6.5</v>
      </c>
      <c r="H375">
        <v>0.5</v>
      </c>
      <c r="I375">
        <v>51</v>
      </c>
      <c r="J375">
        <v>2</v>
      </c>
      <c r="K375">
        <f>I375+(SUM(J$5,J$330:J375)*((I$7-I$8)/SUM(J$330:J$390)))</f>
        <v>53.286885245901637</v>
      </c>
    </row>
    <row r="376" spans="1:11" x14ac:dyDescent="0.25">
      <c r="A376" t="s">
        <v>361</v>
      </c>
      <c r="B376">
        <v>60.9</v>
      </c>
      <c r="C376">
        <v>9.3025000000000002</v>
      </c>
      <c r="D376" s="1">
        <v>3.7090000000000002E-7</v>
      </c>
      <c r="E376">
        <v>150</v>
      </c>
      <c r="G376">
        <v>1</v>
      </c>
      <c r="H376">
        <v>-1</v>
      </c>
      <c r="I376">
        <v>35</v>
      </c>
      <c r="J376">
        <v>2</v>
      </c>
      <c r="K376">
        <f>I376+(SUM(J$5,J$330:J376)*((I$7-I$8)/SUM(J$330:J$390)))</f>
        <v>37.33606557377049</v>
      </c>
    </row>
    <row r="377" spans="1:11" x14ac:dyDescent="0.25">
      <c r="A377" t="s">
        <v>362</v>
      </c>
      <c r="B377">
        <v>60.9</v>
      </c>
      <c r="C377">
        <v>9.3507999999999996</v>
      </c>
      <c r="D377" s="1">
        <v>3.6950000000000002E-7</v>
      </c>
      <c r="E377">
        <v>150</v>
      </c>
      <c r="G377">
        <v>2.5</v>
      </c>
      <c r="H377">
        <v>13.5</v>
      </c>
      <c r="I377">
        <v>42</v>
      </c>
      <c r="J377">
        <v>2</v>
      </c>
      <c r="K377">
        <f>I377+(SUM(J$5,J$330:J377)*((I$7-I$8)/SUM(J$330:J$390)))</f>
        <v>44.385245901639344</v>
      </c>
    </row>
    <row r="378" spans="1:11" x14ac:dyDescent="0.25">
      <c r="A378" t="s">
        <v>363</v>
      </c>
      <c r="B378">
        <v>61</v>
      </c>
      <c r="C378">
        <v>9.3999000000000006</v>
      </c>
      <c r="D378" s="1">
        <v>3.6889999999999997E-7</v>
      </c>
      <c r="E378">
        <v>150</v>
      </c>
      <c r="G378">
        <v>-5</v>
      </c>
      <c r="H378">
        <v>2</v>
      </c>
      <c r="I378">
        <v>-8</v>
      </c>
      <c r="J378">
        <v>2</v>
      </c>
      <c r="K378">
        <f>I378+(SUM(J$5,J$330:J378)*((I$7-I$8)/SUM(J$330:J$390)))</f>
        <v>-5.5655737704918034</v>
      </c>
    </row>
    <row r="379" spans="1:11" x14ac:dyDescent="0.25">
      <c r="A379" t="s">
        <v>364</v>
      </c>
      <c r="B379">
        <v>60</v>
      </c>
      <c r="C379">
        <v>9.4488000000000003</v>
      </c>
      <c r="D379" s="1">
        <v>3.6749999999999998E-7</v>
      </c>
      <c r="E379">
        <v>150</v>
      </c>
      <c r="G379">
        <v>0.5</v>
      </c>
      <c r="H379">
        <v>-5</v>
      </c>
      <c r="I379">
        <v>13.5</v>
      </c>
      <c r="J379">
        <v>2</v>
      </c>
      <c r="K379">
        <f>I379+(SUM(J$5,J$330:J379)*((I$7-I$8)/SUM(J$330:J$390)))</f>
        <v>15.983606557377049</v>
      </c>
    </row>
    <row r="380" spans="1:11" x14ac:dyDescent="0.25">
      <c r="A380" t="s">
        <v>365</v>
      </c>
      <c r="B380">
        <v>61</v>
      </c>
      <c r="C380">
        <v>9.4959000000000007</v>
      </c>
      <c r="D380" s="1">
        <v>3.6549999999999998E-7</v>
      </c>
      <c r="E380">
        <v>150</v>
      </c>
      <c r="G380">
        <v>0</v>
      </c>
      <c r="H380">
        <v>-12</v>
      </c>
      <c r="I380">
        <v>38</v>
      </c>
      <c r="J380">
        <v>2</v>
      </c>
      <c r="K380">
        <f>I380+(SUM(J$5,J$330:J380)*((I$7-I$8)/SUM(J$330:J$390)))</f>
        <v>40.532786885245905</v>
      </c>
    </row>
    <row r="381" spans="1:11" x14ac:dyDescent="0.25">
      <c r="A381" t="s">
        <v>366</v>
      </c>
      <c r="B381">
        <v>60.9</v>
      </c>
      <c r="C381">
        <v>9.5495000000000001</v>
      </c>
      <c r="D381" s="1">
        <v>3.6390000000000002E-7</v>
      </c>
      <c r="E381">
        <v>150</v>
      </c>
      <c r="G381">
        <v>-0.5</v>
      </c>
      <c r="H381">
        <v>0</v>
      </c>
      <c r="I381">
        <v>30</v>
      </c>
      <c r="J381">
        <v>2</v>
      </c>
      <c r="K381">
        <f>I381+(SUM(J$5,J$330:J381)*((I$7-I$8)/SUM(J$330:J$390)))</f>
        <v>32.581967213114751</v>
      </c>
    </row>
    <row r="382" spans="1:11" x14ac:dyDescent="0.25">
      <c r="A382" t="s">
        <v>367</v>
      </c>
      <c r="B382">
        <v>60.9</v>
      </c>
      <c r="C382">
        <v>9.5975999999999999</v>
      </c>
      <c r="D382" s="1">
        <v>3.6250000000000002E-7</v>
      </c>
      <c r="E382">
        <v>150</v>
      </c>
      <c r="G382">
        <v>0.5</v>
      </c>
      <c r="H382">
        <v>-3</v>
      </c>
      <c r="I382">
        <v>0.5</v>
      </c>
      <c r="J382">
        <v>2</v>
      </c>
      <c r="K382">
        <f>I382+(SUM(J$5,J$330:J382)*((I$7-I$8)/SUM(J$330:J$390)))</f>
        <v>3.1311475409836067</v>
      </c>
    </row>
    <row r="383" spans="1:11" x14ac:dyDescent="0.25">
      <c r="A383" t="s">
        <v>368</v>
      </c>
      <c r="B383">
        <v>60.9</v>
      </c>
      <c r="C383">
        <v>9.6522000000000006</v>
      </c>
      <c r="D383" s="1">
        <v>3.6240000000000002E-7</v>
      </c>
      <c r="E383">
        <v>150</v>
      </c>
      <c r="G383">
        <v>-4</v>
      </c>
      <c r="H383">
        <v>20</v>
      </c>
      <c r="I383">
        <v>42.5</v>
      </c>
      <c r="J383">
        <v>2</v>
      </c>
      <c r="K383">
        <f>I383+(SUM(J$5,J$330:J383)*((I$7-I$8)/SUM(J$330:J$390)))</f>
        <v>45.180327868852459</v>
      </c>
    </row>
    <row r="384" spans="1:11" x14ac:dyDescent="0.25">
      <c r="A384" t="s">
        <v>369</v>
      </c>
      <c r="B384">
        <v>60.9</v>
      </c>
      <c r="C384">
        <v>9.7014999999999993</v>
      </c>
      <c r="D384" s="1">
        <v>3.6020000000000001E-7</v>
      </c>
      <c r="E384">
        <v>150</v>
      </c>
      <c r="G384">
        <v>0</v>
      </c>
      <c r="H384">
        <v>12.5</v>
      </c>
      <c r="I384">
        <v>24</v>
      </c>
      <c r="J384">
        <v>2</v>
      </c>
      <c r="K384">
        <f>I384+(SUM(J$5,J$330:J384)*((I$7-I$8)/SUM(J$330:J$390)))</f>
        <v>26.729508196721312</v>
      </c>
    </row>
    <row r="385" spans="1:11" x14ac:dyDescent="0.25">
      <c r="A385" t="s">
        <v>370</v>
      </c>
      <c r="B385">
        <v>60.9</v>
      </c>
      <c r="C385">
        <v>9.7487999999999992</v>
      </c>
      <c r="D385" s="1">
        <v>3.5950000000000001E-7</v>
      </c>
      <c r="E385">
        <v>150</v>
      </c>
      <c r="G385">
        <v>4</v>
      </c>
      <c r="H385">
        <v>19.5</v>
      </c>
      <c r="I385">
        <v>19.5</v>
      </c>
      <c r="J385">
        <v>2</v>
      </c>
      <c r="K385">
        <f>I385+(SUM(J$5,J$330:J385)*((I$7-I$8)/SUM(J$330:J$390)))</f>
        <v>22.278688524590166</v>
      </c>
    </row>
    <row r="386" spans="1:11" x14ac:dyDescent="0.25">
      <c r="A386" t="s">
        <v>371</v>
      </c>
      <c r="B386">
        <v>60.9</v>
      </c>
      <c r="C386">
        <v>9.7998999999999992</v>
      </c>
      <c r="D386" s="1">
        <v>3.5670000000000001E-7</v>
      </c>
      <c r="E386">
        <v>150</v>
      </c>
      <c r="G386">
        <v>-1.5</v>
      </c>
      <c r="H386">
        <v>-0.5</v>
      </c>
      <c r="I386">
        <v>29.5</v>
      </c>
      <c r="J386">
        <v>2</v>
      </c>
      <c r="K386">
        <f>I386+(SUM(J$5,J$330:J386)*((I$7-I$8)/SUM(J$330:J$390)))</f>
        <v>32.327868852459019</v>
      </c>
    </row>
    <row r="387" spans="1:11" x14ac:dyDescent="0.25">
      <c r="A387" t="s">
        <v>372</v>
      </c>
      <c r="B387">
        <v>60.9</v>
      </c>
      <c r="C387">
        <v>9.8508999999999993</v>
      </c>
      <c r="D387" s="1">
        <v>3.5610000000000002E-7</v>
      </c>
      <c r="E387">
        <v>150</v>
      </c>
      <c r="G387">
        <v>6.5</v>
      </c>
      <c r="H387">
        <v>-4.5</v>
      </c>
      <c r="I387">
        <v>31</v>
      </c>
      <c r="J387">
        <v>2</v>
      </c>
      <c r="K387">
        <f>I387+(SUM(J$5,J$330:J387)*((I$7-I$8)/SUM(J$330:J$390)))</f>
        <v>33.877049180327866</v>
      </c>
    </row>
    <row r="388" spans="1:11" x14ac:dyDescent="0.25">
      <c r="A388" t="s">
        <v>373</v>
      </c>
      <c r="B388">
        <v>60.9</v>
      </c>
      <c r="C388">
        <v>9.9007000000000005</v>
      </c>
      <c r="D388" s="1">
        <v>3.5460000000000001E-7</v>
      </c>
      <c r="E388">
        <v>150</v>
      </c>
      <c r="G388">
        <v>-1</v>
      </c>
      <c r="H388">
        <v>8</v>
      </c>
      <c r="I388">
        <v>30.5</v>
      </c>
      <c r="J388">
        <v>2</v>
      </c>
      <c r="K388">
        <f>I388+(SUM(J$5,J$330:J388)*((I$7-I$8)/SUM(J$330:J$390)))</f>
        <v>33.42622950819672</v>
      </c>
    </row>
    <row r="389" spans="1:11" x14ac:dyDescent="0.25">
      <c r="A389" t="s">
        <v>374</v>
      </c>
      <c r="B389">
        <v>60</v>
      </c>
      <c r="C389">
        <v>9.9484999999999992</v>
      </c>
      <c r="D389" s="1">
        <v>3.5289999999999999E-7</v>
      </c>
      <c r="E389">
        <v>150</v>
      </c>
      <c r="G389">
        <v>-1</v>
      </c>
      <c r="H389">
        <v>3</v>
      </c>
      <c r="I389">
        <v>26</v>
      </c>
      <c r="J389">
        <v>2</v>
      </c>
      <c r="K389">
        <f>I389+(SUM(J$5,J$330:J389)*((I$7-I$8)/SUM(J$330:J$390)))</f>
        <v>28.975409836065573</v>
      </c>
    </row>
    <row r="390" spans="1:11" x14ac:dyDescent="0.25">
      <c r="A390" t="s">
        <v>375</v>
      </c>
      <c r="B390">
        <v>60.9</v>
      </c>
      <c r="C390">
        <v>10.0002</v>
      </c>
      <c r="D390" s="1">
        <v>3.5289999999999999E-7</v>
      </c>
      <c r="E390">
        <v>150</v>
      </c>
      <c r="G390">
        <v>-2</v>
      </c>
      <c r="H390">
        <v>15.5</v>
      </c>
      <c r="I390">
        <v>-0.5</v>
      </c>
      <c r="J390">
        <v>2</v>
      </c>
      <c r="K390">
        <f>I390+(SUM(J$5,J$330:J390)*((I$7-I$8)/SUM(J$330:J$390)))</f>
        <v>2.5245901639344264</v>
      </c>
    </row>
    <row r="391" spans="1:11" x14ac:dyDescent="0.25">
      <c r="A391" t="s">
        <v>376</v>
      </c>
      <c r="B391">
        <v>60.9</v>
      </c>
      <c r="C391">
        <v>7.0008999999999997</v>
      </c>
      <c r="D391" s="1">
        <v>3.4659999999999999E-7</v>
      </c>
      <c r="E391">
        <v>150</v>
      </c>
      <c r="G391">
        <v>0</v>
      </c>
      <c r="H391">
        <v>0</v>
      </c>
      <c r="I391">
        <v>0</v>
      </c>
      <c r="J391">
        <v>2</v>
      </c>
      <c r="K391">
        <f>I391+(SUM(J$5,J$391:J391)*((I$8-I$9)/SUM(J$391:J$451)))</f>
        <v>0.62704918032786883</v>
      </c>
    </row>
    <row r="392" spans="1:11" x14ac:dyDescent="0.25">
      <c r="A392" t="s">
        <v>377</v>
      </c>
      <c r="B392">
        <v>60.9</v>
      </c>
      <c r="C392">
        <v>7.0496999999999996</v>
      </c>
      <c r="D392" s="1">
        <v>3.4569999999999998E-7</v>
      </c>
      <c r="E392">
        <v>150</v>
      </c>
      <c r="G392">
        <v>0</v>
      </c>
      <c r="H392">
        <v>0</v>
      </c>
      <c r="I392">
        <v>-0.5</v>
      </c>
      <c r="J392">
        <v>2</v>
      </c>
      <c r="K392">
        <f>I392+(SUM(J$5,J$391:J392)*((I$8-I$9)/SUM(J$391:J$451)))</f>
        <v>0.54508196721311486</v>
      </c>
    </row>
    <row r="393" spans="1:11" x14ac:dyDescent="0.25">
      <c r="A393" t="s">
        <v>378</v>
      </c>
      <c r="B393">
        <v>60.9</v>
      </c>
      <c r="C393">
        <v>7.0980999999999996</v>
      </c>
      <c r="D393" s="1">
        <v>3.432E-7</v>
      </c>
      <c r="E393">
        <v>150</v>
      </c>
      <c r="G393">
        <v>0</v>
      </c>
      <c r="H393">
        <v>0</v>
      </c>
      <c r="I393">
        <v>0</v>
      </c>
      <c r="J393">
        <v>2</v>
      </c>
      <c r="K393">
        <f>I393+(SUM(J$5,J$391:J393)*((I$8-I$9)/SUM(J$391:J$451)))</f>
        <v>1.4631147540983607</v>
      </c>
    </row>
    <row r="394" spans="1:11" x14ac:dyDescent="0.25">
      <c r="A394" t="s">
        <v>379</v>
      </c>
      <c r="B394">
        <v>61</v>
      </c>
      <c r="C394">
        <v>7.1498999999999997</v>
      </c>
      <c r="D394" s="1">
        <v>3.404E-7</v>
      </c>
      <c r="E394">
        <v>150</v>
      </c>
      <c r="G394">
        <v>0</v>
      </c>
      <c r="H394">
        <v>0</v>
      </c>
      <c r="I394">
        <v>0</v>
      </c>
      <c r="J394">
        <v>2</v>
      </c>
      <c r="K394">
        <f>I394+(SUM(J$5,J$391:J394)*((I$8-I$9)/SUM(J$391:J$451)))</f>
        <v>1.8811475409836067</v>
      </c>
    </row>
    <row r="395" spans="1:11" x14ac:dyDescent="0.25">
      <c r="A395" t="s">
        <v>380</v>
      </c>
      <c r="B395">
        <v>60.9</v>
      </c>
      <c r="C395">
        <v>7.1999000000000004</v>
      </c>
      <c r="D395" s="1">
        <v>3.4009999999999998E-7</v>
      </c>
      <c r="E395">
        <v>150</v>
      </c>
      <c r="G395">
        <v>0</v>
      </c>
      <c r="H395">
        <v>0</v>
      </c>
      <c r="I395">
        <v>0</v>
      </c>
      <c r="J395">
        <v>2</v>
      </c>
      <c r="K395">
        <f>I395+(SUM(J$5,J$391:J395)*((I$8-I$9)/SUM(J$391:J$451)))</f>
        <v>2.2991803278688527</v>
      </c>
    </row>
    <row r="396" spans="1:11" x14ac:dyDescent="0.25">
      <c r="A396" t="s">
        <v>381</v>
      </c>
      <c r="B396">
        <v>60</v>
      </c>
      <c r="C396">
        <v>7.2506000000000004</v>
      </c>
      <c r="D396" s="1">
        <v>3.3799999999999998E-7</v>
      </c>
      <c r="E396">
        <v>150</v>
      </c>
      <c r="G396">
        <v>0</v>
      </c>
      <c r="H396">
        <v>0</v>
      </c>
      <c r="I396">
        <v>0</v>
      </c>
      <c r="J396">
        <v>2</v>
      </c>
      <c r="K396">
        <f>I396+(SUM(J$5,J$391:J396)*((I$8-I$9)/SUM(J$391:J$451)))</f>
        <v>2.7172131147540983</v>
      </c>
    </row>
    <row r="397" spans="1:11" x14ac:dyDescent="0.25">
      <c r="A397" t="s">
        <v>382</v>
      </c>
      <c r="B397">
        <v>60.9</v>
      </c>
      <c r="C397">
        <v>7.2998000000000003</v>
      </c>
      <c r="D397" s="1">
        <v>3.3729999999999998E-7</v>
      </c>
      <c r="E397">
        <v>150</v>
      </c>
      <c r="G397">
        <v>0</v>
      </c>
      <c r="H397">
        <v>0</v>
      </c>
      <c r="I397">
        <v>0</v>
      </c>
      <c r="J397">
        <v>2</v>
      </c>
      <c r="K397">
        <f>I397+(SUM(J$5,J$391:J397)*((I$8-I$9)/SUM(J$391:J$451)))</f>
        <v>3.1352459016393444</v>
      </c>
    </row>
    <row r="398" spans="1:11" x14ac:dyDescent="0.25">
      <c r="A398" t="s">
        <v>383</v>
      </c>
      <c r="B398">
        <v>60.9</v>
      </c>
      <c r="C398">
        <v>7.35</v>
      </c>
      <c r="D398" s="1">
        <v>3.3389999999999999E-7</v>
      </c>
      <c r="E398">
        <v>150</v>
      </c>
      <c r="G398">
        <v>0</v>
      </c>
      <c r="H398">
        <v>0</v>
      </c>
      <c r="I398">
        <v>0</v>
      </c>
      <c r="J398">
        <v>2</v>
      </c>
      <c r="K398">
        <f>I398+(SUM(J$5,J$391:J398)*((I$8-I$9)/SUM(J$391:J$451)))</f>
        <v>3.5532786885245904</v>
      </c>
    </row>
    <row r="399" spans="1:11" x14ac:dyDescent="0.25">
      <c r="A399" t="s">
        <v>384</v>
      </c>
      <c r="B399">
        <v>60.9</v>
      </c>
      <c r="C399">
        <v>7.3994999999999997</v>
      </c>
      <c r="D399" s="1">
        <v>3.3379999999999998E-7</v>
      </c>
      <c r="E399">
        <v>150</v>
      </c>
      <c r="G399">
        <v>0</v>
      </c>
      <c r="H399">
        <v>0</v>
      </c>
      <c r="I399">
        <v>-0.5</v>
      </c>
      <c r="J399">
        <v>2</v>
      </c>
      <c r="K399">
        <f>I399+(SUM(J$5,J$391:J399)*((I$8-I$9)/SUM(J$391:J$451)))</f>
        <v>3.4713114754098364</v>
      </c>
    </row>
    <row r="400" spans="1:11" x14ac:dyDescent="0.25">
      <c r="A400" t="s">
        <v>385</v>
      </c>
      <c r="B400">
        <v>60.9</v>
      </c>
      <c r="C400">
        <v>7.45</v>
      </c>
      <c r="D400" s="1">
        <v>3.3290000000000002E-7</v>
      </c>
      <c r="E400">
        <v>150</v>
      </c>
      <c r="G400">
        <v>0</v>
      </c>
      <c r="H400">
        <v>1</v>
      </c>
      <c r="I400">
        <v>1</v>
      </c>
      <c r="J400">
        <v>2</v>
      </c>
      <c r="K400">
        <f>I400+(SUM(J$5,J$391:J400)*((I$8-I$9)/SUM(J$391:J$451)))</f>
        <v>5.389344262295082</v>
      </c>
    </row>
    <row r="401" spans="1:11" x14ac:dyDescent="0.25">
      <c r="A401" t="s">
        <v>386</v>
      </c>
      <c r="B401">
        <v>60</v>
      </c>
      <c r="C401">
        <v>7.5011999999999999</v>
      </c>
      <c r="D401" s="1">
        <v>3.3179999999999999E-7</v>
      </c>
      <c r="E401">
        <v>150</v>
      </c>
      <c r="G401">
        <v>0</v>
      </c>
      <c r="H401">
        <v>0</v>
      </c>
      <c r="I401">
        <v>-0.5</v>
      </c>
      <c r="J401">
        <v>2</v>
      </c>
      <c r="K401">
        <f>I401+(SUM(J$5,J$391:J401)*((I$8-I$9)/SUM(J$391:J$451)))</f>
        <v>4.307377049180328</v>
      </c>
    </row>
    <row r="402" spans="1:11" x14ac:dyDescent="0.25">
      <c r="A402" t="s">
        <v>387</v>
      </c>
      <c r="B402">
        <v>60.9</v>
      </c>
      <c r="C402">
        <v>7.5517000000000003</v>
      </c>
      <c r="D402" s="1">
        <v>3.305E-7</v>
      </c>
      <c r="E402">
        <v>150</v>
      </c>
      <c r="G402">
        <v>0</v>
      </c>
      <c r="H402">
        <v>0</v>
      </c>
      <c r="I402">
        <v>2</v>
      </c>
      <c r="J402">
        <v>2</v>
      </c>
      <c r="K402">
        <f>I402+(SUM(J$5,J$391:J402)*((I$8-I$9)/SUM(J$391:J$451)))</f>
        <v>7.2254098360655741</v>
      </c>
    </row>
    <row r="403" spans="1:11" x14ac:dyDescent="0.25">
      <c r="A403" t="s">
        <v>388</v>
      </c>
      <c r="B403">
        <v>60.9</v>
      </c>
      <c r="C403">
        <v>7.6017000000000001</v>
      </c>
      <c r="D403" s="1">
        <v>3.2870000000000003E-7</v>
      </c>
      <c r="E403">
        <v>150</v>
      </c>
      <c r="G403">
        <v>0</v>
      </c>
      <c r="H403">
        <v>0</v>
      </c>
      <c r="I403">
        <v>-0.5</v>
      </c>
      <c r="J403">
        <v>2</v>
      </c>
      <c r="K403">
        <f>I403+(SUM(J$5,J$391:J403)*((I$8-I$9)/SUM(J$391:J$451)))</f>
        <v>5.1434426229508201</v>
      </c>
    </row>
    <row r="404" spans="1:11" x14ac:dyDescent="0.25">
      <c r="A404" t="s">
        <v>389</v>
      </c>
      <c r="B404">
        <v>60.9</v>
      </c>
      <c r="C404">
        <v>7.6523000000000003</v>
      </c>
      <c r="D404" s="1">
        <v>3.256E-7</v>
      </c>
      <c r="E404">
        <v>150</v>
      </c>
      <c r="G404">
        <v>1</v>
      </c>
      <c r="H404">
        <v>2</v>
      </c>
      <c r="I404">
        <v>4</v>
      </c>
      <c r="J404">
        <v>2</v>
      </c>
      <c r="K404">
        <f>I404+(SUM(J$5,J$391:J404)*((I$8-I$9)/SUM(J$391:J$451)))</f>
        <v>10.061475409836067</v>
      </c>
    </row>
    <row r="405" spans="1:11" x14ac:dyDescent="0.25">
      <c r="A405" t="s">
        <v>390</v>
      </c>
      <c r="B405">
        <v>60.9</v>
      </c>
      <c r="C405">
        <v>7.7020999999999997</v>
      </c>
      <c r="D405" s="1">
        <v>3.255E-7</v>
      </c>
      <c r="E405">
        <v>150</v>
      </c>
      <c r="G405">
        <v>1</v>
      </c>
      <c r="H405">
        <v>2</v>
      </c>
      <c r="I405">
        <v>2.5</v>
      </c>
      <c r="J405">
        <v>2</v>
      </c>
      <c r="K405">
        <f>I405+(SUM(J$5,J$391:J405)*((I$8-I$9)/SUM(J$391:J$451)))</f>
        <v>8.9795081967213122</v>
      </c>
    </row>
    <row r="406" spans="1:11" x14ac:dyDescent="0.25">
      <c r="A406" t="s">
        <v>391</v>
      </c>
      <c r="B406">
        <v>60.9</v>
      </c>
      <c r="C406">
        <v>7.7503000000000002</v>
      </c>
      <c r="D406" s="1">
        <v>3.2329999999999999E-7</v>
      </c>
      <c r="E406">
        <v>150</v>
      </c>
      <c r="G406">
        <v>0</v>
      </c>
      <c r="H406">
        <v>1</v>
      </c>
      <c r="I406">
        <v>3.5</v>
      </c>
      <c r="J406">
        <v>2</v>
      </c>
      <c r="K406">
        <f>I406+(SUM(J$5,J$391:J406)*((I$8-I$9)/SUM(J$391:J$451)))</f>
        <v>10.397540983606557</v>
      </c>
    </row>
    <row r="407" spans="1:11" x14ac:dyDescent="0.25">
      <c r="A407" t="s">
        <v>392</v>
      </c>
      <c r="B407">
        <v>60</v>
      </c>
      <c r="C407">
        <v>7.8018999999999998</v>
      </c>
      <c r="D407" s="1">
        <v>3.2160000000000002E-7</v>
      </c>
      <c r="E407">
        <v>150</v>
      </c>
      <c r="G407">
        <v>0.5</v>
      </c>
      <c r="H407">
        <v>3</v>
      </c>
      <c r="I407">
        <v>3.5</v>
      </c>
      <c r="J407">
        <v>2</v>
      </c>
      <c r="K407">
        <f>I407+(SUM(J$5,J$391:J407)*((I$8-I$9)/SUM(J$391:J$451)))</f>
        <v>10.815573770491802</v>
      </c>
    </row>
    <row r="408" spans="1:11" x14ac:dyDescent="0.25">
      <c r="A408" t="s">
        <v>393</v>
      </c>
      <c r="B408">
        <v>60.9</v>
      </c>
      <c r="C408">
        <v>7.8522999999999996</v>
      </c>
      <c r="D408" s="1">
        <v>3.2109999999999998E-7</v>
      </c>
      <c r="E408">
        <v>150</v>
      </c>
      <c r="G408">
        <v>-0.5</v>
      </c>
      <c r="H408">
        <v>0</v>
      </c>
      <c r="I408">
        <v>0</v>
      </c>
      <c r="J408">
        <v>2</v>
      </c>
      <c r="K408">
        <f>I408+(SUM(J$5,J$391:J408)*((I$8-I$9)/SUM(J$391:J$451)))</f>
        <v>7.7336065573770494</v>
      </c>
    </row>
    <row r="409" spans="1:11" x14ac:dyDescent="0.25">
      <c r="A409" t="s">
        <v>394</v>
      </c>
      <c r="B409">
        <v>60.9</v>
      </c>
      <c r="C409">
        <v>7.9020000000000001</v>
      </c>
      <c r="D409" s="1">
        <v>3.2049999999999999E-7</v>
      </c>
      <c r="E409">
        <v>150</v>
      </c>
      <c r="G409">
        <v>0</v>
      </c>
      <c r="H409">
        <v>-1.5</v>
      </c>
      <c r="I409">
        <v>-5.5</v>
      </c>
      <c r="J409">
        <v>2</v>
      </c>
      <c r="K409">
        <f>I409+(SUM(J$5,J$391:J409)*((I$8-I$9)/SUM(J$391:J$451)))</f>
        <v>2.6516393442622963</v>
      </c>
    </row>
    <row r="410" spans="1:11" x14ac:dyDescent="0.25">
      <c r="A410" t="s">
        <v>395</v>
      </c>
      <c r="B410">
        <v>60.9</v>
      </c>
      <c r="C410">
        <v>7.9512999999999998</v>
      </c>
      <c r="D410" s="1">
        <v>3.1730000000000002E-7</v>
      </c>
      <c r="E410">
        <v>150</v>
      </c>
      <c r="G410">
        <v>0.5</v>
      </c>
      <c r="H410">
        <v>1</v>
      </c>
      <c r="I410">
        <v>5</v>
      </c>
      <c r="J410">
        <v>2</v>
      </c>
      <c r="K410">
        <f>I410+(SUM(J$5,J$391:J410)*((I$8-I$9)/SUM(J$391:J$451)))</f>
        <v>13.569672131147541</v>
      </c>
    </row>
    <row r="411" spans="1:11" x14ac:dyDescent="0.25">
      <c r="A411" t="s">
        <v>396</v>
      </c>
      <c r="B411">
        <v>60.9</v>
      </c>
      <c r="C411">
        <v>8.0023</v>
      </c>
      <c r="D411" s="1">
        <v>3.1629999999999999E-7</v>
      </c>
      <c r="E411">
        <v>150</v>
      </c>
      <c r="G411">
        <v>0.5</v>
      </c>
      <c r="H411">
        <v>4</v>
      </c>
      <c r="I411">
        <v>11</v>
      </c>
      <c r="J411">
        <v>2</v>
      </c>
      <c r="K411">
        <f>I411+(SUM(J$5,J$391:J411)*((I$8-I$9)/SUM(J$391:J$451)))</f>
        <v>19.987704918032787</v>
      </c>
    </row>
    <row r="412" spans="1:11" x14ac:dyDescent="0.25">
      <c r="A412" t="s">
        <v>397</v>
      </c>
      <c r="B412">
        <v>60</v>
      </c>
      <c r="C412">
        <v>8.0518000000000001</v>
      </c>
      <c r="D412" s="1">
        <v>3.1450000000000002E-7</v>
      </c>
      <c r="E412">
        <v>150</v>
      </c>
      <c r="G412">
        <v>-2</v>
      </c>
      <c r="H412">
        <v>2.5</v>
      </c>
      <c r="I412">
        <v>6</v>
      </c>
      <c r="J412">
        <v>2</v>
      </c>
      <c r="K412">
        <f>I412+(SUM(J$5,J$391:J412)*((I$8-I$9)/SUM(J$391:J$451)))</f>
        <v>15.405737704918034</v>
      </c>
    </row>
    <row r="413" spans="1:11" x14ac:dyDescent="0.25">
      <c r="A413" t="s">
        <v>398</v>
      </c>
      <c r="B413">
        <v>60.9</v>
      </c>
      <c r="C413">
        <v>8.1018000000000008</v>
      </c>
      <c r="D413" s="1">
        <v>3.1450000000000002E-7</v>
      </c>
      <c r="E413">
        <v>150</v>
      </c>
      <c r="G413">
        <v>-1</v>
      </c>
      <c r="H413">
        <v>2</v>
      </c>
      <c r="I413">
        <v>13.5</v>
      </c>
      <c r="J413">
        <v>2</v>
      </c>
      <c r="K413">
        <f>I413+(SUM(J$5,J$391:J413)*((I$8-I$9)/SUM(J$391:J$451)))</f>
        <v>23.32377049180328</v>
      </c>
    </row>
    <row r="414" spans="1:11" x14ac:dyDescent="0.25">
      <c r="A414" t="s">
        <v>399</v>
      </c>
      <c r="B414">
        <v>60.9</v>
      </c>
      <c r="C414">
        <v>8.1514000000000006</v>
      </c>
      <c r="D414" s="1">
        <v>3.1049999999999998E-7</v>
      </c>
      <c r="E414">
        <v>150</v>
      </c>
      <c r="G414">
        <v>1</v>
      </c>
      <c r="H414">
        <v>0</v>
      </c>
      <c r="I414">
        <v>9</v>
      </c>
      <c r="J414">
        <v>2</v>
      </c>
      <c r="K414">
        <f>I414+(SUM(J$5,J$391:J414)*((I$8-I$9)/SUM(J$391:J$451)))</f>
        <v>19.241803278688526</v>
      </c>
    </row>
    <row r="415" spans="1:11" x14ac:dyDescent="0.25">
      <c r="A415" t="s">
        <v>400</v>
      </c>
      <c r="B415">
        <v>60.9</v>
      </c>
      <c r="C415">
        <v>8.2010000000000005</v>
      </c>
      <c r="D415" s="1">
        <v>3.093E-7</v>
      </c>
      <c r="E415">
        <v>150</v>
      </c>
      <c r="G415">
        <v>1.5</v>
      </c>
      <c r="H415">
        <v>1.5</v>
      </c>
      <c r="I415">
        <v>3.5</v>
      </c>
      <c r="J415">
        <v>2</v>
      </c>
      <c r="K415">
        <f>I415+(SUM(J$5,J$391:J415)*((I$8-I$9)/SUM(J$391:J$451)))</f>
        <v>14.159836065573771</v>
      </c>
    </row>
    <row r="416" spans="1:11" x14ac:dyDescent="0.25">
      <c r="A416" t="s">
        <v>401</v>
      </c>
      <c r="B416">
        <v>60</v>
      </c>
      <c r="C416">
        <v>8.2505000000000006</v>
      </c>
      <c r="D416" s="1">
        <v>3.0960000000000002E-7</v>
      </c>
      <c r="E416">
        <v>150</v>
      </c>
      <c r="G416">
        <v>0</v>
      </c>
      <c r="H416">
        <v>1.5</v>
      </c>
      <c r="I416">
        <v>3.5</v>
      </c>
      <c r="J416">
        <v>2</v>
      </c>
      <c r="K416">
        <f>I416+(SUM(J$5,J$391:J416)*((I$8-I$9)/SUM(J$391:J$451)))</f>
        <v>14.577868852459018</v>
      </c>
    </row>
    <row r="417" spans="1:11" x14ac:dyDescent="0.25">
      <c r="A417" t="s">
        <v>402</v>
      </c>
      <c r="B417">
        <v>60.9</v>
      </c>
      <c r="C417">
        <v>8.3000000000000007</v>
      </c>
      <c r="D417" s="1">
        <v>3.0759999999999998E-7</v>
      </c>
      <c r="E417">
        <v>150</v>
      </c>
      <c r="G417">
        <v>4.5</v>
      </c>
      <c r="H417">
        <v>-1.5</v>
      </c>
      <c r="I417">
        <v>10</v>
      </c>
      <c r="J417">
        <v>2</v>
      </c>
      <c r="K417">
        <f>I417+(SUM(J$5,J$391:J417)*((I$8-I$9)/SUM(J$391:J$451)))</f>
        <v>21.495901639344261</v>
      </c>
    </row>
    <row r="418" spans="1:11" x14ac:dyDescent="0.25">
      <c r="A418" t="s">
        <v>403</v>
      </c>
      <c r="B418">
        <v>60.9</v>
      </c>
      <c r="C418">
        <v>8.3501999999999992</v>
      </c>
      <c r="D418" s="1">
        <v>3.0660000000000001E-7</v>
      </c>
      <c r="E418">
        <v>150</v>
      </c>
      <c r="G418">
        <v>-2</v>
      </c>
      <c r="H418">
        <v>-2.5</v>
      </c>
      <c r="I418">
        <v>1.5</v>
      </c>
      <c r="J418">
        <v>2</v>
      </c>
      <c r="K418">
        <f>I418+(SUM(J$5,J$391:J418)*((I$8-I$9)/SUM(J$391:J$451)))</f>
        <v>13.413934426229508</v>
      </c>
    </row>
    <row r="419" spans="1:11" x14ac:dyDescent="0.25">
      <c r="A419" t="s">
        <v>404</v>
      </c>
      <c r="B419">
        <v>60.9</v>
      </c>
      <c r="C419">
        <v>8.4006000000000007</v>
      </c>
      <c r="D419" s="1">
        <v>3.0320000000000002E-7</v>
      </c>
      <c r="E419">
        <v>150</v>
      </c>
      <c r="G419">
        <v>2</v>
      </c>
      <c r="H419">
        <v>0.5</v>
      </c>
      <c r="I419">
        <v>6.5</v>
      </c>
      <c r="J419">
        <v>2</v>
      </c>
      <c r="K419">
        <f>I419+(SUM(J$5,J$391:J419)*((I$8-I$9)/SUM(J$391:J$451)))</f>
        <v>18.831967213114755</v>
      </c>
    </row>
    <row r="420" spans="1:11" x14ac:dyDescent="0.25">
      <c r="A420" t="s">
        <v>405</v>
      </c>
      <c r="B420">
        <v>60.9</v>
      </c>
      <c r="C420">
        <v>8.4504999999999999</v>
      </c>
      <c r="D420" s="1">
        <v>3.0190000000000002E-7</v>
      </c>
      <c r="E420">
        <v>150</v>
      </c>
      <c r="G420">
        <v>0.5</v>
      </c>
      <c r="H420">
        <v>3.5</v>
      </c>
      <c r="I420">
        <v>7</v>
      </c>
      <c r="J420">
        <v>2</v>
      </c>
      <c r="K420">
        <f>I420+(SUM(J$5,J$391:J420)*((I$8-I$9)/SUM(J$391:J$451)))</f>
        <v>19.75</v>
      </c>
    </row>
    <row r="421" spans="1:11" x14ac:dyDescent="0.25">
      <c r="A421" t="s">
        <v>406</v>
      </c>
      <c r="B421">
        <v>60.9</v>
      </c>
      <c r="C421">
        <v>8.5007999999999999</v>
      </c>
      <c r="D421" s="1">
        <v>3.0079999999999999E-7</v>
      </c>
      <c r="E421">
        <v>150</v>
      </c>
      <c r="G421">
        <v>-1.5</v>
      </c>
      <c r="H421">
        <v>-0.5</v>
      </c>
      <c r="I421">
        <v>13.5</v>
      </c>
      <c r="J421">
        <v>2</v>
      </c>
      <c r="K421">
        <f>I421+(SUM(J$5,J$391:J421)*((I$8-I$9)/SUM(J$391:J$451)))</f>
        <v>26.668032786885249</v>
      </c>
    </row>
    <row r="422" spans="1:11" x14ac:dyDescent="0.25">
      <c r="A422" t="s">
        <v>407</v>
      </c>
      <c r="B422">
        <v>60.9</v>
      </c>
      <c r="C422">
        <v>8.5504999999999995</v>
      </c>
      <c r="D422" s="1">
        <v>3.0079999999999999E-7</v>
      </c>
      <c r="E422">
        <v>150</v>
      </c>
      <c r="G422">
        <v>0</v>
      </c>
      <c r="H422">
        <v>1</v>
      </c>
      <c r="I422">
        <v>8</v>
      </c>
      <c r="J422">
        <v>2</v>
      </c>
      <c r="K422">
        <f>I422+(SUM(J$5,J$391:J422)*((I$8-I$9)/SUM(J$391:J$451)))</f>
        <v>21.58606557377049</v>
      </c>
    </row>
    <row r="423" spans="1:11" x14ac:dyDescent="0.25">
      <c r="A423" t="s">
        <v>408</v>
      </c>
      <c r="B423">
        <v>60.9</v>
      </c>
      <c r="C423">
        <v>8.6004000000000005</v>
      </c>
      <c r="D423" s="1">
        <v>2.9789999999999999E-7</v>
      </c>
      <c r="E423">
        <v>150</v>
      </c>
      <c r="G423">
        <v>-1.5</v>
      </c>
      <c r="H423">
        <v>6</v>
      </c>
      <c r="I423">
        <v>26.5</v>
      </c>
      <c r="J423">
        <v>2</v>
      </c>
      <c r="K423">
        <f>I423+(SUM(J$5,J$391:J423)*((I$8-I$9)/SUM(J$391:J$451)))</f>
        <v>40.504098360655739</v>
      </c>
    </row>
    <row r="424" spans="1:11" x14ac:dyDescent="0.25">
      <c r="A424" t="s">
        <v>409</v>
      </c>
      <c r="B424">
        <v>60.9</v>
      </c>
      <c r="C424">
        <v>8.6493000000000002</v>
      </c>
      <c r="D424" s="1">
        <v>2.9799999999999999E-7</v>
      </c>
      <c r="E424">
        <v>150</v>
      </c>
      <c r="G424">
        <v>-2</v>
      </c>
      <c r="H424">
        <v>0.5</v>
      </c>
      <c r="I424">
        <v>10</v>
      </c>
      <c r="J424">
        <v>2</v>
      </c>
      <c r="K424">
        <f>I424+(SUM(J$5,J$391:J424)*((I$8-I$9)/SUM(J$391:J$451)))</f>
        <v>24.422131147540984</v>
      </c>
    </row>
    <row r="425" spans="1:11" x14ac:dyDescent="0.25">
      <c r="A425" t="s">
        <v>410</v>
      </c>
      <c r="B425">
        <v>60.9</v>
      </c>
      <c r="C425">
        <v>8.6999999999999993</v>
      </c>
      <c r="D425" s="1">
        <v>2.9499999999999998E-7</v>
      </c>
      <c r="E425">
        <v>150</v>
      </c>
      <c r="G425">
        <v>1.5</v>
      </c>
      <c r="H425">
        <v>-3.5</v>
      </c>
      <c r="I425">
        <v>-1</v>
      </c>
      <c r="J425">
        <v>2</v>
      </c>
      <c r="K425">
        <f>I425+(SUM(J$5,J$391:J425)*((I$8-I$9)/SUM(J$391:J$451)))</f>
        <v>13.840163934426231</v>
      </c>
    </row>
    <row r="426" spans="1:11" x14ac:dyDescent="0.25">
      <c r="A426" t="s">
        <v>411</v>
      </c>
      <c r="B426">
        <v>60.9</v>
      </c>
      <c r="C426">
        <v>8.7507999999999999</v>
      </c>
      <c r="D426" s="1">
        <v>2.9260000000000001E-7</v>
      </c>
      <c r="E426">
        <v>150</v>
      </c>
      <c r="G426">
        <v>2</v>
      </c>
      <c r="H426">
        <v>1</v>
      </c>
      <c r="I426">
        <v>7.5</v>
      </c>
      <c r="J426">
        <v>2</v>
      </c>
      <c r="K426">
        <f>I426+(SUM(J$5,J$391:J426)*((I$8-I$9)/SUM(J$391:J$451)))</f>
        <v>22.758196721311478</v>
      </c>
    </row>
    <row r="427" spans="1:11" x14ac:dyDescent="0.25">
      <c r="A427" t="s">
        <v>412</v>
      </c>
      <c r="B427">
        <v>60.9</v>
      </c>
      <c r="C427">
        <v>8.8004999999999995</v>
      </c>
      <c r="D427" s="1">
        <v>2.9190000000000001E-7</v>
      </c>
      <c r="E427">
        <v>150</v>
      </c>
      <c r="G427">
        <v>1</v>
      </c>
      <c r="H427">
        <v>-3</v>
      </c>
      <c r="I427">
        <v>-3</v>
      </c>
      <c r="J427">
        <v>2</v>
      </c>
      <c r="K427">
        <f>I427+(SUM(J$5,J$391:J427)*((I$8-I$9)/SUM(J$391:J$451)))</f>
        <v>12.676229508196721</v>
      </c>
    </row>
    <row r="428" spans="1:11" x14ac:dyDescent="0.25">
      <c r="A428" t="s">
        <v>413</v>
      </c>
      <c r="B428">
        <v>60.9</v>
      </c>
      <c r="C428">
        <v>8.8528000000000002</v>
      </c>
      <c r="D428" s="1">
        <v>2.9050000000000001E-7</v>
      </c>
      <c r="E428">
        <v>150</v>
      </c>
      <c r="G428">
        <v>4.5</v>
      </c>
      <c r="H428">
        <v>0</v>
      </c>
      <c r="I428">
        <v>11</v>
      </c>
      <c r="J428">
        <v>2</v>
      </c>
      <c r="K428">
        <f>I428+(SUM(J$5,J$391:J428)*((I$8-I$9)/SUM(J$391:J$451)))</f>
        <v>27.094262295081968</v>
      </c>
    </row>
    <row r="429" spans="1:11" x14ac:dyDescent="0.25">
      <c r="A429" t="s">
        <v>414</v>
      </c>
      <c r="B429">
        <v>60.9</v>
      </c>
      <c r="C429">
        <v>8.9003999999999994</v>
      </c>
      <c r="D429" s="1">
        <v>2.8859999999999998E-7</v>
      </c>
      <c r="E429">
        <v>150</v>
      </c>
      <c r="G429">
        <v>-0.5</v>
      </c>
      <c r="H429">
        <v>0.5</v>
      </c>
      <c r="I429">
        <v>23</v>
      </c>
      <c r="J429">
        <v>2</v>
      </c>
      <c r="K429">
        <f>I429+(SUM(J$5,J$391:J429)*((I$8-I$9)/SUM(J$391:J$451)))</f>
        <v>39.51229508196721</v>
      </c>
    </row>
    <row r="430" spans="1:11" x14ac:dyDescent="0.25">
      <c r="A430" t="s">
        <v>415</v>
      </c>
      <c r="B430">
        <v>60.9</v>
      </c>
      <c r="C430">
        <v>8.9504000000000001</v>
      </c>
      <c r="D430" s="1">
        <v>2.8669999999999999E-7</v>
      </c>
      <c r="E430">
        <v>150</v>
      </c>
      <c r="G430">
        <v>2.5</v>
      </c>
      <c r="H430">
        <v>-1.5</v>
      </c>
      <c r="I430">
        <v>3.5</v>
      </c>
      <c r="J430">
        <v>2</v>
      </c>
      <c r="K430">
        <f>I430+(SUM(J$5,J$391:J430)*((I$8-I$9)/SUM(J$391:J$451)))</f>
        <v>20.430327868852459</v>
      </c>
    </row>
    <row r="431" spans="1:11" x14ac:dyDescent="0.25">
      <c r="A431" t="s">
        <v>416</v>
      </c>
      <c r="B431">
        <v>60.9</v>
      </c>
      <c r="C431">
        <v>8.9989000000000008</v>
      </c>
      <c r="D431" s="1">
        <v>2.8529999999999999E-7</v>
      </c>
      <c r="E431">
        <v>150</v>
      </c>
      <c r="G431">
        <v>1</v>
      </c>
      <c r="H431">
        <v>-4.5</v>
      </c>
      <c r="I431">
        <v>-1</v>
      </c>
      <c r="J431">
        <v>2</v>
      </c>
      <c r="K431">
        <f>I431+(SUM(J$5,J$391:J431)*((I$8-I$9)/SUM(J$391:J$451)))</f>
        <v>16.348360655737707</v>
      </c>
    </row>
    <row r="432" spans="1:11" x14ac:dyDescent="0.25">
      <c r="A432" t="s">
        <v>417</v>
      </c>
      <c r="B432">
        <v>60.9</v>
      </c>
      <c r="C432">
        <v>9.0479000000000003</v>
      </c>
      <c r="D432" s="1">
        <v>2.8439999999999998E-7</v>
      </c>
      <c r="E432">
        <v>150</v>
      </c>
      <c r="G432">
        <v>4.5</v>
      </c>
      <c r="H432">
        <v>3</v>
      </c>
      <c r="I432">
        <v>12</v>
      </c>
      <c r="J432">
        <v>2</v>
      </c>
      <c r="K432">
        <f>I432+(SUM(J$5,J$391:J432)*((I$8-I$9)/SUM(J$391:J$451)))</f>
        <v>29.766393442622952</v>
      </c>
    </row>
    <row r="433" spans="1:11" x14ac:dyDescent="0.25">
      <c r="A433" t="s">
        <v>418</v>
      </c>
      <c r="B433">
        <v>60.9</v>
      </c>
      <c r="C433">
        <v>9.0980000000000008</v>
      </c>
      <c r="D433" s="1">
        <v>2.8319999999999999E-7</v>
      </c>
      <c r="E433">
        <v>150</v>
      </c>
      <c r="G433">
        <v>0</v>
      </c>
      <c r="H433">
        <v>2.5</v>
      </c>
      <c r="I433">
        <v>9</v>
      </c>
      <c r="J433">
        <v>2</v>
      </c>
      <c r="K433">
        <f>I433+(SUM(J$5,J$391:J433)*((I$8-I$9)/SUM(J$391:J$451)))</f>
        <v>27.184426229508198</v>
      </c>
    </row>
    <row r="434" spans="1:11" x14ac:dyDescent="0.25">
      <c r="A434" t="s">
        <v>419</v>
      </c>
      <c r="B434">
        <v>60.9</v>
      </c>
      <c r="C434">
        <v>9.1507000000000005</v>
      </c>
      <c r="D434" s="1">
        <v>2.8089999999999998E-7</v>
      </c>
      <c r="E434">
        <v>150</v>
      </c>
      <c r="G434">
        <v>-1</v>
      </c>
      <c r="H434">
        <v>-1</v>
      </c>
      <c r="I434">
        <v>24.5</v>
      </c>
      <c r="J434">
        <v>2</v>
      </c>
      <c r="K434">
        <f>I434+(SUM(J$5,J$391:J434)*((I$8-I$9)/SUM(J$391:J$451)))</f>
        <v>43.102459016393439</v>
      </c>
    </row>
    <row r="435" spans="1:11" x14ac:dyDescent="0.25">
      <c r="A435" t="s">
        <v>420</v>
      </c>
      <c r="B435">
        <v>60.9</v>
      </c>
      <c r="C435">
        <v>9.2029999999999994</v>
      </c>
      <c r="D435" s="1">
        <v>2.7959999999999999E-7</v>
      </c>
      <c r="E435">
        <v>150</v>
      </c>
      <c r="G435">
        <v>0</v>
      </c>
      <c r="H435">
        <v>6.5</v>
      </c>
      <c r="I435">
        <v>14.5</v>
      </c>
      <c r="J435">
        <v>2</v>
      </c>
      <c r="K435">
        <f>I435+(SUM(J$5,J$391:J435)*((I$8-I$9)/SUM(J$391:J$451)))</f>
        <v>33.520491803278688</v>
      </c>
    </row>
    <row r="436" spans="1:11" x14ac:dyDescent="0.25">
      <c r="A436" t="s">
        <v>421</v>
      </c>
      <c r="B436">
        <v>60</v>
      </c>
      <c r="C436">
        <v>9.2510999999999992</v>
      </c>
      <c r="D436" s="1">
        <v>2.7700000000000001E-7</v>
      </c>
      <c r="E436">
        <v>150</v>
      </c>
      <c r="G436">
        <v>-1.5</v>
      </c>
      <c r="H436">
        <v>2.5</v>
      </c>
      <c r="I436">
        <v>4</v>
      </c>
      <c r="J436">
        <v>2</v>
      </c>
      <c r="K436">
        <f>I436+(SUM(J$5,J$391:J436)*((I$8-I$9)/SUM(J$391:J$451)))</f>
        <v>23.438524590163937</v>
      </c>
    </row>
    <row r="437" spans="1:11" x14ac:dyDescent="0.25">
      <c r="A437" t="s">
        <v>422</v>
      </c>
      <c r="B437">
        <v>60</v>
      </c>
      <c r="C437">
        <v>9.3011999999999997</v>
      </c>
      <c r="D437" s="1">
        <v>2.7459999999999998E-7</v>
      </c>
      <c r="E437">
        <v>150</v>
      </c>
      <c r="G437">
        <v>3</v>
      </c>
      <c r="H437">
        <v>1.5</v>
      </c>
      <c r="I437">
        <v>5</v>
      </c>
      <c r="J437">
        <v>2</v>
      </c>
      <c r="K437">
        <f>I437+(SUM(J$5,J$391:J437)*((I$8-I$9)/SUM(J$391:J$451)))</f>
        <v>24.856557377049182</v>
      </c>
    </row>
    <row r="438" spans="1:11" x14ac:dyDescent="0.25">
      <c r="A438" t="s">
        <v>423</v>
      </c>
      <c r="B438">
        <v>60.9</v>
      </c>
      <c r="C438">
        <v>9.3484999999999996</v>
      </c>
      <c r="D438" s="1">
        <v>2.7329999999999999E-7</v>
      </c>
      <c r="E438">
        <v>150</v>
      </c>
      <c r="G438">
        <v>0.5</v>
      </c>
      <c r="H438">
        <v>2.5</v>
      </c>
      <c r="I438">
        <v>31.5</v>
      </c>
      <c r="J438">
        <v>2</v>
      </c>
      <c r="K438">
        <f>I438+(SUM(J$5,J$391:J438)*((I$8-I$9)/SUM(J$391:J$451)))</f>
        <v>51.774590163934427</v>
      </c>
    </row>
    <row r="439" spans="1:11" x14ac:dyDescent="0.25">
      <c r="A439" t="s">
        <v>424</v>
      </c>
      <c r="B439">
        <v>60</v>
      </c>
      <c r="C439">
        <v>9.3981999999999992</v>
      </c>
      <c r="D439" s="1">
        <v>2.7440000000000002E-7</v>
      </c>
      <c r="E439">
        <v>150</v>
      </c>
      <c r="G439">
        <v>3.5</v>
      </c>
      <c r="H439">
        <v>2</v>
      </c>
      <c r="I439">
        <v>-7</v>
      </c>
      <c r="J439">
        <v>2</v>
      </c>
      <c r="K439">
        <f>I439+(SUM(J$5,J$391:J439)*((I$8-I$9)/SUM(J$391:J$451)))</f>
        <v>13.692622950819672</v>
      </c>
    </row>
    <row r="440" spans="1:11" x14ac:dyDescent="0.25">
      <c r="A440" t="s">
        <v>425</v>
      </c>
      <c r="B440">
        <v>60.9</v>
      </c>
      <c r="C440">
        <v>9.4471000000000007</v>
      </c>
      <c r="D440" s="1">
        <v>2.7119999999999999E-7</v>
      </c>
      <c r="E440">
        <v>150</v>
      </c>
      <c r="G440">
        <v>1</v>
      </c>
      <c r="H440">
        <v>-0.5</v>
      </c>
      <c r="I440">
        <v>9</v>
      </c>
      <c r="J440">
        <v>2</v>
      </c>
      <c r="K440">
        <f>I440+(SUM(J$5,J$391:J440)*((I$8-I$9)/SUM(J$391:J$451)))</f>
        <v>30.110655737704921</v>
      </c>
    </row>
    <row r="441" spans="1:11" x14ac:dyDescent="0.25">
      <c r="A441" t="s">
        <v>426</v>
      </c>
      <c r="B441">
        <v>60.9</v>
      </c>
      <c r="C441">
        <v>9.4991000000000003</v>
      </c>
      <c r="D441" s="1">
        <v>2.6689999999999999E-7</v>
      </c>
      <c r="E441">
        <v>150</v>
      </c>
      <c r="G441">
        <v>2</v>
      </c>
      <c r="H441">
        <v>-5</v>
      </c>
      <c r="I441">
        <v>2.5</v>
      </c>
      <c r="J441">
        <v>2</v>
      </c>
      <c r="K441">
        <f>I441+(SUM(J$5,J$391:J441)*((I$8-I$9)/SUM(J$391:J$451)))</f>
        <v>24.028688524590166</v>
      </c>
    </row>
    <row r="442" spans="1:11" x14ac:dyDescent="0.25">
      <c r="A442" t="s">
        <v>427</v>
      </c>
      <c r="B442">
        <v>60.9</v>
      </c>
      <c r="C442">
        <v>9.5505999999999993</v>
      </c>
      <c r="D442" s="1">
        <v>2.6790000000000001E-7</v>
      </c>
      <c r="E442">
        <v>150</v>
      </c>
      <c r="G442">
        <v>3</v>
      </c>
      <c r="H442">
        <v>-3</v>
      </c>
      <c r="I442">
        <v>0</v>
      </c>
      <c r="J442">
        <v>2</v>
      </c>
      <c r="K442">
        <f>I442+(SUM(J$5,J$391:J442)*((I$8-I$9)/SUM(J$391:J$451)))</f>
        <v>21.946721311475411</v>
      </c>
    </row>
    <row r="443" spans="1:11" x14ac:dyDescent="0.25">
      <c r="A443" t="s">
        <v>428</v>
      </c>
      <c r="B443">
        <v>60</v>
      </c>
      <c r="C443">
        <v>9.5975999999999999</v>
      </c>
      <c r="D443" s="1">
        <v>2.664E-7</v>
      </c>
      <c r="E443">
        <v>150</v>
      </c>
      <c r="G443">
        <v>-3.5</v>
      </c>
      <c r="H443">
        <v>1</v>
      </c>
      <c r="I443">
        <v>-1</v>
      </c>
      <c r="J443">
        <v>2</v>
      </c>
      <c r="K443">
        <f>I443+(SUM(J$5,J$391:J443)*((I$8-I$9)/SUM(J$391:J$451)))</f>
        <v>21.364754098360656</v>
      </c>
    </row>
    <row r="444" spans="1:11" x14ac:dyDescent="0.25">
      <c r="A444" t="s">
        <v>429</v>
      </c>
      <c r="B444">
        <v>60.9</v>
      </c>
      <c r="C444">
        <v>9.65</v>
      </c>
      <c r="D444" s="1">
        <v>2.6479999999999999E-7</v>
      </c>
      <c r="E444">
        <v>150</v>
      </c>
      <c r="G444">
        <v>0.5</v>
      </c>
      <c r="H444">
        <v>9</v>
      </c>
      <c r="I444">
        <v>7.5</v>
      </c>
      <c r="J444">
        <v>2</v>
      </c>
      <c r="K444">
        <f>I444+(SUM(J$5,J$391:J444)*((I$8-I$9)/SUM(J$391:J$451)))</f>
        <v>30.282786885245901</v>
      </c>
    </row>
    <row r="445" spans="1:11" x14ac:dyDescent="0.25">
      <c r="A445" t="s">
        <v>430</v>
      </c>
      <c r="B445">
        <v>60.9</v>
      </c>
      <c r="C445">
        <v>9.7014999999999993</v>
      </c>
      <c r="D445" s="1">
        <v>2.6310000000000002E-7</v>
      </c>
      <c r="E445">
        <v>150</v>
      </c>
      <c r="G445">
        <v>1.5</v>
      </c>
      <c r="H445">
        <v>7</v>
      </c>
      <c r="I445">
        <v>2.5</v>
      </c>
      <c r="J445">
        <v>2</v>
      </c>
      <c r="K445">
        <f>I445+(SUM(J$5,J$391:J445)*((I$8-I$9)/SUM(J$391:J$451)))</f>
        <v>25.70081967213115</v>
      </c>
    </row>
    <row r="446" spans="1:11" x14ac:dyDescent="0.25">
      <c r="A446" t="s">
        <v>431</v>
      </c>
      <c r="B446">
        <v>61</v>
      </c>
      <c r="C446">
        <v>9.75</v>
      </c>
      <c r="D446" s="1">
        <v>2.6160000000000001E-7</v>
      </c>
      <c r="E446">
        <v>150</v>
      </c>
      <c r="G446">
        <v>1</v>
      </c>
      <c r="H446">
        <v>-2</v>
      </c>
      <c r="I446">
        <v>30</v>
      </c>
      <c r="J446">
        <v>2</v>
      </c>
      <c r="K446">
        <f>I446+(SUM(J$5,J$391:J446)*((I$8-I$9)/SUM(J$391:J$451)))</f>
        <v>53.618852459016395</v>
      </c>
    </row>
    <row r="447" spans="1:11" x14ac:dyDescent="0.25">
      <c r="A447" t="s">
        <v>432</v>
      </c>
      <c r="B447">
        <v>60.9</v>
      </c>
      <c r="C447">
        <v>9.8001000000000005</v>
      </c>
      <c r="D447" s="1">
        <v>2.6010000000000001E-7</v>
      </c>
      <c r="E447">
        <v>150</v>
      </c>
      <c r="G447">
        <v>7</v>
      </c>
      <c r="H447">
        <v>-2</v>
      </c>
      <c r="I447">
        <v>14</v>
      </c>
      <c r="J447">
        <v>2</v>
      </c>
      <c r="K447">
        <f>I447+(SUM(J$5,J$391:J447)*((I$8-I$9)/SUM(J$391:J$451)))</f>
        <v>38.036885245901644</v>
      </c>
    </row>
    <row r="448" spans="1:11" x14ac:dyDescent="0.25">
      <c r="A448" t="s">
        <v>433</v>
      </c>
      <c r="B448">
        <v>60.9</v>
      </c>
      <c r="C448">
        <v>9.8508999999999993</v>
      </c>
      <c r="D448" s="1">
        <v>2.5769999999999998E-7</v>
      </c>
      <c r="E448">
        <v>150</v>
      </c>
      <c r="G448">
        <v>1.5</v>
      </c>
      <c r="H448">
        <v>-1.5</v>
      </c>
      <c r="I448">
        <v>27</v>
      </c>
      <c r="J448">
        <v>2</v>
      </c>
      <c r="K448">
        <f>I448+(SUM(J$5,J$391:J448)*((I$8-I$9)/SUM(J$391:J$451)))</f>
        <v>51.454918032786885</v>
      </c>
    </row>
    <row r="449" spans="1:11" x14ac:dyDescent="0.25">
      <c r="A449" t="s">
        <v>434</v>
      </c>
      <c r="B449">
        <v>60.9</v>
      </c>
      <c r="C449">
        <v>9.8980999999999995</v>
      </c>
      <c r="D449" s="1">
        <v>2.5759999999999998E-7</v>
      </c>
      <c r="E449">
        <v>150</v>
      </c>
      <c r="G449">
        <v>-1.5</v>
      </c>
      <c r="H449">
        <v>2</v>
      </c>
      <c r="I449">
        <v>7</v>
      </c>
      <c r="J449">
        <v>2</v>
      </c>
      <c r="K449">
        <f>I449+(SUM(J$5,J$391:J449)*((I$8-I$9)/SUM(J$391:J$451)))</f>
        <v>31.872950819672134</v>
      </c>
    </row>
    <row r="450" spans="1:11" x14ac:dyDescent="0.25">
      <c r="A450" t="s">
        <v>435</v>
      </c>
      <c r="B450">
        <v>60.9</v>
      </c>
      <c r="C450">
        <v>9.9498999999999995</v>
      </c>
      <c r="D450" s="1">
        <v>2.5619999999999998E-7</v>
      </c>
      <c r="E450">
        <v>150</v>
      </c>
      <c r="G450">
        <v>-0.5</v>
      </c>
      <c r="H450">
        <v>2</v>
      </c>
      <c r="I450">
        <v>18.5</v>
      </c>
      <c r="J450">
        <v>2</v>
      </c>
      <c r="K450">
        <f>I450+(SUM(J$5,J$391:J450)*((I$8-I$9)/SUM(J$391:J$451)))</f>
        <v>43.790983606557376</v>
      </c>
    </row>
    <row r="451" spans="1:11" x14ac:dyDescent="0.25">
      <c r="A451" t="s">
        <v>436</v>
      </c>
      <c r="B451">
        <v>60</v>
      </c>
      <c r="C451">
        <v>10.000400000000001</v>
      </c>
      <c r="D451" s="1">
        <v>2.5419999999999999E-7</v>
      </c>
      <c r="E451">
        <v>150</v>
      </c>
      <c r="G451">
        <v>6</v>
      </c>
      <c r="H451">
        <v>1</v>
      </c>
      <c r="I451">
        <v>25.5</v>
      </c>
      <c r="J451">
        <v>2</v>
      </c>
      <c r="K451">
        <f>I451+(SUM(J$5,J$391:J451)*((I$8-I$9)/SUM(J$391:J$451)))</f>
        <v>51.209016393442624</v>
      </c>
    </row>
    <row r="452" spans="1:11" x14ac:dyDescent="0.25">
      <c r="A452" t="s">
        <v>437</v>
      </c>
      <c r="B452">
        <v>60.9</v>
      </c>
      <c r="C452">
        <v>6.9993999999999996</v>
      </c>
      <c r="D452" s="1">
        <v>8.3139999999999999E-7</v>
      </c>
      <c r="E452">
        <v>156</v>
      </c>
      <c r="G452">
        <v>-0.5</v>
      </c>
      <c r="H452">
        <v>-0.5</v>
      </c>
      <c r="I452">
        <v>-1.5</v>
      </c>
      <c r="J452">
        <v>2</v>
      </c>
      <c r="K452">
        <f>I452+(SUM(J$5,J$452:J452)*((I$11-I$12)/SUM(J$452:J$512)))</f>
        <v>4.9180327868852514E-2</v>
      </c>
    </row>
    <row r="453" spans="1:11" x14ac:dyDescent="0.25">
      <c r="A453" t="s">
        <v>438</v>
      </c>
      <c r="B453">
        <v>61</v>
      </c>
      <c r="C453">
        <v>7.0509000000000004</v>
      </c>
      <c r="D453" s="1">
        <v>8.1999999999999998E-7</v>
      </c>
      <c r="E453">
        <v>156</v>
      </c>
      <c r="G453">
        <v>0</v>
      </c>
      <c r="H453">
        <v>0</v>
      </c>
      <c r="I453">
        <v>1</v>
      </c>
      <c r="J453">
        <v>2</v>
      </c>
      <c r="K453">
        <f>I453+(SUM(J$5,J$452:J453)*((I$11-I$12)/SUM(J$452:J$512)))</f>
        <v>3.581967213114754</v>
      </c>
    </row>
    <row r="454" spans="1:11" x14ac:dyDescent="0.25">
      <c r="A454" t="s">
        <v>439</v>
      </c>
      <c r="B454">
        <v>60.9</v>
      </c>
      <c r="C454">
        <v>7.1006</v>
      </c>
      <c r="D454" s="1">
        <v>8.1159999999999999E-7</v>
      </c>
      <c r="E454">
        <v>155</v>
      </c>
      <c r="G454">
        <v>0</v>
      </c>
      <c r="H454">
        <v>0</v>
      </c>
      <c r="I454">
        <v>-0.5</v>
      </c>
      <c r="J454">
        <v>2</v>
      </c>
      <c r="K454">
        <f>I454+(SUM(J$5,J$452:J454)*((I$11-I$12)/SUM(J$452:J$512)))</f>
        <v>3.1147540983606561</v>
      </c>
    </row>
    <row r="455" spans="1:11" x14ac:dyDescent="0.25">
      <c r="A455" t="s">
        <v>440</v>
      </c>
      <c r="B455">
        <v>60.9</v>
      </c>
      <c r="C455">
        <v>7.1471</v>
      </c>
      <c r="D455" s="1">
        <v>8.0169999999999999E-7</v>
      </c>
      <c r="E455">
        <v>155</v>
      </c>
      <c r="G455">
        <v>0</v>
      </c>
      <c r="H455">
        <v>0</v>
      </c>
      <c r="I455">
        <v>0.5</v>
      </c>
      <c r="J455">
        <v>2</v>
      </c>
      <c r="K455">
        <f>I455+(SUM(J$5,J$452:J455)*((I$11-I$12)/SUM(J$452:J$512)))</f>
        <v>5.1475409836065573</v>
      </c>
    </row>
    <row r="456" spans="1:11" x14ac:dyDescent="0.25">
      <c r="A456" t="s">
        <v>441</v>
      </c>
      <c r="B456">
        <v>60.9</v>
      </c>
      <c r="C456">
        <v>7.1997999999999998</v>
      </c>
      <c r="D456" s="1">
        <v>7.9410000000000005E-7</v>
      </c>
      <c r="E456">
        <v>154</v>
      </c>
      <c r="G456">
        <v>0</v>
      </c>
      <c r="H456">
        <v>0</v>
      </c>
      <c r="I456">
        <v>1</v>
      </c>
      <c r="J456">
        <v>2</v>
      </c>
      <c r="K456">
        <f>I456+(SUM(J$5,J$452:J456)*((I$11-I$12)/SUM(J$452:J$512)))</f>
        <v>6.6803278688524594</v>
      </c>
    </row>
    <row r="457" spans="1:11" x14ac:dyDescent="0.25">
      <c r="A457" t="s">
        <v>442</v>
      </c>
      <c r="B457">
        <v>60.9</v>
      </c>
      <c r="C457">
        <v>7.2485999999999997</v>
      </c>
      <c r="D457" s="1">
        <v>7.8670000000000002E-7</v>
      </c>
      <c r="E457">
        <v>154</v>
      </c>
      <c r="G457">
        <v>-0.5</v>
      </c>
      <c r="H457">
        <v>1</v>
      </c>
      <c r="I457">
        <v>4</v>
      </c>
      <c r="J457">
        <v>2</v>
      </c>
      <c r="K457">
        <f>I457+(SUM(J$5,J$452:J457)*((I$11-I$12)/SUM(J$452:J$512)))</f>
        <v>10.71311475409836</v>
      </c>
    </row>
    <row r="458" spans="1:11" x14ac:dyDescent="0.25">
      <c r="A458" t="s">
        <v>443</v>
      </c>
      <c r="B458">
        <v>60</v>
      </c>
      <c r="C458">
        <v>7.3003</v>
      </c>
      <c r="D458" s="1">
        <v>7.7899999999999997E-7</v>
      </c>
      <c r="E458">
        <v>153</v>
      </c>
      <c r="G458">
        <v>0</v>
      </c>
      <c r="H458">
        <v>0.5</v>
      </c>
      <c r="I458">
        <v>1.5</v>
      </c>
      <c r="J458">
        <v>2</v>
      </c>
      <c r="K458">
        <f>I458+(SUM(J$5,J$452:J458)*((I$11-I$12)/SUM(J$452:J$512)))</f>
        <v>9.2459016393442628</v>
      </c>
    </row>
    <row r="459" spans="1:11" x14ac:dyDescent="0.25">
      <c r="A459" t="s">
        <v>444</v>
      </c>
      <c r="B459">
        <v>60.9</v>
      </c>
      <c r="C459">
        <v>7.3513999999999999</v>
      </c>
      <c r="D459" s="1">
        <v>7.7260000000000002E-7</v>
      </c>
      <c r="E459">
        <v>153</v>
      </c>
      <c r="G459">
        <v>0</v>
      </c>
      <c r="H459">
        <v>0</v>
      </c>
      <c r="I459">
        <v>-0.5</v>
      </c>
      <c r="J459">
        <v>2</v>
      </c>
      <c r="K459">
        <f>I459+(SUM(J$5,J$452:J459)*((I$11-I$12)/SUM(J$452:J$512)))</f>
        <v>8.278688524590164</v>
      </c>
    </row>
    <row r="460" spans="1:11" x14ac:dyDescent="0.25">
      <c r="A460" t="s">
        <v>445</v>
      </c>
      <c r="B460">
        <v>60</v>
      </c>
      <c r="C460">
        <v>7.3997000000000002</v>
      </c>
      <c r="D460" s="1">
        <v>7.6749999999999996E-7</v>
      </c>
      <c r="E460">
        <v>152</v>
      </c>
      <c r="G460">
        <v>0</v>
      </c>
      <c r="H460">
        <v>0</v>
      </c>
      <c r="I460">
        <v>-0.5</v>
      </c>
      <c r="J460">
        <v>2</v>
      </c>
      <c r="K460">
        <f>I460+(SUM(J$5,J$452:J460)*((I$11-I$12)/SUM(J$452:J$512)))</f>
        <v>9.3114754098360653</v>
      </c>
    </row>
    <row r="461" spans="1:11" x14ac:dyDescent="0.25">
      <c r="A461" t="s">
        <v>446</v>
      </c>
      <c r="B461">
        <v>60.9</v>
      </c>
      <c r="C461">
        <v>7.4511000000000003</v>
      </c>
      <c r="D461" s="1">
        <v>7.6150000000000004E-7</v>
      </c>
      <c r="E461">
        <v>152</v>
      </c>
      <c r="G461">
        <v>0</v>
      </c>
      <c r="H461">
        <v>1</v>
      </c>
      <c r="I461">
        <v>1</v>
      </c>
      <c r="J461">
        <v>2</v>
      </c>
      <c r="K461">
        <f>I461+(SUM(J$5,J$452:J461)*((I$11-I$12)/SUM(J$452:J$512)))</f>
        <v>11.844262295081968</v>
      </c>
    </row>
    <row r="462" spans="1:11" x14ac:dyDescent="0.25">
      <c r="A462" t="s">
        <v>447</v>
      </c>
      <c r="B462">
        <v>60</v>
      </c>
      <c r="C462">
        <v>7.4995000000000003</v>
      </c>
      <c r="D462" s="1">
        <v>7.5469999999999995E-7</v>
      </c>
      <c r="E462">
        <v>151</v>
      </c>
      <c r="G462">
        <v>1</v>
      </c>
      <c r="H462">
        <v>1</v>
      </c>
      <c r="I462">
        <v>0.5</v>
      </c>
      <c r="J462">
        <v>2</v>
      </c>
      <c r="K462">
        <f>I462+(SUM(J$5,J$452:J462)*((I$11-I$12)/SUM(J$452:J$512)))</f>
        <v>12.377049180327869</v>
      </c>
    </row>
    <row r="463" spans="1:11" x14ac:dyDescent="0.25">
      <c r="A463" t="s">
        <v>448</v>
      </c>
      <c r="B463">
        <v>60.9</v>
      </c>
      <c r="C463">
        <v>7.5490000000000004</v>
      </c>
      <c r="D463" s="1">
        <v>7.4799999999999997E-7</v>
      </c>
      <c r="E463">
        <v>150</v>
      </c>
      <c r="G463">
        <v>0.5</v>
      </c>
      <c r="H463">
        <v>1</v>
      </c>
      <c r="I463">
        <v>2</v>
      </c>
      <c r="J463">
        <v>2</v>
      </c>
      <c r="K463">
        <f>I463+(SUM(J$5,J$452:J463)*((I$11-I$12)/SUM(J$452:J$512)))</f>
        <v>14.909836065573771</v>
      </c>
    </row>
    <row r="464" spans="1:11" x14ac:dyDescent="0.25">
      <c r="A464" t="s">
        <v>449</v>
      </c>
      <c r="B464">
        <v>60.9</v>
      </c>
      <c r="C464">
        <v>7.6006999999999998</v>
      </c>
      <c r="D464" s="1">
        <v>7.4349999999999995E-7</v>
      </c>
      <c r="E464">
        <v>150</v>
      </c>
      <c r="G464">
        <v>1</v>
      </c>
      <c r="H464">
        <v>1</v>
      </c>
      <c r="I464">
        <v>2</v>
      </c>
      <c r="J464">
        <v>2</v>
      </c>
      <c r="K464">
        <f>I464+(SUM(J$5,J$452:J464)*((I$11-I$12)/SUM(J$452:J$512)))</f>
        <v>15.942622950819672</v>
      </c>
    </row>
    <row r="465" spans="1:11" x14ac:dyDescent="0.25">
      <c r="A465" t="s">
        <v>450</v>
      </c>
      <c r="B465">
        <v>60.9</v>
      </c>
      <c r="C465">
        <v>7.6509</v>
      </c>
      <c r="D465" s="1">
        <v>7.4140000000000001E-7</v>
      </c>
      <c r="E465">
        <v>149</v>
      </c>
      <c r="G465">
        <v>0</v>
      </c>
      <c r="H465">
        <v>1</v>
      </c>
      <c r="I465">
        <v>1</v>
      </c>
      <c r="J465">
        <v>2</v>
      </c>
      <c r="K465">
        <f>I465+(SUM(J$5,J$452:J465)*((I$11-I$12)/SUM(J$452:J$512)))</f>
        <v>15.975409836065575</v>
      </c>
    </row>
    <row r="466" spans="1:11" x14ac:dyDescent="0.25">
      <c r="A466" t="s">
        <v>451</v>
      </c>
      <c r="B466">
        <v>60.9</v>
      </c>
      <c r="C466">
        <v>7.7007000000000003</v>
      </c>
      <c r="D466" s="1">
        <v>7.3359999999999995E-7</v>
      </c>
      <c r="E466">
        <v>149</v>
      </c>
      <c r="G466">
        <v>1</v>
      </c>
      <c r="H466">
        <v>0</v>
      </c>
      <c r="I466">
        <v>1</v>
      </c>
      <c r="J466">
        <v>2</v>
      </c>
      <c r="K466">
        <f>I466+(SUM(J$5,J$452:J466)*((I$11-I$12)/SUM(J$452:J$512)))</f>
        <v>17.008196721311474</v>
      </c>
    </row>
    <row r="467" spans="1:11" x14ac:dyDescent="0.25">
      <c r="A467" t="s">
        <v>452</v>
      </c>
      <c r="B467">
        <v>60.9</v>
      </c>
      <c r="C467">
        <v>7.7523</v>
      </c>
      <c r="D467" s="1">
        <v>7.2920000000000004E-7</v>
      </c>
      <c r="E467">
        <v>149</v>
      </c>
      <c r="G467">
        <v>0</v>
      </c>
      <c r="H467">
        <v>2.5</v>
      </c>
      <c r="I467">
        <v>6</v>
      </c>
      <c r="J467">
        <v>2</v>
      </c>
      <c r="K467">
        <f>I467+(SUM(J$5,J$452:J467)*((I$11-I$12)/SUM(J$452:J$512)))</f>
        <v>23.040983606557379</v>
      </c>
    </row>
    <row r="468" spans="1:11" x14ac:dyDescent="0.25">
      <c r="A468" t="s">
        <v>453</v>
      </c>
      <c r="B468">
        <v>60.9</v>
      </c>
      <c r="C468">
        <v>7.8007999999999997</v>
      </c>
      <c r="D468" s="1">
        <v>8.3720000000000001E-7</v>
      </c>
      <c r="E468">
        <v>150</v>
      </c>
      <c r="G468">
        <v>1.5</v>
      </c>
      <c r="H468">
        <v>1.5</v>
      </c>
      <c r="I468">
        <v>5.5</v>
      </c>
      <c r="J468">
        <v>2</v>
      </c>
      <c r="K468">
        <f>I468+(SUM(J$5,J$452:J468)*((I$11-I$12)/SUM(J$452:J$512)))</f>
        <v>23.57377049180328</v>
      </c>
    </row>
    <row r="469" spans="1:11" x14ac:dyDescent="0.25">
      <c r="A469" t="s">
        <v>454</v>
      </c>
      <c r="B469">
        <v>60.9</v>
      </c>
      <c r="C469">
        <v>7.8509000000000002</v>
      </c>
      <c r="D469" s="1">
        <v>7.2220000000000005E-7</v>
      </c>
      <c r="E469">
        <v>150</v>
      </c>
      <c r="G469">
        <v>2</v>
      </c>
      <c r="H469">
        <v>2</v>
      </c>
      <c r="I469">
        <v>7.5</v>
      </c>
      <c r="J469">
        <v>2</v>
      </c>
      <c r="K469">
        <f>I469+(SUM(J$5,J$452:J469)*((I$11-I$12)/SUM(J$452:J$512)))</f>
        <v>26.606557377049182</v>
      </c>
    </row>
    <row r="470" spans="1:11" x14ac:dyDescent="0.25">
      <c r="A470" t="s">
        <v>455</v>
      </c>
      <c r="B470">
        <v>60.9</v>
      </c>
      <c r="C470">
        <v>7.8974000000000002</v>
      </c>
      <c r="D470" s="1">
        <v>7.1999999999999999E-7</v>
      </c>
      <c r="E470">
        <v>151</v>
      </c>
      <c r="G470">
        <v>3</v>
      </c>
      <c r="H470">
        <v>-1.5</v>
      </c>
      <c r="I470">
        <v>12.5</v>
      </c>
      <c r="J470">
        <v>2</v>
      </c>
      <c r="K470">
        <f>I470+(SUM(J$5,J$452:J470)*((I$11-I$12)/SUM(J$452:J$512)))</f>
        <v>32.639344262295083</v>
      </c>
    </row>
    <row r="471" spans="1:11" x14ac:dyDescent="0.25">
      <c r="A471" t="s">
        <v>456</v>
      </c>
      <c r="B471">
        <v>60</v>
      </c>
      <c r="C471">
        <v>7.9509999999999996</v>
      </c>
      <c r="D471" s="1">
        <v>7.0119999999999995E-7</v>
      </c>
      <c r="E471">
        <v>150</v>
      </c>
      <c r="G471">
        <v>4</v>
      </c>
      <c r="H471">
        <v>5</v>
      </c>
      <c r="I471">
        <v>10.5</v>
      </c>
      <c r="J471">
        <v>2</v>
      </c>
      <c r="K471">
        <f>I471+(SUM(J$5,J$452:J471)*((I$11-I$12)/SUM(J$452:J$512)))</f>
        <v>31.672131147540984</v>
      </c>
    </row>
    <row r="472" spans="1:11" x14ac:dyDescent="0.25">
      <c r="A472" t="s">
        <v>457</v>
      </c>
      <c r="B472">
        <v>60</v>
      </c>
      <c r="C472">
        <v>7.9996</v>
      </c>
      <c r="D472" s="1">
        <v>6.9689999999999995E-7</v>
      </c>
      <c r="E472">
        <v>150</v>
      </c>
      <c r="G472">
        <v>0.5</v>
      </c>
      <c r="H472">
        <v>5</v>
      </c>
      <c r="I472">
        <v>13.5</v>
      </c>
      <c r="J472">
        <v>2</v>
      </c>
      <c r="K472">
        <f>I472+(SUM(J$5,J$452:J472)*((I$11-I$12)/SUM(J$452:J$512)))</f>
        <v>35.704918032786885</v>
      </c>
    </row>
    <row r="473" spans="1:11" x14ac:dyDescent="0.25">
      <c r="A473" t="s">
        <v>458</v>
      </c>
      <c r="B473">
        <v>60.9</v>
      </c>
      <c r="C473">
        <v>8.0495000000000001</v>
      </c>
      <c r="D473" s="1">
        <v>6.9139999999999996E-7</v>
      </c>
      <c r="E473">
        <v>150</v>
      </c>
      <c r="G473">
        <v>4</v>
      </c>
      <c r="H473">
        <v>4.5</v>
      </c>
      <c r="I473">
        <v>20</v>
      </c>
      <c r="J473">
        <v>2</v>
      </c>
      <c r="K473">
        <f>I473+(SUM(J$5,J$452:J473)*((I$11-I$12)/SUM(J$452:J$512)))</f>
        <v>43.23770491803279</v>
      </c>
    </row>
    <row r="474" spans="1:11" x14ac:dyDescent="0.25">
      <c r="A474" t="s">
        <v>459</v>
      </c>
      <c r="B474">
        <v>60.9</v>
      </c>
      <c r="C474">
        <v>8.0996000000000006</v>
      </c>
      <c r="D474" s="1">
        <v>6.8820000000000003E-7</v>
      </c>
      <c r="E474">
        <v>150</v>
      </c>
      <c r="G474">
        <v>3</v>
      </c>
      <c r="H474">
        <v>-2.5</v>
      </c>
      <c r="I474">
        <v>11.5</v>
      </c>
      <c r="J474">
        <v>2</v>
      </c>
      <c r="K474">
        <f>I474+(SUM(J$5,J$452:J474)*((I$11-I$12)/SUM(J$452:J$512)))</f>
        <v>35.770491803278688</v>
      </c>
    </row>
    <row r="475" spans="1:11" x14ac:dyDescent="0.25">
      <c r="A475" t="s">
        <v>460</v>
      </c>
      <c r="B475">
        <v>60.9</v>
      </c>
      <c r="C475">
        <v>8.1501000000000001</v>
      </c>
      <c r="D475" s="1">
        <v>6.8250000000000003E-7</v>
      </c>
      <c r="E475">
        <v>150</v>
      </c>
      <c r="G475">
        <v>-2</v>
      </c>
      <c r="H475">
        <v>5.5</v>
      </c>
      <c r="I475">
        <v>8</v>
      </c>
      <c r="J475">
        <v>2</v>
      </c>
      <c r="K475">
        <f>I475+(SUM(J$5,J$452:J475)*((I$11-I$12)/SUM(J$452:J$512)))</f>
        <v>33.303278688524593</v>
      </c>
    </row>
    <row r="476" spans="1:11" x14ac:dyDescent="0.25">
      <c r="A476" t="s">
        <v>461</v>
      </c>
      <c r="B476">
        <v>60.9</v>
      </c>
      <c r="C476">
        <v>8.2003000000000004</v>
      </c>
      <c r="D476" s="1">
        <v>6.7859999999999995E-7</v>
      </c>
      <c r="E476">
        <v>150</v>
      </c>
      <c r="G476">
        <v>2</v>
      </c>
      <c r="H476">
        <v>2</v>
      </c>
      <c r="I476">
        <v>17</v>
      </c>
      <c r="J476">
        <v>2</v>
      </c>
      <c r="K476">
        <f>I476+(SUM(J$5,J$452:J476)*((I$11-I$12)/SUM(J$452:J$512)))</f>
        <v>43.336065573770497</v>
      </c>
    </row>
    <row r="477" spans="1:11" x14ac:dyDescent="0.25">
      <c r="A477" t="s">
        <v>462</v>
      </c>
      <c r="B477">
        <v>61</v>
      </c>
      <c r="C477">
        <v>8.25</v>
      </c>
      <c r="D477" s="1">
        <v>6.7710000000000005E-7</v>
      </c>
      <c r="E477">
        <v>150</v>
      </c>
      <c r="G477">
        <v>3</v>
      </c>
      <c r="H477">
        <v>5.5</v>
      </c>
      <c r="I477">
        <v>21</v>
      </c>
      <c r="J477">
        <v>2</v>
      </c>
      <c r="K477">
        <f>I477+(SUM(J$5,J$452:J477)*((I$11-I$12)/SUM(J$452:J$512)))</f>
        <v>48.368852459016395</v>
      </c>
    </row>
    <row r="478" spans="1:11" x14ac:dyDescent="0.25">
      <c r="A478" t="s">
        <v>463</v>
      </c>
      <c r="B478">
        <v>60.9</v>
      </c>
      <c r="C478">
        <v>8.3004999999999995</v>
      </c>
      <c r="D478" s="1">
        <v>6.7410000000000003E-7</v>
      </c>
      <c r="E478">
        <v>150</v>
      </c>
      <c r="G478">
        <v>9</v>
      </c>
      <c r="H478">
        <v>12.5</v>
      </c>
      <c r="I478">
        <v>38.5</v>
      </c>
      <c r="J478">
        <v>2</v>
      </c>
      <c r="K478">
        <f>I478+(SUM(J$5,J$452:J478)*((I$11-I$12)/SUM(J$452:J$512)))</f>
        <v>66.901639344262293</v>
      </c>
    </row>
    <row r="479" spans="1:11" x14ac:dyDescent="0.25">
      <c r="A479" t="s">
        <v>464</v>
      </c>
      <c r="B479">
        <v>60.9</v>
      </c>
      <c r="C479">
        <v>8.3512000000000004</v>
      </c>
      <c r="D479" s="1">
        <v>6.6889999999999996E-7</v>
      </c>
      <c r="E479">
        <v>150</v>
      </c>
      <c r="G479">
        <v>4.5</v>
      </c>
      <c r="H479">
        <v>1.5</v>
      </c>
      <c r="I479">
        <v>18</v>
      </c>
      <c r="J479">
        <v>2</v>
      </c>
      <c r="K479">
        <f>I479+(SUM(J$5,J$452:J479)*((I$11-I$12)/SUM(J$452:J$512)))</f>
        <v>47.434426229508198</v>
      </c>
    </row>
    <row r="480" spans="1:11" x14ac:dyDescent="0.25">
      <c r="A480" t="s">
        <v>465</v>
      </c>
      <c r="B480">
        <v>60.9</v>
      </c>
      <c r="C480">
        <v>8.4010999999999996</v>
      </c>
      <c r="D480" s="1">
        <v>6.6690000000000002E-7</v>
      </c>
      <c r="E480">
        <v>150</v>
      </c>
      <c r="G480">
        <v>0</v>
      </c>
      <c r="H480">
        <v>4</v>
      </c>
      <c r="I480">
        <v>11.5</v>
      </c>
      <c r="J480">
        <v>2</v>
      </c>
      <c r="K480">
        <f>I480+(SUM(J$5,J$452:J480)*((I$11-I$12)/SUM(J$452:J$512)))</f>
        <v>41.967213114754102</v>
      </c>
    </row>
    <row r="481" spans="1:11" x14ac:dyDescent="0.25">
      <c r="A481" t="s">
        <v>466</v>
      </c>
      <c r="B481">
        <v>60.9</v>
      </c>
      <c r="C481">
        <v>8.4512999999999998</v>
      </c>
      <c r="D481" s="1">
        <v>6.6499999999999999E-7</v>
      </c>
      <c r="E481">
        <v>150</v>
      </c>
      <c r="G481">
        <v>4</v>
      </c>
      <c r="H481">
        <v>8</v>
      </c>
      <c r="I481">
        <v>21.5</v>
      </c>
      <c r="J481">
        <v>2</v>
      </c>
      <c r="K481">
        <f>I481+(SUM(J$5,J$452:J481)*((I$11-I$12)/SUM(J$452:J$512)))</f>
        <v>53</v>
      </c>
    </row>
    <row r="482" spans="1:11" x14ac:dyDescent="0.25">
      <c r="A482" t="s">
        <v>467</v>
      </c>
      <c r="B482">
        <v>60.9</v>
      </c>
      <c r="C482">
        <v>8.5012000000000008</v>
      </c>
      <c r="D482" s="1">
        <v>6.6349999999999998E-7</v>
      </c>
      <c r="E482">
        <v>150</v>
      </c>
      <c r="G482">
        <v>16.5</v>
      </c>
      <c r="H482">
        <v>9.5</v>
      </c>
      <c r="I482">
        <v>49</v>
      </c>
      <c r="J482">
        <v>2</v>
      </c>
      <c r="K482">
        <f>I482+(SUM(J$5,J$452:J482)*((I$11-I$12)/SUM(J$452:J$512)))</f>
        <v>81.532786885245912</v>
      </c>
    </row>
    <row r="483" spans="1:11" x14ac:dyDescent="0.25">
      <c r="A483" t="s">
        <v>468</v>
      </c>
      <c r="B483">
        <v>60.9</v>
      </c>
      <c r="C483">
        <v>8.5509000000000004</v>
      </c>
      <c r="D483" s="1">
        <v>6.6160000000000005E-7</v>
      </c>
      <c r="E483">
        <v>150</v>
      </c>
      <c r="G483">
        <v>1</v>
      </c>
      <c r="H483">
        <v>2</v>
      </c>
      <c r="I483">
        <v>10.5</v>
      </c>
      <c r="J483">
        <v>2</v>
      </c>
      <c r="K483">
        <f>I483+(SUM(J$5,J$452:J483)*((I$11-I$12)/SUM(J$452:J$512)))</f>
        <v>44.065573770491802</v>
      </c>
    </row>
    <row r="484" spans="1:11" x14ac:dyDescent="0.25">
      <c r="A484" t="s">
        <v>469</v>
      </c>
      <c r="B484">
        <v>60.9</v>
      </c>
      <c r="C484">
        <v>8.5984999999999996</v>
      </c>
      <c r="D484" s="1">
        <v>6.5700000000000002E-7</v>
      </c>
      <c r="E484">
        <v>150</v>
      </c>
      <c r="G484">
        <v>14</v>
      </c>
      <c r="H484">
        <v>24</v>
      </c>
      <c r="I484">
        <v>39.5</v>
      </c>
      <c r="J484">
        <v>2</v>
      </c>
      <c r="K484">
        <f>I484+(SUM(J$5,J$452:J484)*((I$11-I$12)/SUM(J$452:J$512)))</f>
        <v>74.098360655737707</v>
      </c>
    </row>
    <row r="485" spans="1:11" x14ac:dyDescent="0.25">
      <c r="A485" t="s">
        <v>470</v>
      </c>
      <c r="B485">
        <v>60.9</v>
      </c>
      <c r="C485">
        <v>8.6489999999999991</v>
      </c>
      <c r="D485" s="1">
        <v>6.5590000000000004E-7</v>
      </c>
      <c r="E485">
        <v>150</v>
      </c>
      <c r="G485">
        <v>10</v>
      </c>
      <c r="H485">
        <v>0.5</v>
      </c>
      <c r="I485">
        <v>32.5</v>
      </c>
      <c r="J485">
        <v>2</v>
      </c>
      <c r="K485">
        <f>I485+(SUM(J$5,J$452:J485)*((I$11-I$12)/SUM(J$452:J$512)))</f>
        <v>68.131147540983605</v>
      </c>
    </row>
    <row r="486" spans="1:11" x14ac:dyDescent="0.25">
      <c r="A486" t="s">
        <v>471</v>
      </c>
      <c r="B486">
        <v>60.9</v>
      </c>
      <c r="C486">
        <v>8.7002000000000006</v>
      </c>
      <c r="D486" s="1">
        <v>6.5450000000000004E-7</v>
      </c>
      <c r="E486">
        <v>150</v>
      </c>
      <c r="G486">
        <v>1</v>
      </c>
      <c r="H486">
        <v>9.5</v>
      </c>
      <c r="I486">
        <v>47</v>
      </c>
      <c r="J486">
        <v>2</v>
      </c>
      <c r="K486">
        <f>I486+(SUM(J$5,J$452:J486)*((I$11-I$12)/SUM(J$452:J$512)))</f>
        <v>83.663934426229503</v>
      </c>
    </row>
    <row r="487" spans="1:11" x14ac:dyDescent="0.25">
      <c r="A487" t="s">
        <v>472</v>
      </c>
      <c r="B487">
        <v>60.9</v>
      </c>
      <c r="C487">
        <v>8.7524999999999995</v>
      </c>
      <c r="D487" s="1">
        <v>6.525E-7</v>
      </c>
      <c r="E487">
        <v>150</v>
      </c>
      <c r="G487">
        <v>11.5</v>
      </c>
      <c r="H487">
        <v>-5.5</v>
      </c>
      <c r="I487">
        <v>29.5</v>
      </c>
      <c r="J487">
        <v>2</v>
      </c>
      <c r="K487">
        <f>I487+(SUM(J$5,J$452:J487)*((I$11-I$12)/SUM(J$452:J$512)))</f>
        <v>67.196721311475414</v>
      </c>
    </row>
    <row r="488" spans="1:11" x14ac:dyDescent="0.25">
      <c r="A488" t="s">
        <v>473</v>
      </c>
      <c r="B488">
        <v>60.9</v>
      </c>
      <c r="C488">
        <v>8.8007000000000009</v>
      </c>
      <c r="D488" s="1">
        <v>6.5010000000000003E-7</v>
      </c>
      <c r="E488">
        <v>150</v>
      </c>
      <c r="G488">
        <v>9</v>
      </c>
      <c r="H488">
        <v>3.5</v>
      </c>
      <c r="I488">
        <v>32</v>
      </c>
      <c r="J488">
        <v>2</v>
      </c>
      <c r="K488">
        <f>I488+(SUM(J$5,J$452:J488)*((I$11-I$12)/SUM(J$452:J$512)))</f>
        <v>70.729508196721312</v>
      </c>
    </row>
    <row r="489" spans="1:11" x14ac:dyDescent="0.25">
      <c r="A489" t="s">
        <v>474</v>
      </c>
      <c r="B489">
        <v>60.9</v>
      </c>
      <c r="C489">
        <v>8.8511000000000006</v>
      </c>
      <c r="D489" s="1">
        <v>6.4809999999999999E-7</v>
      </c>
      <c r="E489">
        <v>150</v>
      </c>
      <c r="G489">
        <v>-9.5</v>
      </c>
      <c r="H489">
        <v>-4</v>
      </c>
      <c r="I489">
        <v>0</v>
      </c>
      <c r="J489">
        <v>2</v>
      </c>
      <c r="K489">
        <f>I489+(SUM(J$5,J$452:J489)*((I$11-I$12)/SUM(J$452:J$512)))</f>
        <v>39.762295081967217</v>
      </c>
    </row>
    <row r="490" spans="1:11" x14ac:dyDescent="0.25">
      <c r="A490" t="s">
        <v>475</v>
      </c>
      <c r="B490">
        <v>60.9</v>
      </c>
      <c r="C490">
        <v>8.9009999999999998</v>
      </c>
      <c r="D490" s="1">
        <v>6.469E-7</v>
      </c>
      <c r="E490">
        <v>150</v>
      </c>
      <c r="G490">
        <v>3</v>
      </c>
      <c r="H490">
        <v>10.5</v>
      </c>
      <c r="I490">
        <v>56.5</v>
      </c>
      <c r="J490">
        <v>2</v>
      </c>
      <c r="K490">
        <f>I490+(SUM(J$5,J$452:J490)*((I$11-I$12)/SUM(J$452:J$512)))</f>
        <v>97.295081967213122</v>
      </c>
    </row>
    <row r="491" spans="1:11" x14ac:dyDescent="0.25">
      <c r="A491" t="s">
        <v>476</v>
      </c>
      <c r="B491">
        <v>60.9</v>
      </c>
      <c r="C491">
        <v>8.9498999999999995</v>
      </c>
      <c r="D491" s="1">
        <v>6.44E-7</v>
      </c>
      <c r="E491">
        <v>150</v>
      </c>
      <c r="G491">
        <v>-3.5</v>
      </c>
      <c r="H491">
        <v>4</v>
      </c>
      <c r="I491">
        <v>55.5</v>
      </c>
      <c r="J491">
        <v>2</v>
      </c>
      <c r="K491">
        <f>I491+(SUM(J$5,J$452:J491)*((I$11-I$12)/SUM(J$452:J$512)))</f>
        <v>97.327868852459019</v>
      </c>
    </row>
    <row r="492" spans="1:11" x14ac:dyDescent="0.25">
      <c r="A492" t="s">
        <v>477</v>
      </c>
      <c r="B492">
        <v>60.9</v>
      </c>
      <c r="C492">
        <v>9.0005000000000006</v>
      </c>
      <c r="D492" s="1">
        <v>6.4190000000000005E-7</v>
      </c>
      <c r="E492">
        <v>150</v>
      </c>
      <c r="G492">
        <v>2.5</v>
      </c>
      <c r="H492">
        <v>6.5</v>
      </c>
      <c r="I492">
        <v>52</v>
      </c>
      <c r="J492">
        <v>2</v>
      </c>
      <c r="K492">
        <f>I492+(SUM(J$5,J$452:J492)*((I$11-I$12)/SUM(J$452:J$512)))</f>
        <v>94.860655737704917</v>
      </c>
    </row>
    <row r="493" spans="1:11" x14ac:dyDescent="0.25">
      <c r="A493" t="s">
        <v>478</v>
      </c>
      <c r="B493">
        <v>61</v>
      </c>
      <c r="C493">
        <v>9.0518000000000001</v>
      </c>
      <c r="D493" s="1">
        <v>6.3860000000000001E-7</v>
      </c>
      <c r="E493">
        <v>150</v>
      </c>
      <c r="G493">
        <v>-3.5</v>
      </c>
      <c r="H493">
        <v>3.5</v>
      </c>
      <c r="I493">
        <v>14.5</v>
      </c>
      <c r="J493">
        <v>2</v>
      </c>
      <c r="K493">
        <f>I493+(SUM(J$5,J$452:J493)*((I$11-I$12)/SUM(J$452:J$512)))</f>
        <v>58.393442622950822</v>
      </c>
    </row>
    <row r="494" spans="1:11" x14ac:dyDescent="0.25">
      <c r="A494" t="s">
        <v>479</v>
      </c>
      <c r="B494">
        <v>60.9</v>
      </c>
      <c r="C494">
        <v>9.1026000000000007</v>
      </c>
      <c r="D494" s="1">
        <v>6.3880000000000003E-7</v>
      </c>
      <c r="E494">
        <v>150</v>
      </c>
      <c r="G494">
        <v>0.5</v>
      </c>
      <c r="H494">
        <v>5.5</v>
      </c>
      <c r="I494">
        <v>30</v>
      </c>
      <c r="J494">
        <v>2</v>
      </c>
      <c r="K494">
        <f>I494+(SUM(J$5,J$452:J494)*((I$11-I$12)/SUM(J$452:J$512)))</f>
        <v>74.926229508196712</v>
      </c>
    </row>
    <row r="495" spans="1:11" x14ac:dyDescent="0.25">
      <c r="A495" t="s">
        <v>480</v>
      </c>
      <c r="B495">
        <v>60.9</v>
      </c>
      <c r="C495">
        <v>9.1499000000000006</v>
      </c>
      <c r="D495" s="1">
        <v>6.3770000000000005E-7</v>
      </c>
      <c r="E495">
        <v>150</v>
      </c>
      <c r="G495">
        <v>-1</v>
      </c>
      <c r="H495">
        <v>-0.5</v>
      </c>
      <c r="I495">
        <v>19</v>
      </c>
      <c r="J495">
        <v>2</v>
      </c>
      <c r="K495">
        <f>I495+(SUM(J$5,J$452:J495)*((I$11-I$12)/SUM(J$452:J$512)))</f>
        <v>64.959016393442624</v>
      </c>
    </row>
    <row r="496" spans="1:11" x14ac:dyDescent="0.25">
      <c r="A496" t="s">
        <v>481</v>
      </c>
      <c r="B496">
        <v>60.9</v>
      </c>
      <c r="C496">
        <v>9.1987000000000005</v>
      </c>
      <c r="D496" s="1">
        <v>6.3529999999999998E-7</v>
      </c>
      <c r="E496">
        <v>150</v>
      </c>
      <c r="G496">
        <v>1.5</v>
      </c>
      <c r="H496">
        <v>12</v>
      </c>
      <c r="I496">
        <v>25</v>
      </c>
      <c r="J496">
        <v>2</v>
      </c>
      <c r="K496">
        <f>I496+(SUM(J$5,J$452:J496)*((I$11-I$12)/SUM(J$452:J$512)))</f>
        <v>71.991803278688536</v>
      </c>
    </row>
    <row r="497" spans="1:11" x14ac:dyDescent="0.25">
      <c r="A497" t="s">
        <v>482</v>
      </c>
      <c r="B497">
        <v>60</v>
      </c>
      <c r="C497">
        <v>9.2489000000000008</v>
      </c>
      <c r="D497" s="1">
        <v>6.3519999999999997E-7</v>
      </c>
      <c r="E497">
        <v>150</v>
      </c>
      <c r="G497">
        <v>3</v>
      </c>
      <c r="H497">
        <v>7</v>
      </c>
      <c r="I497">
        <v>-0.5</v>
      </c>
      <c r="J497">
        <v>2</v>
      </c>
      <c r="K497">
        <f>I497+(SUM(J$5,J$452:J497)*((I$11-I$12)/SUM(J$452:J$512)))</f>
        <v>47.524590163934427</v>
      </c>
    </row>
    <row r="498" spans="1:11" x14ac:dyDescent="0.25">
      <c r="A498" t="s">
        <v>483</v>
      </c>
      <c r="B498">
        <v>60.9</v>
      </c>
      <c r="C498">
        <v>9.2979000000000003</v>
      </c>
      <c r="D498" s="1">
        <v>6.3379999999999997E-7</v>
      </c>
      <c r="E498">
        <v>150</v>
      </c>
      <c r="G498">
        <v>9</v>
      </c>
      <c r="H498">
        <v>-9.5</v>
      </c>
      <c r="I498">
        <v>18</v>
      </c>
      <c r="J498">
        <v>2</v>
      </c>
      <c r="K498">
        <f>I498+(SUM(J$5,J$452:J498)*((I$11-I$12)/SUM(J$452:J$512)))</f>
        <v>67.057377049180332</v>
      </c>
    </row>
    <row r="499" spans="1:11" x14ac:dyDescent="0.25">
      <c r="A499" t="s">
        <v>484</v>
      </c>
      <c r="B499">
        <v>60.9</v>
      </c>
      <c r="C499">
        <v>9.35</v>
      </c>
      <c r="D499" s="1">
        <v>6.3160000000000002E-7</v>
      </c>
      <c r="E499">
        <v>150</v>
      </c>
      <c r="G499">
        <v>9.5</v>
      </c>
      <c r="H499">
        <v>3</v>
      </c>
      <c r="I499">
        <v>21.5</v>
      </c>
      <c r="J499">
        <v>2</v>
      </c>
      <c r="K499">
        <f>I499+(SUM(J$5,J$452:J499)*((I$11-I$12)/SUM(J$452:J$512)))</f>
        <v>71.590163934426229</v>
      </c>
    </row>
    <row r="500" spans="1:11" x14ac:dyDescent="0.25">
      <c r="A500" t="s">
        <v>485</v>
      </c>
      <c r="B500">
        <v>60.9</v>
      </c>
      <c r="C500">
        <v>9.3996999999999993</v>
      </c>
      <c r="D500" s="1">
        <v>6.3150000000000001E-7</v>
      </c>
      <c r="E500">
        <v>150</v>
      </c>
      <c r="G500">
        <v>-6</v>
      </c>
      <c r="H500">
        <v>16</v>
      </c>
      <c r="I500">
        <v>59</v>
      </c>
      <c r="J500">
        <v>2</v>
      </c>
      <c r="K500">
        <f>I500+(SUM(J$5,J$452:J500)*((I$11-I$12)/SUM(J$452:J$512)))</f>
        <v>110.12295081967213</v>
      </c>
    </row>
    <row r="501" spans="1:11" x14ac:dyDescent="0.25">
      <c r="A501" t="s">
        <v>486</v>
      </c>
      <c r="B501">
        <v>60.9</v>
      </c>
      <c r="C501">
        <v>9.4473000000000003</v>
      </c>
      <c r="D501" s="1">
        <v>6.2880000000000002E-7</v>
      </c>
      <c r="E501">
        <v>150</v>
      </c>
      <c r="G501">
        <v>7.5</v>
      </c>
      <c r="H501">
        <v>8</v>
      </c>
      <c r="I501">
        <v>59.5</v>
      </c>
      <c r="J501">
        <v>2</v>
      </c>
      <c r="K501">
        <f>I501+(SUM(J$5,J$452:J501)*((I$11-I$12)/SUM(J$452:J$512)))</f>
        <v>111.65573770491804</v>
      </c>
    </row>
    <row r="502" spans="1:11" x14ac:dyDescent="0.25">
      <c r="A502" t="s">
        <v>487</v>
      </c>
      <c r="B502">
        <v>60.9</v>
      </c>
      <c r="C502">
        <v>9.5004000000000008</v>
      </c>
      <c r="D502" s="1">
        <v>6.2750000000000003E-7</v>
      </c>
      <c r="E502">
        <v>150</v>
      </c>
      <c r="G502">
        <v>-0.5</v>
      </c>
      <c r="H502">
        <v>-13.5</v>
      </c>
      <c r="I502">
        <v>-9.5</v>
      </c>
      <c r="J502">
        <v>2</v>
      </c>
      <c r="K502">
        <f>I502+(SUM(J$5,J$452:J502)*((I$11-I$12)/SUM(J$452:J$512)))</f>
        <v>43.688524590163937</v>
      </c>
    </row>
    <row r="503" spans="1:11" x14ac:dyDescent="0.25">
      <c r="A503" t="s">
        <v>488</v>
      </c>
      <c r="B503">
        <v>60</v>
      </c>
      <c r="C503">
        <v>9.5512999999999995</v>
      </c>
      <c r="D503" s="1">
        <v>6.2659999999999996E-7</v>
      </c>
      <c r="E503">
        <v>150</v>
      </c>
      <c r="G503">
        <v>5</v>
      </c>
      <c r="H503">
        <v>12.5</v>
      </c>
      <c r="I503">
        <v>65</v>
      </c>
      <c r="J503">
        <v>2</v>
      </c>
      <c r="K503">
        <f>I503+(SUM(J$5,J$452:J503)*((I$11-I$12)/SUM(J$452:J$512)))</f>
        <v>119.22131147540983</v>
      </c>
    </row>
    <row r="504" spans="1:11" x14ac:dyDescent="0.25">
      <c r="A504" t="s">
        <v>489</v>
      </c>
      <c r="B504">
        <v>60.9</v>
      </c>
      <c r="C504">
        <v>9.5968999999999998</v>
      </c>
      <c r="D504" s="1">
        <v>6.2559999999999999E-7</v>
      </c>
      <c r="E504">
        <v>150</v>
      </c>
      <c r="G504">
        <v>-6.5</v>
      </c>
      <c r="H504">
        <v>-3</v>
      </c>
      <c r="I504">
        <v>11.5</v>
      </c>
      <c r="J504">
        <v>2</v>
      </c>
      <c r="K504">
        <f>I504+(SUM(J$5,J$452:J504)*((I$11-I$12)/SUM(J$452:J$512)))</f>
        <v>66.754098360655746</v>
      </c>
    </row>
    <row r="505" spans="1:11" x14ac:dyDescent="0.25">
      <c r="A505" t="s">
        <v>490</v>
      </c>
      <c r="B505">
        <v>60.9</v>
      </c>
      <c r="C505">
        <v>9.6472999999999995</v>
      </c>
      <c r="D505" s="1">
        <v>6.2440000000000001E-7</v>
      </c>
      <c r="E505">
        <v>150</v>
      </c>
      <c r="G505">
        <v>12.5</v>
      </c>
      <c r="H505">
        <v>24</v>
      </c>
      <c r="I505">
        <v>64</v>
      </c>
      <c r="J505">
        <v>2</v>
      </c>
      <c r="K505">
        <f>I505+(SUM(J$5,J$452:J505)*((I$11-I$12)/SUM(J$452:J$512)))</f>
        <v>120.28688524590164</v>
      </c>
    </row>
    <row r="506" spans="1:11" x14ac:dyDescent="0.25">
      <c r="A506" t="s">
        <v>491</v>
      </c>
      <c r="B506">
        <v>61</v>
      </c>
      <c r="C506">
        <v>9.6989999999999998</v>
      </c>
      <c r="D506" s="1">
        <v>6.2409999999999998E-7</v>
      </c>
      <c r="E506">
        <v>150</v>
      </c>
      <c r="G506">
        <v>16</v>
      </c>
      <c r="H506">
        <v>13.5</v>
      </c>
      <c r="I506">
        <v>12.5</v>
      </c>
      <c r="J506">
        <v>2</v>
      </c>
      <c r="K506">
        <f>I506+(SUM(J$5,J$452:J506)*((I$11-I$12)/SUM(J$452:J$512)))</f>
        <v>69.819672131147541</v>
      </c>
    </row>
    <row r="507" spans="1:11" x14ac:dyDescent="0.25">
      <c r="A507" t="s">
        <v>492</v>
      </c>
      <c r="B507">
        <v>60.9</v>
      </c>
      <c r="C507">
        <v>9.7501999999999995</v>
      </c>
      <c r="D507" s="1">
        <v>6.2099999999999996E-7</v>
      </c>
      <c r="E507">
        <v>150</v>
      </c>
      <c r="G507">
        <v>2.5</v>
      </c>
      <c r="H507">
        <v>12.5</v>
      </c>
      <c r="I507">
        <v>27</v>
      </c>
      <c r="J507">
        <v>2</v>
      </c>
      <c r="K507">
        <f>I507+(SUM(J$5,J$452:J507)*((I$11-I$12)/SUM(J$452:J$512)))</f>
        <v>85.352459016393453</v>
      </c>
    </row>
    <row r="508" spans="1:11" x14ac:dyDescent="0.25">
      <c r="A508" t="s">
        <v>493</v>
      </c>
      <c r="B508">
        <v>60.9</v>
      </c>
      <c r="C508">
        <v>9.8008000000000006</v>
      </c>
      <c r="D508" s="1">
        <v>6.1600000000000001E-7</v>
      </c>
      <c r="E508">
        <v>150</v>
      </c>
      <c r="G508">
        <v>10.5</v>
      </c>
      <c r="H508">
        <v>9</v>
      </c>
      <c r="I508">
        <v>25.5</v>
      </c>
      <c r="J508">
        <v>2</v>
      </c>
      <c r="K508">
        <f>I508+(SUM(J$5,J$452:J508)*((I$11-I$12)/SUM(J$452:J$512)))</f>
        <v>84.885245901639337</v>
      </c>
    </row>
    <row r="509" spans="1:11" x14ac:dyDescent="0.25">
      <c r="A509" t="s">
        <v>494</v>
      </c>
      <c r="B509">
        <v>60.9</v>
      </c>
      <c r="C509">
        <v>9.8528000000000002</v>
      </c>
      <c r="D509" s="1">
        <v>6.1419999999999998E-7</v>
      </c>
      <c r="E509">
        <v>150</v>
      </c>
      <c r="G509">
        <v>-0.5</v>
      </c>
      <c r="H509">
        <v>-2.5</v>
      </c>
      <c r="I509">
        <v>0</v>
      </c>
      <c r="J509">
        <v>2</v>
      </c>
      <c r="K509">
        <f>I509+(SUM(J$5,J$452:J509)*((I$11-I$12)/SUM(J$452:J$512)))</f>
        <v>60.418032786885249</v>
      </c>
    </row>
    <row r="510" spans="1:11" x14ac:dyDescent="0.25">
      <c r="A510" t="s">
        <v>495</v>
      </c>
      <c r="B510">
        <v>60.9</v>
      </c>
      <c r="C510">
        <v>9.8980999999999995</v>
      </c>
      <c r="D510" s="1">
        <v>6.117E-7</v>
      </c>
      <c r="E510">
        <v>150</v>
      </c>
      <c r="G510">
        <v>4.5</v>
      </c>
      <c r="H510">
        <v>2.5</v>
      </c>
      <c r="I510">
        <v>23.5</v>
      </c>
      <c r="J510">
        <v>2</v>
      </c>
      <c r="K510">
        <f>I510+(SUM(J$5,J$452:J510)*((I$11-I$12)/SUM(J$452:J$512)))</f>
        <v>84.950819672131146</v>
      </c>
    </row>
    <row r="511" spans="1:11" x14ac:dyDescent="0.25">
      <c r="A511" t="s">
        <v>496</v>
      </c>
      <c r="B511">
        <v>60.9</v>
      </c>
      <c r="C511">
        <v>9.9506999999999994</v>
      </c>
      <c r="D511" s="1">
        <v>6.1139999999999998E-7</v>
      </c>
      <c r="E511">
        <v>150</v>
      </c>
      <c r="G511">
        <v>3</v>
      </c>
      <c r="H511">
        <v>12</v>
      </c>
      <c r="I511">
        <v>53.5</v>
      </c>
      <c r="J511">
        <v>2</v>
      </c>
      <c r="K511">
        <f>I511+(SUM(J$5,J$452:J511)*((I$11-I$12)/SUM(J$452:J$512)))</f>
        <v>115.98360655737704</v>
      </c>
    </row>
    <row r="512" spans="1:11" x14ac:dyDescent="0.25">
      <c r="A512" t="s">
        <v>497</v>
      </c>
      <c r="B512">
        <v>60.9</v>
      </c>
      <c r="C512">
        <v>10.000400000000001</v>
      </c>
      <c r="D512" s="1">
        <v>6.0750000000000001E-7</v>
      </c>
      <c r="E512">
        <v>150</v>
      </c>
      <c r="G512">
        <v>2.5</v>
      </c>
      <c r="H512">
        <v>17</v>
      </c>
      <c r="I512">
        <v>-38.5</v>
      </c>
      <c r="J512">
        <v>2</v>
      </c>
      <c r="K512">
        <f>I512+(SUM(J$5,J$452:J512)*((I$11-I$12)/SUM(J$452:J$512)))</f>
        <v>25.016393442622956</v>
      </c>
    </row>
    <row r="513" spans="1:11" x14ac:dyDescent="0.25">
      <c r="A513" t="s">
        <v>498</v>
      </c>
      <c r="B513">
        <v>60.9</v>
      </c>
      <c r="C513">
        <v>7.0004999999999997</v>
      </c>
      <c r="D513" s="1">
        <v>6.0299999999999999E-7</v>
      </c>
      <c r="E513">
        <v>150</v>
      </c>
      <c r="G513">
        <v>0</v>
      </c>
      <c r="H513">
        <v>0</v>
      </c>
      <c r="I513">
        <v>0</v>
      </c>
      <c r="J513">
        <v>2</v>
      </c>
      <c r="K513">
        <f>I513+(SUM(J$5,J$513:J513)*((I$12-I$13)/SUM(J$513:J$573)))</f>
        <v>-0.52868852459016391</v>
      </c>
    </row>
    <row r="514" spans="1:11" x14ac:dyDescent="0.25">
      <c r="A514" t="s">
        <v>499</v>
      </c>
      <c r="B514">
        <v>60</v>
      </c>
      <c r="C514">
        <v>7.0491000000000001</v>
      </c>
      <c r="D514" s="1">
        <v>6.0109999999999995E-7</v>
      </c>
      <c r="E514">
        <v>150</v>
      </c>
      <c r="G514">
        <v>0</v>
      </c>
      <c r="H514">
        <v>0</v>
      </c>
      <c r="I514">
        <v>0</v>
      </c>
      <c r="J514">
        <v>2</v>
      </c>
      <c r="K514">
        <f>I514+(SUM(J$5,J$513:J514)*((I$12-I$13)/SUM(J$513:J$573)))</f>
        <v>-0.88114754098360659</v>
      </c>
    </row>
    <row r="515" spans="1:11" x14ac:dyDescent="0.25">
      <c r="A515" t="s">
        <v>500</v>
      </c>
      <c r="B515">
        <v>60.9</v>
      </c>
      <c r="C515">
        <v>7.0979000000000001</v>
      </c>
      <c r="D515" s="1">
        <v>5.9859999999999997E-7</v>
      </c>
      <c r="E515">
        <v>150</v>
      </c>
      <c r="G515">
        <v>0</v>
      </c>
      <c r="H515">
        <v>0</v>
      </c>
      <c r="I515">
        <v>0</v>
      </c>
      <c r="J515">
        <v>2</v>
      </c>
      <c r="K515">
        <f>I515+(SUM(J$5,J$513:J515)*((I$12-I$13)/SUM(J$513:J$573)))</f>
        <v>-1.2336065573770492</v>
      </c>
    </row>
    <row r="516" spans="1:11" x14ac:dyDescent="0.25">
      <c r="A516" t="s">
        <v>501</v>
      </c>
      <c r="B516">
        <v>60.9</v>
      </c>
      <c r="C516">
        <v>7.1498999999999997</v>
      </c>
      <c r="D516" s="1">
        <v>5.9640000000000002E-7</v>
      </c>
      <c r="E516">
        <v>150</v>
      </c>
      <c r="G516">
        <v>0</v>
      </c>
      <c r="H516">
        <v>0</v>
      </c>
      <c r="I516">
        <v>1</v>
      </c>
      <c r="J516">
        <v>2</v>
      </c>
      <c r="K516">
        <f>I516+(SUM(J$5,J$513:J516)*((I$12-I$13)/SUM(J$513:J$573)))</f>
        <v>-0.58606557377049184</v>
      </c>
    </row>
    <row r="517" spans="1:11" x14ac:dyDescent="0.25">
      <c r="A517" t="s">
        <v>502</v>
      </c>
      <c r="B517">
        <v>60.9</v>
      </c>
      <c r="C517">
        <v>7.2013999999999996</v>
      </c>
      <c r="D517" s="1">
        <v>5.9579999999999997E-7</v>
      </c>
      <c r="E517">
        <v>150</v>
      </c>
      <c r="G517">
        <v>0</v>
      </c>
      <c r="H517">
        <v>0</v>
      </c>
      <c r="I517">
        <v>0</v>
      </c>
      <c r="J517">
        <v>2</v>
      </c>
      <c r="K517">
        <f>I517+(SUM(J$5,J$513:J517)*((I$12-I$13)/SUM(J$513:J$573)))</f>
        <v>-1.9385245901639345</v>
      </c>
    </row>
    <row r="518" spans="1:11" x14ac:dyDescent="0.25">
      <c r="A518" t="s">
        <v>503</v>
      </c>
      <c r="B518">
        <v>60.9</v>
      </c>
      <c r="C518">
        <v>7.2495000000000003</v>
      </c>
      <c r="D518" s="1">
        <v>5.9530000000000004E-7</v>
      </c>
      <c r="E518">
        <v>150</v>
      </c>
      <c r="G518">
        <v>0</v>
      </c>
      <c r="H518">
        <v>0</v>
      </c>
      <c r="I518">
        <v>0</v>
      </c>
      <c r="J518">
        <v>2</v>
      </c>
      <c r="K518">
        <f>I518+(SUM(J$5,J$513:J518)*((I$12-I$13)/SUM(J$513:J$573)))</f>
        <v>-2.290983606557377</v>
      </c>
    </row>
    <row r="519" spans="1:11" x14ac:dyDescent="0.25">
      <c r="A519" t="s">
        <v>504</v>
      </c>
      <c r="B519">
        <v>60.9</v>
      </c>
      <c r="C519">
        <v>7.3003</v>
      </c>
      <c r="D519" s="1">
        <v>5.9319999999999999E-7</v>
      </c>
      <c r="E519">
        <v>150</v>
      </c>
      <c r="G519">
        <v>0</v>
      </c>
      <c r="H519">
        <v>-0.5</v>
      </c>
      <c r="I519">
        <v>-2</v>
      </c>
      <c r="J519">
        <v>2</v>
      </c>
      <c r="K519">
        <f>I519+(SUM(J$5,J$513:J519)*((I$12-I$13)/SUM(J$513:J$573)))</f>
        <v>-4.6434426229508201</v>
      </c>
    </row>
    <row r="520" spans="1:11" x14ac:dyDescent="0.25">
      <c r="A520" t="s">
        <v>505</v>
      </c>
      <c r="B520">
        <v>60</v>
      </c>
      <c r="C520">
        <v>7.3498999999999999</v>
      </c>
      <c r="D520" s="1">
        <v>5.9299999999999998E-7</v>
      </c>
      <c r="E520">
        <v>150</v>
      </c>
      <c r="G520">
        <v>0</v>
      </c>
      <c r="H520">
        <v>0</v>
      </c>
      <c r="I520">
        <v>0</v>
      </c>
      <c r="J520">
        <v>2</v>
      </c>
      <c r="K520">
        <f>I520+(SUM(J$5,J$513:J520)*((I$12-I$13)/SUM(J$513:J$573)))</f>
        <v>-2.9959016393442623</v>
      </c>
    </row>
    <row r="521" spans="1:11" x14ac:dyDescent="0.25">
      <c r="A521" t="s">
        <v>506</v>
      </c>
      <c r="B521">
        <v>60.9</v>
      </c>
      <c r="C521">
        <v>7.3997000000000002</v>
      </c>
      <c r="D521" s="1">
        <v>5.9299999999999998E-7</v>
      </c>
      <c r="E521">
        <v>150</v>
      </c>
      <c r="G521">
        <v>0</v>
      </c>
      <c r="H521">
        <v>0</v>
      </c>
      <c r="I521">
        <v>-1</v>
      </c>
      <c r="J521">
        <v>2</v>
      </c>
      <c r="K521">
        <f>I521+(SUM(J$5,J$513:J521)*((I$12-I$13)/SUM(J$513:J$573)))</f>
        <v>-4.3483606557377055</v>
      </c>
    </row>
    <row r="522" spans="1:11" x14ac:dyDescent="0.25">
      <c r="A522" t="s">
        <v>507</v>
      </c>
      <c r="B522">
        <v>60.9</v>
      </c>
      <c r="C522">
        <v>7.4504000000000001</v>
      </c>
      <c r="D522" s="1">
        <v>5.9070000000000002E-7</v>
      </c>
      <c r="E522">
        <v>150</v>
      </c>
      <c r="G522">
        <v>0</v>
      </c>
      <c r="H522">
        <v>0</v>
      </c>
      <c r="I522">
        <v>1</v>
      </c>
      <c r="J522">
        <v>2</v>
      </c>
      <c r="K522">
        <f>I522+(SUM(J$5,J$513:J522)*((I$12-I$13)/SUM(J$513:J$573)))</f>
        <v>-2.7008196721311477</v>
      </c>
    </row>
    <row r="523" spans="1:11" x14ac:dyDescent="0.25">
      <c r="A523" t="s">
        <v>508</v>
      </c>
      <c r="B523">
        <v>60.9</v>
      </c>
      <c r="C523">
        <v>7.5029000000000003</v>
      </c>
      <c r="D523" s="1">
        <v>5.9149999999999997E-7</v>
      </c>
      <c r="E523">
        <v>150</v>
      </c>
      <c r="G523">
        <v>0</v>
      </c>
      <c r="H523">
        <v>2</v>
      </c>
      <c r="I523">
        <v>2.5</v>
      </c>
      <c r="J523">
        <v>2</v>
      </c>
      <c r="K523">
        <f>I523+(SUM(J$5,J$513:J523)*((I$12-I$13)/SUM(J$513:J$573)))</f>
        <v>-1.5532786885245899</v>
      </c>
    </row>
    <row r="524" spans="1:11" x14ac:dyDescent="0.25">
      <c r="A524" t="s">
        <v>509</v>
      </c>
      <c r="B524">
        <v>60.9</v>
      </c>
      <c r="C524">
        <v>7.55</v>
      </c>
      <c r="D524" s="1">
        <v>5.8960000000000004E-7</v>
      </c>
      <c r="E524">
        <v>150</v>
      </c>
      <c r="G524">
        <v>0</v>
      </c>
      <c r="H524">
        <v>0</v>
      </c>
      <c r="I524">
        <v>1</v>
      </c>
      <c r="J524">
        <v>2</v>
      </c>
      <c r="K524">
        <f>I524+(SUM(J$5,J$513:J524)*((I$12-I$13)/SUM(J$513:J$573)))</f>
        <v>-3.4057377049180326</v>
      </c>
    </row>
    <row r="525" spans="1:11" x14ac:dyDescent="0.25">
      <c r="A525" t="s">
        <v>510</v>
      </c>
      <c r="B525">
        <v>60.9</v>
      </c>
      <c r="C525">
        <v>7.6006</v>
      </c>
      <c r="D525" s="1">
        <v>5.9009999999999997E-7</v>
      </c>
      <c r="E525">
        <v>150</v>
      </c>
      <c r="G525">
        <v>0</v>
      </c>
      <c r="H525">
        <v>-0.5</v>
      </c>
      <c r="I525">
        <v>1</v>
      </c>
      <c r="J525">
        <v>2</v>
      </c>
      <c r="K525">
        <f>I525+(SUM(J$5,J$513:J525)*((I$12-I$13)/SUM(J$513:J$573)))</f>
        <v>-3.7581967213114753</v>
      </c>
    </row>
    <row r="526" spans="1:11" x14ac:dyDescent="0.25">
      <c r="A526" t="s">
        <v>511</v>
      </c>
      <c r="B526">
        <v>60.9</v>
      </c>
      <c r="C526">
        <v>7.6505999999999998</v>
      </c>
      <c r="D526" s="1">
        <v>5.8719999999999996E-7</v>
      </c>
      <c r="E526">
        <v>150</v>
      </c>
      <c r="G526">
        <v>1</v>
      </c>
      <c r="H526">
        <v>2</v>
      </c>
      <c r="I526">
        <v>2.5</v>
      </c>
      <c r="J526">
        <v>2</v>
      </c>
      <c r="K526">
        <f>I526+(SUM(J$5,J$513:J526)*((I$12-I$13)/SUM(J$513:J$573)))</f>
        <v>-2.610655737704918</v>
      </c>
    </row>
    <row r="527" spans="1:11" x14ac:dyDescent="0.25">
      <c r="A527" t="s">
        <v>512</v>
      </c>
      <c r="B527">
        <v>60.9</v>
      </c>
      <c r="C527">
        <v>7.7016999999999998</v>
      </c>
      <c r="D527" s="1">
        <v>5.8869999999999997E-7</v>
      </c>
      <c r="E527">
        <v>150</v>
      </c>
      <c r="G527">
        <v>1</v>
      </c>
      <c r="H527">
        <v>1.5</v>
      </c>
      <c r="I527">
        <v>9.5</v>
      </c>
      <c r="J527">
        <v>2</v>
      </c>
      <c r="K527">
        <f>I527+(SUM(J$5,J$513:J527)*((I$12-I$13)/SUM(J$513:J$573)))</f>
        <v>4.0368852459016393</v>
      </c>
    </row>
    <row r="528" spans="1:11" x14ac:dyDescent="0.25">
      <c r="A528" t="s">
        <v>513</v>
      </c>
      <c r="B528">
        <v>60.9</v>
      </c>
      <c r="C528">
        <v>7.7515999999999998</v>
      </c>
      <c r="D528" s="1">
        <v>5.863E-7</v>
      </c>
      <c r="E528">
        <v>150</v>
      </c>
      <c r="G528">
        <v>0.5</v>
      </c>
      <c r="H528">
        <v>6</v>
      </c>
      <c r="I528">
        <v>8</v>
      </c>
      <c r="J528">
        <v>2</v>
      </c>
      <c r="K528">
        <f>I528+(SUM(J$5,J$513:J528)*((I$12-I$13)/SUM(J$513:J$573)))</f>
        <v>2.1844262295081966</v>
      </c>
    </row>
    <row r="529" spans="1:11" x14ac:dyDescent="0.25">
      <c r="A529" t="s">
        <v>514</v>
      </c>
      <c r="B529">
        <v>60.9</v>
      </c>
      <c r="C529">
        <v>7.8007</v>
      </c>
      <c r="D529" s="1">
        <v>5.8540000000000004E-7</v>
      </c>
      <c r="E529">
        <v>150</v>
      </c>
      <c r="G529">
        <v>3</v>
      </c>
      <c r="H529">
        <v>4</v>
      </c>
      <c r="I529">
        <v>14.5</v>
      </c>
      <c r="J529">
        <v>2</v>
      </c>
      <c r="K529">
        <f>I529+(SUM(J$5,J$513:J529)*((I$12-I$13)/SUM(J$513:J$573)))</f>
        <v>8.3319672131147549</v>
      </c>
    </row>
    <row r="530" spans="1:11" x14ac:dyDescent="0.25">
      <c r="A530" t="s">
        <v>515</v>
      </c>
      <c r="B530">
        <v>61</v>
      </c>
      <c r="C530">
        <v>7.8455000000000004</v>
      </c>
      <c r="D530" s="1">
        <v>5.8680000000000004E-7</v>
      </c>
      <c r="E530">
        <v>150</v>
      </c>
      <c r="G530">
        <v>2.5</v>
      </c>
      <c r="H530">
        <v>-0.5</v>
      </c>
      <c r="I530">
        <v>9.5</v>
      </c>
      <c r="J530">
        <v>2</v>
      </c>
      <c r="K530">
        <f>I530+(SUM(J$5,J$513:J530)*((I$12-I$13)/SUM(J$513:J$573)))</f>
        <v>2.9795081967213113</v>
      </c>
    </row>
    <row r="531" spans="1:11" x14ac:dyDescent="0.25">
      <c r="A531" t="s">
        <v>516</v>
      </c>
      <c r="B531">
        <v>60.9</v>
      </c>
      <c r="C531">
        <v>7.9024000000000001</v>
      </c>
      <c r="D531" s="1">
        <v>5.8500000000000001E-7</v>
      </c>
      <c r="E531">
        <v>150</v>
      </c>
      <c r="G531">
        <v>0.5</v>
      </c>
      <c r="H531">
        <v>4.5</v>
      </c>
      <c r="I531">
        <v>9.5</v>
      </c>
      <c r="J531">
        <v>2</v>
      </c>
      <c r="K531">
        <f>I531+(SUM(J$5,J$513:J531)*((I$12-I$13)/SUM(J$513:J$573)))</f>
        <v>2.6270491803278686</v>
      </c>
    </row>
    <row r="532" spans="1:11" x14ac:dyDescent="0.25">
      <c r="A532" t="s">
        <v>517</v>
      </c>
      <c r="B532">
        <v>60.9</v>
      </c>
      <c r="C532">
        <v>7.9518000000000004</v>
      </c>
      <c r="D532" s="1">
        <v>5.8130000000000005E-7</v>
      </c>
      <c r="E532">
        <v>150</v>
      </c>
      <c r="G532">
        <v>0.5</v>
      </c>
      <c r="H532">
        <v>3.5</v>
      </c>
      <c r="I532">
        <v>8</v>
      </c>
      <c r="J532">
        <v>2</v>
      </c>
      <c r="K532">
        <f>I532+(SUM(J$5,J$513:J532)*((I$12-I$13)/SUM(J$513:J$573)))</f>
        <v>0.77459016393442592</v>
      </c>
    </row>
    <row r="533" spans="1:11" x14ac:dyDescent="0.25">
      <c r="A533" t="s">
        <v>518</v>
      </c>
      <c r="B533">
        <v>60.9</v>
      </c>
      <c r="C533">
        <v>8.0030000000000001</v>
      </c>
      <c r="D533" s="1">
        <v>5.8029999999999998E-7</v>
      </c>
      <c r="E533">
        <v>150</v>
      </c>
      <c r="G533">
        <v>-0.5</v>
      </c>
      <c r="H533">
        <v>2.5</v>
      </c>
      <c r="I533">
        <v>3</v>
      </c>
      <c r="J533">
        <v>2</v>
      </c>
      <c r="K533">
        <f>I533+(SUM(J$5,J$513:J533)*((I$12-I$13)/SUM(J$513:J$573)))</f>
        <v>-4.5778688524590168</v>
      </c>
    </row>
    <row r="534" spans="1:11" x14ac:dyDescent="0.25">
      <c r="A534" t="s">
        <v>519</v>
      </c>
      <c r="B534">
        <v>60.9</v>
      </c>
      <c r="C534">
        <v>8.0500000000000007</v>
      </c>
      <c r="D534" s="1">
        <v>5.7999999999999995E-7</v>
      </c>
      <c r="E534">
        <v>150</v>
      </c>
      <c r="G534">
        <v>3</v>
      </c>
      <c r="H534">
        <v>0.5</v>
      </c>
      <c r="I534">
        <v>8</v>
      </c>
      <c r="J534">
        <v>2</v>
      </c>
      <c r="K534">
        <f>I534+(SUM(J$5,J$513:J534)*((I$12-I$13)/SUM(J$513:J$573)))</f>
        <v>6.9672131147540561E-2</v>
      </c>
    </row>
    <row r="535" spans="1:11" x14ac:dyDescent="0.25">
      <c r="A535" t="s">
        <v>520</v>
      </c>
      <c r="B535">
        <v>60</v>
      </c>
      <c r="C535">
        <v>8.0974000000000004</v>
      </c>
      <c r="D535" s="1">
        <v>5.7840000000000004E-7</v>
      </c>
      <c r="E535">
        <v>150</v>
      </c>
      <c r="G535">
        <v>-0.5</v>
      </c>
      <c r="H535">
        <v>1.5</v>
      </c>
      <c r="I535">
        <v>7.5</v>
      </c>
      <c r="J535">
        <v>2</v>
      </c>
      <c r="K535">
        <f>I535+(SUM(J$5,J$513:J535)*((I$12-I$13)/SUM(J$513:J$573)))</f>
        <v>-0.78278688524590123</v>
      </c>
    </row>
    <row r="536" spans="1:11" x14ac:dyDescent="0.25">
      <c r="A536" t="s">
        <v>521</v>
      </c>
      <c r="B536">
        <v>60.9</v>
      </c>
      <c r="C536">
        <v>8.1477000000000004</v>
      </c>
      <c r="D536" s="1">
        <v>5.7810000000000002E-7</v>
      </c>
      <c r="E536">
        <v>150</v>
      </c>
      <c r="G536">
        <v>3</v>
      </c>
      <c r="H536">
        <v>5</v>
      </c>
      <c r="I536">
        <v>25</v>
      </c>
      <c r="J536">
        <v>2</v>
      </c>
      <c r="K536">
        <f>I536+(SUM(J$5,J$513:J536)*((I$12-I$13)/SUM(J$513:J$573)))</f>
        <v>16.364754098360656</v>
      </c>
    </row>
    <row r="537" spans="1:11" x14ac:dyDescent="0.25">
      <c r="A537" t="s">
        <v>522</v>
      </c>
      <c r="B537">
        <v>60.9</v>
      </c>
      <c r="C537">
        <v>8.1979000000000006</v>
      </c>
      <c r="D537" s="1">
        <v>5.7690000000000004E-7</v>
      </c>
      <c r="E537">
        <v>150</v>
      </c>
      <c r="G537">
        <v>8</v>
      </c>
      <c r="H537">
        <v>11</v>
      </c>
      <c r="I537">
        <v>28</v>
      </c>
      <c r="J537">
        <v>2</v>
      </c>
      <c r="K537">
        <f>I537+(SUM(J$5,J$513:J537)*((I$12-I$13)/SUM(J$513:J$573)))</f>
        <v>19.012295081967213</v>
      </c>
    </row>
    <row r="538" spans="1:11" x14ac:dyDescent="0.25">
      <c r="A538" t="s">
        <v>523</v>
      </c>
      <c r="B538">
        <v>60</v>
      </c>
      <c r="C538">
        <v>8.25</v>
      </c>
      <c r="D538" s="1">
        <v>5.7769999999999999E-7</v>
      </c>
      <c r="E538">
        <v>150</v>
      </c>
      <c r="G538">
        <v>1.5</v>
      </c>
      <c r="H538">
        <v>-0.5</v>
      </c>
      <c r="I538">
        <v>5</v>
      </c>
      <c r="J538">
        <v>2</v>
      </c>
      <c r="K538">
        <f>I538+(SUM(J$5,J$513:J538)*((I$12-I$13)/SUM(J$513:J$573)))</f>
        <v>-4.3401639344262293</v>
      </c>
    </row>
    <row r="539" spans="1:11" x14ac:dyDescent="0.25">
      <c r="A539" t="s">
        <v>524</v>
      </c>
      <c r="B539">
        <v>60.9</v>
      </c>
      <c r="C539">
        <v>8.3004999999999995</v>
      </c>
      <c r="D539" s="1">
        <v>5.7670000000000002E-7</v>
      </c>
      <c r="E539">
        <v>150</v>
      </c>
      <c r="G539">
        <v>4</v>
      </c>
      <c r="H539">
        <v>11</v>
      </c>
      <c r="I539">
        <v>32.5</v>
      </c>
      <c r="J539">
        <v>2</v>
      </c>
      <c r="K539">
        <f>I539+(SUM(J$5,J$513:J539)*((I$12-I$13)/SUM(J$513:J$573)))</f>
        <v>22.807377049180328</v>
      </c>
    </row>
    <row r="540" spans="1:11" x14ac:dyDescent="0.25">
      <c r="A540" t="s">
        <v>525</v>
      </c>
      <c r="B540">
        <v>60.9</v>
      </c>
      <c r="C540">
        <v>8.3469999999999995</v>
      </c>
      <c r="D540" s="1">
        <v>5.7589999999999996E-7</v>
      </c>
      <c r="E540">
        <v>150</v>
      </c>
      <c r="G540">
        <v>1.5</v>
      </c>
      <c r="H540">
        <v>7</v>
      </c>
      <c r="I540">
        <v>2.5</v>
      </c>
      <c r="J540">
        <v>2</v>
      </c>
      <c r="K540">
        <f>I540+(SUM(J$5,J$513:J540)*((I$12-I$13)/SUM(J$513:J$573)))</f>
        <v>-7.5450819672131146</v>
      </c>
    </row>
    <row r="541" spans="1:11" x14ac:dyDescent="0.25">
      <c r="A541" t="s">
        <v>526</v>
      </c>
      <c r="B541">
        <v>60.9</v>
      </c>
      <c r="C541">
        <v>8.4007000000000005</v>
      </c>
      <c r="D541" s="1">
        <v>5.7550000000000004E-7</v>
      </c>
      <c r="E541">
        <v>150</v>
      </c>
      <c r="G541">
        <v>0.5</v>
      </c>
      <c r="H541">
        <v>-3.5</v>
      </c>
      <c r="I541">
        <v>2</v>
      </c>
      <c r="J541">
        <v>2</v>
      </c>
      <c r="K541">
        <f>I541+(SUM(J$5,J$513:J541)*((I$12-I$13)/SUM(J$513:J$573)))</f>
        <v>-8.3975409836065573</v>
      </c>
    </row>
    <row r="542" spans="1:11" x14ac:dyDescent="0.25">
      <c r="A542" t="s">
        <v>527</v>
      </c>
      <c r="B542">
        <v>60.9</v>
      </c>
      <c r="C542">
        <v>8.4505999999999997</v>
      </c>
      <c r="D542" s="1">
        <v>5.7459999999999997E-7</v>
      </c>
      <c r="E542">
        <v>150</v>
      </c>
      <c r="G542">
        <v>3</v>
      </c>
      <c r="H542">
        <v>4</v>
      </c>
      <c r="I542">
        <v>17.5</v>
      </c>
      <c r="J542">
        <v>2</v>
      </c>
      <c r="K542">
        <f>I542+(SUM(J$5,J$513:J542)*((I$12-I$13)/SUM(J$513:J$573)))</f>
        <v>6.75</v>
      </c>
    </row>
    <row r="543" spans="1:11" x14ac:dyDescent="0.25">
      <c r="A543" t="s">
        <v>528</v>
      </c>
      <c r="B543">
        <v>60.9</v>
      </c>
      <c r="C543">
        <v>8.5002999999999993</v>
      </c>
      <c r="D543" s="1">
        <v>5.7420000000000005E-7</v>
      </c>
      <c r="E543">
        <v>150</v>
      </c>
      <c r="G543">
        <v>0.5</v>
      </c>
      <c r="H543">
        <v>5.5</v>
      </c>
      <c r="I543">
        <v>38</v>
      </c>
      <c r="J543">
        <v>2</v>
      </c>
      <c r="K543">
        <f>I543+(SUM(J$5,J$513:J543)*((I$12-I$13)/SUM(J$513:J$573)))</f>
        <v>26.897540983606557</v>
      </c>
    </row>
    <row r="544" spans="1:11" x14ac:dyDescent="0.25">
      <c r="A544" t="s">
        <v>529</v>
      </c>
      <c r="B544">
        <v>60.9</v>
      </c>
      <c r="C544">
        <v>8.5517000000000003</v>
      </c>
      <c r="D544" s="1">
        <v>5.7299999999999996E-7</v>
      </c>
      <c r="E544">
        <v>150</v>
      </c>
      <c r="G544">
        <v>-3</v>
      </c>
      <c r="H544">
        <v>-0.5</v>
      </c>
      <c r="I544">
        <v>32.5</v>
      </c>
      <c r="J544">
        <v>2</v>
      </c>
      <c r="K544">
        <f>I544+(SUM(J$5,J$513:J544)*((I$12-I$13)/SUM(J$513:J$573)))</f>
        <v>21.045081967213115</v>
      </c>
    </row>
    <row r="545" spans="1:11" x14ac:dyDescent="0.25">
      <c r="A545" t="s">
        <v>530</v>
      </c>
      <c r="B545">
        <v>60.9</v>
      </c>
      <c r="C545">
        <v>8.5981000000000005</v>
      </c>
      <c r="D545" s="1">
        <v>5.7319999999999997E-7</v>
      </c>
      <c r="E545">
        <v>150</v>
      </c>
      <c r="G545">
        <v>-6.5</v>
      </c>
      <c r="H545">
        <v>20</v>
      </c>
      <c r="I545">
        <v>34.5</v>
      </c>
      <c r="J545">
        <v>2</v>
      </c>
      <c r="K545">
        <f>I545+(SUM(J$5,J$513:J545)*((I$12-I$13)/SUM(J$513:J$573)))</f>
        <v>22.692622950819672</v>
      </c>
    </row>
    <row r="546" spans="1:11" x14ac:dyDescent="0.25">
      <c r="A546" t="s">
        <v>531</v>
      </c>
      <c r="B546">
        <v>60.9</v>
      </c>
      <c r="C546">
        <v>8.6506000000000007</v>
      </c>
      <c r="D546" s="1">
        <v>5.7199999999999999E-7</v>
      </c>
      <c r="E546">
        <v>150</v>
      </c>
      <c r="G546">
        <v>5.5</v>
      </c>
      <c r="H546">
        <v>3</v>
      </c>
      <c r="I546">
        <v>15.5</v>
      </c>
      <c r="J546">
        <v>2</v>
      </c>
      <c r="K546">
        <f>I546+(SUM(J$5,J$513:J546)*((I$12-I$13)/SUM(J$513:J$573)))</f>
        <v>3.3401639344262293</v>
      </c>
    </row>
    <row r="547" spans="1:11" x14ac:dyDescent="0.25">
      <c r="A547" t="s">
        <v>532</v>
      </c>
      <c r="B547">
        <v>60.9</v>
      </c>
      <c r="C547">
        <v>8.7004000000000001</v>
      </c>
      <c r="D547" s="1">
        <v>5.7090000000000001E-7</v>
      </c>
      <c r="E547">
        <v>150</v>
      </c>
      <c r="G547">
        <v>-1</v>
      </c>
      <c r="H547">
        <v>6.5</v>
      </c>
      <c r="I547">
        <v>45</v>
      </c>
      <c r="J547">
        <v>2</v>
      </c>
      <c r="K547">
        <f>I547+(SUM(J$5,J$513:J547)*((I$12-I$13)/SUM(J$513:J$573)))</f>
        <v>32.48770491803279</v>
      </c>
    </row>
    <row r="548" spans="1:11" x14ac:dyDescent="0.25">
      <c r="A548" t="s">
        <v>533</v>
      </c>
      <c r="B548">
        <v>60.9</v>
      </c>
      <c r="C548">
        <v>8.7507999999999999</v>
      </c>
      <c r="D548" s="1">
        <v>5.7009999999999995E-7</v>
      </c>
      <c r="E548">
        <v>150</v>
      </c>
      <c r="G548">
        <v>7</v>
      </c>
      <c r="H548">
        <v>-3.5</v>
      </c>
      <c r="I548">
        <v>59</v>
      </c>
      <c r="J548">
        <v>2</v>
      </c>
      <c r="K548">
        <f>I548+(SUM(J$5,J$513:J548)*((I$12-I$13)/SUM(J$513:J$573)))</f>
        <v>46.135245901639344</v>
      </c>
    </row>
    <row r="549" spans="1:11" x14ac:dyDescent="0.25">
      <c r="A549" t="s">
        <v>534</v>
      </c>
      <c r="B549">
        <v>60.9</v>
      </c>
      <c r="C549">
        <v>8.8003</v>
      </c>
      <c r="D549" s="1">
        <v>5.6879999999999996E-7</v>
      </c>
      <c r="E549">
        <v>150</v>
      </c>
      <c r="G549">
        <v>-4.5</v>
      </c>
      <c r="H549">
        <v>11</v>
      </c>
      <c r="I549">
        <v>-1</v>
      </c>
      <c r="J549">
        <v>2</v>
      </c>
      <c r="K549">
        <f>I549+(SUM(J$5,J$513:J549)*((I$12-I$13)/SUM(J$513:J$573)))</f>
        <v>-14.217213114754099</v>
      </c>
    </row>
    <row r="550" spans="1:11" x14ac:dyDescent="0.25">
      <c r="A550" t="s">
        <v>535</v>
      </c>
      <c r="B550">
        <v>60.9</v>
      </c>
      <c r="C550">
        <v>8.8493999999999993</v>
      </c>
      <c r="D550" s="1">
        <v>5.6919999999999999E-7</v>
      </c>
      <c r="E550">
        <v>150</v>
      </c>
      <c r="G550">
        <v>4</v>
      </c>
      <c r="H550">
        <v>-1.5</v>
      </c>
      <c r="I550">
        <v>45</v>
      </c>
      <c r="J550">
        <v>2</v>
      </c>
      <c r="K550">
        <f>I550+(SUM(J$5,J$513:J550)*((I$12-I$13)/SUM(J$513:J$573)))</f>
        <v>31.430327868852459</v>
      </c>
    </row>
    <row r="551" spans="1:11" x14ac:dyDescent="0.25">
      <c r="A551" t="s">
        <v>536</v>
      </c>
      <c r="B551">
        <v>60.9</v>
      </c>
      <c r="C551">
        <v>8.8970000000000002</v>
      </c>
      <c r="D551" s="1">
        <v>5.693E-7</v>
      </c>
      <c r="E551">
        <v>150</v>
      </c>
      <c r="G551">
        <v>1.5</v>
      </c>
      <c r="H551">
        <v>-5.5</v>
      </c>
      <c r="I551">
        <v>19.5</v>
      </c>
      <c r="J551">
        <v>2</v>
      </c>
      <c r="K551">
        <f>I551+(SUM(J$5,J$513:J551)*((I$12-I$13)/SUM(J$513:J$573)))</f>
        <v>5.5778688524590159</v>
      </c>
    </row>
    <row r="552" spans="1:11" x14ac:dyDescent="0.25">
      <c r="A552" t="s">
        <v>537</v>
      </c>
      <c r="B552">
        <v>60.9</v>
      </c>
      <c r="C552">
        <v>8.9505999999999997</v>
      </c>
      <c r="D552" s="1">
        <v>5.6810000000000001E-7</v>
      </c>
      <c r="E552">
        <v>150</v>
      </c>
      <c r="G552">
        <v>8</v>
      </c>
      <c r="H552">
        <v>4.5</v>
      </c>
      <c r="I552">
        <v>40.5</v>
      </c>
      <c r="J552">
        <v>2</v>
      </c>
      <c r="K552">
        <f>I552+(SUM(J$5,J$513:J552)*((I$12-I$13)/SUM(J$513:J$573)))</f>
        <v>26.225409836065573</v>
      </c>
    </row>
    <row r="553" spans="1:11" x14ac:dyDescent="0.25">
      <c r="A553" t="s">
        <v>538</v>
      </c>
      <c r="B553">
        <v>60</v>
      </c>
      <c r="C553">
        <v>9.0005000000000006</v>
      </c>
      <c r="D553" s="1">
        <v>5.6479999999999998E-7</v>
      </c>
      <c r="E553">
        <v>150</v>
      </c>
      <c r="G553">
        <v>3</v>
      </c>
      <c r="H553">
        <v>4.5</v>
      </c>
      <c r="I553">
        <v>40</v>
      </c>
      <c r="J553">
        <v>2</v>
      </c>
      <c r="K553">
        <f>I553+(SUM(J$5,J$513:J553)*((I$12-I$13)/SUM(J$513:J$573)))</f>
        <v>25.372950819672131</v>
      </c>
    </row>
    <row r="554" spans="1:11" x14ac:dyDescent="0.25">
      <c r="A554" t="s">
        <v>539</v>
      </c>
      <c r="B554">
        <v>60.9</v>
      </c>
      <c r="C554">
        <v>9.0501000000000005</v>
      </c>
      <c r="D554" s="1">
        <v>5.6499999999999999E-7</v>
      </c>
      <c r="E554">
        <v>150</v>
      </c>
      <c r="G554">
        <v>-4</v>
      </c>
      <c r="H554">
        <v>10.5</v>
      </c>
      <c r="I554">
        <v>41</v>
      </c>
      <c r="J554">
        <v>2</v>
      </c>
      <c r="K554">
        <f>I554+(SUM(J$5,J$513:J554)*((I$12-I$13)/SUM(J$513:J$573)))</f>
        <v>26.020491803278688</v>
      </c>
    </row>
    <row r="555" spans="1:11" x14ac:dyDescent="0.25">
      <c r="A555" t="s">
        <v>540</v>
      </c>
      <c r="B555">
        <v>60.9</v>
      </c>
      <c r="C555">
        <v>9.1007999999999996</v>
      </c>
      <c r="D555" s="1">
        <v>5.6440000000000005E-7</v>
      </c>
      <c r="E555">
        <v>150</v>
      </c>
      <c r="G555">
        <v>-4.5</v>
      </c>
      <c r="H555">
        <v>-6</v>
      </c>
      <c r="I555">
        <v>-4.5</v>
      </c>
      <c r="J555">
        <v>2</v>
      </c>
      <c r="K555">
        <f>I555+(SUM(J$5,J$513:J555)*((I$12-I$13)/SUM(J$513:J$573)))</f>
        <v>-19.831967213114755</v>
      </c>
    </row>
    <row r="556" spans="1:11" x14ac:dyDescent="0.25">
      <c r="A556" t="s">
        <v>541</v>
      </c>
      <c r="B556">
        <v>61</v>
      </c>
      <c r="C556">
        <v>9.1493000000000002</v>
      </c>
      <c r="D556" s="1">
        <v>5.6339999999999998E-7</v>
      </c>
      <c r="E556">
        <v>150</v>
      </c>
      <c r="G556">
        <v>-2</v>
      </c>
      <c r="H556">
        <v>-0.5</v>
      </c>
      <c r="I556">
        <v>5.5</v>
      </c>
      <c r="J556">
        <v>2</v>
      </c>
      <c r="K556">
        <f>I556+(SUM(J$5,J$513:J556)*((I$12-I$13)/SUM(J$513:J$573)))</f>
        <v>-10.184426229508198</v>
      </c>
    </row>
    <row r="557" spans="1:11" x14ac:dyDescent="0.25">
      <c r="A557" t="s">
        <v>542</v>
      </c>
      <c r="B557">
        <v>60</v>
      </c>
      <c r="C557">
        <v>9.1968999999999994</v>
      </c>
      <c r="D557" s="1">
        <v>5.6270000000000003E-7</v>
      </c>
      <c r="E557">
        <v>150</v>
      </c>
      <c r="G557">
        <v>5</v>
      </c>
      <c r="H557">
        <v>-3.5</v>
      </c>
      <c r="I557">
        <v>76</v>
      </c>
      <c r="J557">
        <v>2</v>
      </c>
      <c r="K557">
        <f>I557+(SUM(J$5,J$513:J557)*((I$12-I$13)/SUM(J$513:J$573)))</f>
        <v>59.963114754098356</v>
      </c>
    </row>
    <row r="558" spans="1:11" x14ac:dyDescent="0.25">
      <c r="A558" t="s">
        <v>543</v>
      </c>
      <c r="B558">
        <v>60</v>
      </c>
      <c r="C558">
        <v>9.2492999999999999</v>
      </c>
      <c r="D558" s="1">
        <v>5.6169999999999995E-7</v>
      </c>
      <c r="E558">
        <v>150</v>
      </c>
      <c r="G558">
        <v>0.5</v>
      </c>
      <c r="H558">
        <v>-10.5</v>
      </c>
      <c r="I558">
        <v>-18.5</v>
      </c>
      <c r="J558">
        <v>2</v>
      </c>
      <c r="K558">
        <f>I558+(SUM(J$5,J$513:J558)*((I$12-I$13)/SUM(J$513:J$573)))</f>
        <v>-34.889344262295083</v>
      </c>
    </row>
    <row r="559" spans="1:11" x14ac:dyDescent="0.25">
      <c r="A559" t="s">
        <v>544</v>
      </c>
      <c r="B559">
        <v>60.9</v>
      </c>
      <c r="C559">
        <v>9.2964000000000002</v>
      </c>
      <c r="D559" s="1">
        <v>5.623E-7</v>
      </c>
      <c r="E559">
        <v>150</v>
      </c>
      <c r="G559">
        <v>1</v>
      </c>
      <c r="H559">
        <v>-8.5</v>
      </c>
      <c r="I559">
        <v>42.5</v>
      </c>
      <c r="J559">
        <v>2</v>
      </c>
      <c r="K559">
        <f>I559+(SUM(J$5,J$513:J559)*((I$12-I$13)/SUM(J$513:J$573)))</f>
        <v>25.758196721311474</v>
      </c>
    </row>
    <row r="560" spans="1:11" x14ac:dyDescent="0.25">
      <c r="A560" t="s">
        <v>545</v>
      </c>
      <c r="B560">
        <v>60.9</v>
      </c>
      <c r="C560">
        <v>9.3507999999999996</v>
      </c>
      <c r="D560" s="1">
        <v>5.6209999999999998E-7</v>
      </c>
      <c r="E560">
        <v>150</v>
      </c>
      <c r="G560">
        <v>-11</v>
      </c>
      <c r="H560">
        <v>-2.5</v>
      </c>
      <c r="I560">
        <v>5.5</v>
      </c>
      <c r="J560">
        <v>2</v>
      </c>
      <c r="K560">
        <f>I560+(SUM(J$5,J$513:J560)*((I$12-I$13)/SUM(J$513:J$573)))</f>
        <v>-11.594262295081968</v>
      </c>
    </row>
    <row r="561" spans="1:11" x14ac:dyDescent="0.25">
      <c r="A561" t="s">
        <v>546</v>
      </c>
      <c r="B561">
        <v>60.9</v>
      </c>
      <c r="C561">
        <v>9.4022000000000006</v>
      </c>
      <c r="D561" s="1">
        <v>5.6130000000000003E-7</v>
      </c>
      <c r="E561">
        <v>150</v>
      </c>
      <c r="G561">
        <v>-6</v>
      </c>
      <c r="H561">
        <v>5</v>
      </c>
      <c r="I561">
        <v>13</v>
      </c>
      <c r="J561">
        <v>2</v>
      </c>
      <c r="K561">
        <f>I561+(SUM(J$5,J$513:J561)*((I$12-I$13)/SUM(J$513:J$573)))</f>
        <v>-4.4467213114754109</v>
      </c>
    </row>
    <row r="562" spans="1:11" x14ac:dyDescent="0.25">
      <c r="A562" t="s">
        <v>547</v>
      </c>
      <c r="B562">
        <v>60.9</v>
      </c>
      <c r="C562">
        <v>9.4489999999999998</v>
      </c>
      <c r="D562" s="1">
        <v>5.6150000000000005E-7</v>
      </c>
      <c r="E562">
        <v>150</v>
      </c>
      <c r="G562">
        <v>1.5</v>
      </c>
      <c r="H562">
        <v>11</v>
      </c>
      <c r="I562">
        <v>11</v>
      </c>
      <c r="J562">
        <v>2</v>
      </c>
      <c r="K562">
        <f>I562+(SUM(J$5,J$513:J562)*((I$12-I$13)/SUM(J$513:J$573)))</f>
        <v>-6.7991803278688536</v>
      </c>
    </row>
    <row r="563" spans="1:11" x14ac:dyDescent="0.25">
      <c r="A563" t="s">
        <v>548</v>
      </c>
      <c r="B563">
        <v>60.9</v>
      </c>
      <c r="C563">
        <v>9.5035000000000007</v>
      </c>
      <c r="D563" s="1">
        <v>5.6100000000000001E-7</v>
      </c>
      <c r="E563">
        <v>150</v>
      </c>
      <c r="G563">
        <v>-3</v>
      </c>
      <c r="H563">
        <v>-10</v>
      </c>
      <c r="I563">
        <v>22</v>
      </c>
      <c r="J563">
        <v>2</v>
      </c>
      <c r="K563">
        <f>I563+(SUM(J$5,J$513:J563)*((I$12-I$13)/SUM(J$513:J$573)))</f>
        <v>3.8483606557377037</v>
      </c>
    </row>
    <row r="564" spans="1:11" x14ac:dyDescent="0.25">
      <c r="A564" t="s">
        <v>549</v>
      </c>
      <c r="B564">
        <v>60.9</v>
      </c>
      <c r="C564">
        <v>9.5495000000000001</v>
      </c>
      <c r="D564" s="1">
        <v>5.5919999999999998E-7</v>
      </c>
      <c r="E564">
        <v>150</v>
      </c>
      <c r="G564">
        <v>9.5</v>
      </c>
      <c r="H564">
        <v>-0.5</v>
      </c>
      <c r="I564">
        <v>83.5</v>
      </c>
      <c r="J564">
        <v>2</v>
      </c>
      <c r="K564">
        <f>I564+(SUM(J$5,J$513:J564)*((I$12-I$13)/SUM(J$513:J$573)))</f>
        <v>64.995901639344254</v>
      </c>
    </row>
    <row r="565" spans="1:11" x14ac:dyDescent="0.25">
      <c r="A565" t="s">
        <v>550</v>
      </c>
      <c r="B565">
        <v>60.9</v>
      </c>
      <c r="C565">
        <v>9.5996000000000006</v>
      </c>
      <c r="D565" s="1">
        <v>5.581E-7</v>
      </c>
      <c r="E565">
        <v>150</v>
      </c>
      <c r="G565">
        <v>13</v>
      </c>
      <c r="H565">
        <v>17</v>
      </c>
      <c r="I565">
        <v>6</v>
      </c>
      <c r="J565">
        <v>2</v>
      </c>
      <c r="K565">
        <f>I565+(SUM(J$5,J$513:J565)*((I$12-I$13)/SUM(J$513:J$573)))</f>
        <v>-12.856557377049182</v>
      </c>
    </row>
    <row r="566" spans="1:11" x14ac:dyDescent="0.25">
      <c r="A566" t="s">
        <v>551</v>
      </c>
      <c r="B566">
        <v>60.9</v>
      </c>
      <c r="C566">
        <v>9.6526999999999994</v>
      </c>
      <c r="D566" s="1">
        <v>5.5850000000000003E-7</v>
      </c>
      <c r="E566">
        <v>150</v>
      </c>
      <c r="G566">
        <v>1</v>
      </c>
      <c r="H566">
        <v>-18</v>
      </c>
      <c r="I566">
        <v>-25</v>
      </c>
      <c r="J566">
        <v>2</v>
      </c>
      <c r="K566">
        <f>I566+(SUM(J$5,J$513:J566)*((I$12-I$13)/SUM(J$513:J$573)))</f>
        <v>-44.209016393442624</v>
      </c>
    </row>
    <row r="567" spans="1:11" x14ac:dyDescent="0.25">
      <c r="A567" t="s">
        <v>552</v>
      </c>
      <c r="B567">
        <v>60.9</v>
      </c>
      <c r="C567">
        <v>9.7004000000000001</v>
      </c>
      <c r="D567" s="1">
        <v>5.5789999999999999E-7</v>
      </c>
      <c r="E567">
        <v>150</v>
      </c>
      <c r="G567">
        <v>0.5</v>
      </c>
      <c r="H567">
        <v>-1</v>
      </c>
      <c r="I567">
        <v>15.5</v>
      </c>
      <c r="J567">
        <v>2</v>
      </c>
      <c r="K567">
        <f>I567+(SUM(J$5,J$513:J567)*((I$12-I$13)/SUM(J$513:J$573)))</f>
        <v>-4.061475409836067</v>
      </c>
    </row>
    <row r="568" spans="1:11" x14ac:dyDescent="0.25">
      <c r="A568" t="s">
        <v>553</v>
      </c>
      <c r="B568">
        <v>60.9</v>
      </c>
      <c r="C568">
        <v>9.7507000000000001</v>
      </c>
      <c r="D568" s="1">
        <v>5.5710000000000003E-7</v>
      </c>
      <c r="E568">
        <v>150</v>
      </c>
      <c r="G568">
        <v>9.5</v>
      </c>
      <c r="H568">
        <v>-6.5</v>
      </c>
      <c r="I568">
        <v>53.5</v>
      </c>
      <c r="J568">
        <v>2</v>
      </c>
      <c r="K568">
        <f>I568+(SUM(J$5,J$513:J568)*((I$12-I$13)/SUM(J$513:J$573)))</f>
        <v>33.58606557377049</v>
      </c>
    </row>
    <row r="569" spans="1:11" x14ac:dyDescent="0.25">
      <c r="A569" t="s">
        <v>554</v>
      </c>
      <c r="B569">
        <v>60.9</v>
      </c>
      <c r="C569">
        <v>9.7992000000000008</v>
      </c>
      <c r="D569" s="1">
        <v>5.5540000000000001E-7</v>
      </c>
      <c r="E569">
        <v>150</v>
      </c>
      <c r="G569">
        <v>-4.5</v>
      </c>
      <c r="H569">
        <v>6.5</v>
      </c>
      <c r="I569">
        <v>12.5</v>
      </c>
      <c r="J569">
        <v>2</v>
      </c>
      <c r="K569">
        <f>I569+(SUM(J$5,J$513:J569)*((I$12-I$13)/SUM(J$513:J$573)))</f>
        <v>-7.7663934426229524</v>
      </c>
    </row>
    <row r="570" spans="1:11" x14ac:dyDescent="0.25">
      <c r="A570" t="s">
        <v>555</v>
      </c>
      <c r="B570">
        <v>60.9</v>
      </c>
      <c r="C570">
        <v>9.8501999999999992</v>
      </c>
      <c r="D570" s="1">
        <v>5.5459999999999995E-7</v>
      </c>
      <c r="E570">
        <v>150</v>
      </c>
      <c r="G570">
        <v>2</v>
      </c>
      <c r="H570">
        <v>23</v>
      </c>
      <c r="I570">
        <v>63</v>
      </c>
      <c r="J570">
        <v>2</v>
      </c>
      <c r="K570">
        <f>I570+(SUM(J$5,J$513:J570)*((I$12-I$13)/SUM(J$513:J$573)))</f>
        <v>42.381147540983605</v>
      </c>
    </row>
    <row r="571" spans="1:11" x14ac:dyDescent="0.25">
      <c r="A571" t="s">
        <v>556</v>
      </c>
      <c r="B571">
        <v>60.9</v>
      </c>
      <c r="C571">
        <v>9.8956999999999997</v>
      </c>
      <c r="D571" s="1">
        <v>5.5540000000000001E-7</v>
      </c>
      <c r="E571">
        <v>150</v>
      </c>
      <c r="G571">
        <v>-6</v>
      </c>
      <c r="H571">
        <v>6</v>
      </c>
      <c r="I571">
        <v>39.5</v>
      </c>
      <c r="J571">
        <v>2</v>
      </c>
      <c r="K571">
        <f>I571+(SUM(J$5,J$513:J571)*((I$12-I$13)/SUM(J$513:J$573)))</f>
        <v>18.528688524590162</v>
      </c>
    </row>
    <row r="572" spans="1:11" x14ac:dyDescent="0.25">
      <c r="A572" t="s">
        <v>557</v>
      </c>
      <c r="B572">
        <v>60.9</v>
      </c>
      <c r="C572">
        <v>9.9522999999999993</v>
      </c>
      <c r="D572" s="1">
        <v>5.5150000000000003E-7</v>
      </c>
      <c r="E572">
        <v>150</v>
      </c>
      <c r="G572">
        <v>15</v>
      </c>
      <c r="H572">
        <v>-16.5</v>
      </c>
      <c r="I572">
        <v>74</v>
      </c>
      <c r="J572">
        <v>2</v>
      </c>
      <c r="K572">
        <f>I572+(SUM(J$5,J$513:J572)*((I$12-I$13)/SUM(J$513:J$573)))</f>
        <v>52.67622950819672</v>
      </c>
    </row>
    <row r="573" spans="1:11" x14ac:dyDescent="0.25">
      <c r="A573" t="s">
        <v>558</v>
      </c>
      <c r="B573">
        <v>60.9</v>
      </c>
      <c r="C573">
        <v>10.000400000000001</v>
      </c>
      <c r="D573" s="1">
        <v>5.5199999999999997E-7</v>
      </c>
      <c r="E573">
        <v>150</v>
      </c>
      <c r="G573">
        <v>-7.5</v>
      </c>
      <c r="H573">
        <v>-11.5</v>
      </c>
      <c r="I573">
        <v>4.5</v>
      </c>
      <c r="J573">
        <v>2</v>
      </c>
      <c r="K573">
        <f>I573+(SUM(J$5,J$513:J573)*((I$12-I$13)/SUM(J$513:J$573)))</f>
        <v>-17.176229508196723</v>
      </c>
    </row>
    <row r="574" spans="1:11" x14ac:dyDescent="0.25">
      <c r="A574" t="s">
        <v>559</v>
      </c>
      <c r="B574">
        <v>60.9</v>
      </c>
      <c r="C574">
        <v>7.0011000000000001</v>
      </c>
      <c r="D574" s="1">
        <v>5.4990000000000002E-7</v>
      </c>
      <c r="E574">
        <v>150</v>
      </c>
      <c r="G574">
        <v>0</v>
      </c>
      <c r="H574">
        <v>0</v>
      </c>
      <c r="I574">
        <v>0</v>
      </c>
      <c r="J574">
        <v>2</v>
      </c>
      <c r="K574">
        <f>I574+(SUM(J$5,J$574:J574)*((I$13-I$14)/SUM(J$574:J$634)))</f>
        <v>-0.28278688524590162</v>
      </c>
    </row>
    <row r="575" spans="1:11" x14ac:dyDescent="0.25">
      <c r="A575" t="s">
        <v>560</v>
      </c>
      <c r="B575">
        <v>60.9</v>
      </c>
      <c r="C575">
        <v>7.0498000000000003</v>
      </c>
      <c r="D575" s="1">
        <v>5.4899999999999995E-7</v>
      </c>
      <c r="E575">
        <v>150</v>
      </c>
      <c r="G575">
        <v>0</v>
      </c>
      <c r="H575">
        <v>0</v>
      </c>
      <c r="I575">
        <v>0</v>
      </c>
      <c r="J575">
        <v>2</v>
      </c>
      <c r="K575">
        <f>I575+(SUM(J$5,J$574:J575)*((I$13-I$14)/SUM(J$574:J$634)))</f>
        <v>-0.47131147540983603</v>
      </c>
    </row>
    <row r="576" spans="1:11" x14ac:dyDescent="0.25">
      <c r="A576" t="s">
        <v>561</v>
      </c>
      <c r="B576">
        <v>60.9</v>
      </c>
      <c r="C576">
        <v>7.0975000000000001</v>
      </c>
      <c r="D576" s="1">
        <v>5.4740000000000004E-7</v>
      </c>
      <c r="E576">
        <v>150</v>
      </c>
      <c r="G576">
        <v>0</v>
      </c>
      <c r="H576">
        <v>0</v>
      </c>
      <c r="I576">
        <v>0</v>
      </c>
      <c r="J576">
        <v>2</v>
      </c>
      <c r="K576">
        <f>I576+(SUM(J$5,J$574:J576)*((I$13-I$14)/SUM(J$574:J$634)))</f>
        <v>-0.6598360655737705</v>
      </c>
    </row>
    <row r="577" spans="1:11" x14ac:dyDescent="0.25">
      <c r="A577" t="s">
        <v>562</v>
      </c>
      <c r="B577">
        <v>60.9</v>
      </c>
      <c r="C577">
        <v>7.1523000000000003</v>
      </c>
      <c r="D577" s="1">
        <v>5.4809999999999999E-7</v>
      </c>
      <c r="E577">
        <v>150</v>
      </c>
      <c r="G577">
        <v>0</v>
      </c>
      <c r="H577">
        <v>0</v>
      </c>
      <c r="I577">
        <v>0</v>
      </c>
      <c r="J577">
        <v>2</v>
      </c>
      <c r="K577">
        <f>I577+(SUM(J$5,J$574:J577)*((I$13-I$14)/SUM(J$574:J$634)))</f>
        <v>-0.84836065573770481</v>
      </c>
    </row>
    <row r="578" spans="1:11" x14ac:dyDescent="0.25">
      <c r="A578" t="s">
        <v>563</v>
      </c>
      <c r="B578">
        <v>60.9</v>
      </c>
      <c r="C578">
        <v>7.1999000000000004</v>
      </c>
      <c r="D578" s="1">
        <v>5.4440000000000003E-7</v>
      </c>
      <c r="E578">
        <v>150</v>
      </c>
      <c r="G578">
        <v>0</v>
      </c>
      <c r="H578">
        <v>0</v>
      </c>
      <c r="I578">
        <v>0</v>
      </c>
      <c r="J578">
        <v>2</v>
      </c>
      <c r="K578">
        <f>I578+(SUM(J$5,J$574:J578)*((I$13-I$14)/SUM(J$574:J$634)))</f>
        <v>-1.0368852459016393</v>
      </c>
    </row>
    <row r="579" spans="1:11" x14ac:dyDescent="0.25">
      <c r="A579" t="s">
        <v>564</v>
      </c>
      <c r="B579">
        <v>60.9</v>
      </c>
      <c r="C579">
        <v>7.2523999999999997</v>
      </c>
      <c r="D579" s="1">
        <v>5.4420000000000002E-7</v>
      </c>
      <c r="E579">
        <v>150</v>
      </c>
      <c r="G579">
        <v>0</v>
      </c>
      <c r="H579">
        <v>0</v>
      </c>
      <c r="I579">
        <v>1</v>
      </c>
      <c r="J579">
        <v>2</v>
      </c>
      <c r="K579">
        <f>I579+(SUM(J$5,J$574:J579)*((I$13-I$14)/SUM(J$574:J$634)))</f>
        <v>-0.22540983606557363</v>
      </c>
    </row>
    <row r="580" spans="1:11" x14ac:dyDescent="0.25">
      <c r="A580" t="s">
        <v>565</v>
      </c>
      <c r="B580">
        <v>61</v>
      </c>
      <c r="C580">
        <v>7.3018999999999998</v>
      </c>
      <c r="D580" s="1">
        <v>5.4249999999999999E-7</v>
      </c>
      <c r="E580">
        <v>150</v>
      </c>
      <c r="G580">
        <v>0</v>
      </c>
      <c r="H580">
        <v>0</v>
      </c>
      <c r="I580">
        <v>0</v>
      </c>
      <c r="J580">
        <v>2</v>
      </c>
      <c r="K580">
        <f>I580+(SUM(J$5,J$574:J580)*((I$13-I$14)/SUM(J$574:J$634)))</f>
        <v>-1.4139344262295082</v>
      </c>
    </row>
    <row r="581" spans="1:11" x14ac:dyDescent="0.25">
      <c r="A581" t="s">
        <v>566</v>
      </c>
      <c r="B581">
        <v>60.9</v>
      </c>
      <c r="C581">
        <v>7.3502999999999998</v>
      </c>
      <c r="D581" s="1">
        <v>5.4280000000000002E-7</v>
      </c>
      <c r="E581">
        <v>150</v>
      </c>
      <c r="G581">
        <v>1</v>
      </c>
      <c r="H581">
        <v>0</v>
      </c>
      <c r="I581">
        <v>1</v>
      </c>
      <c r="J581">
        <v>2</v>
      </c>
      <c r="K581">
        <f>I581+(SUM(J$5,J$574:J581)*((I$13-I$14)/SUM(J$574:J$634)))</f>
        <v>-0.60245901639344246</v>
      </c>
    </row>
    <row r="582" spans="1:11" x14ac:dyDescent="0.25">
      <c r="A582" t="s">
        <v>567</v>
      </c>
      <c r="B582">
        <v>60.9</v>
      </c>
      <c r="C582">
        <v>7.3997000000000002</v>
      </c>
      <c r="D582" s="1">
        <v>5.4109999999999999E-7</v>
      </c>
      <c r="E582">
        <v>150</v>
      </c>
      <c r="G582">
        <v>0</v>
      </c>
      <c r="H582">
        <v>0</v>
      </c>
      <c r="I582">
        <v>0</v>
      </c>
      <c r="J582">
        <v>2</v>
      </c>
      <c r="K582">
        <f>I582+(SUM(J$5,J$574:J582)*((I$13-I$14)/SUM(J$574:J$634)))</f>
        <v>-1.790983606557377</v>
      </c>
    </row>
    <row r="583" spans="1:11" x14ac:dyDescent="0.25">
      <c r="A583" t="s">
        <v>568</v>
      </c>
      <c r="B583">
        <v>60</v>
      </c>
      <c r="C583">
        <v>7.4488000000000003</v>
      </c>
      <c r="D583" s="1">
        <v>5.4109999999999999E-7</v>
      </c>
      <c r="E583">
        <v>150</v>
      </c>
      <c r="G583">
        <v>0</v>
      </c>
      <c r="H583">
        <v>0</v>
      </c>
      <c r="I583">
        <v>-0.5</v>
      </c>
      <c r="J583">
        <v>2</v>
      </c>
      <c r="K583">
        <f>I583+(SUM(J$5,J$574:J583)*((I$13-I$14)/SUM(J$574:J$634)))</f>
        <v>-2.4795081967213113</v>
      </c>
    </row>
    <row r="584" spans="1:11" x14ac:dyDescent="0.25">
      <c r="A584" t="s">
        <v>569</v>
      </c>
      <c r="B584">
        <v>60.9</v>
      </c>
      <c r="C584">
        <v>7.4989999999999997</v>
      </c>
      <c r="D584" s="1">
        <v>5.4089999999999998E-7</v>
      </c>
      <c r="E584">
        <v>150</v>
      </c>
      <c r="G584">
        <v>1</v>
      </c>
      <c r="H584">
        <v>0</v>
      </c>
      <c r="I584">
        <v>1</v>
      </c>
      <c r="J584">
        <v>2</v>
      </c>
      <c r="K584">
        <f>I584+(SUM(J$5,J$574:J584)*((I$13-I$14)/SUM(J$574:J$634)))</f>
        <v>-1.1680327868852456</v>
      </c>
    </row>
    <row r="585" spans="1:11" x14ac:dyDescent="0.25">
      <c r="A585" t="s">
        <v>570</v>
      </c>
      <c r="B585">
        <v>60.9</v>
      </c>
      <c r="C585">
        <v>7.5537000000000001</v>
      </c>
      <c r="D585" s="1">
        <v>5.4199999999999996E-7</v>
      </c>
      <c r="E585">
        <v>150</v>
      </c>
      <c r="G585">
        <v>-0.5</v>
      </c>
      <c r="H585">
        <v>0</v>
      </c>
      <c r="I585">
        <v>2.5</v>
      </c>
      <c r="J585">
        <v>2</v>
      </c>
      <c r="K585">
        <f>I585+(SUM(J$5,J$574:J585)*((I$13-I$14)/SUM(J$574:J$634)))</f>
        <v>0.14344262295081966</v>
      </c>
    </row>
    <row r="586" spans="1:11" x14ac:dyDescent="0.25">
      <c r="A586" t="s">
        <v>571</v>
      </c>
      <c r="B586">
        <v>60.9</v>
      </c>
      <c r="C586">
        <v>7.601</v>
      </c>
      <c r="D586" s="1">
        <v>5.4040000000000005E-7</v>
      </c>
      <c r="E586">
        <v>150</v>
      </c>
      <c r="G586">
        <v>1</v>
      </c>
      <c r="H586">
        <v>-0.5</v>
      </c>
      <c r="I586">
        <v>0.5</v>
      </c>
      <c r="J586">
        <v>2</v>
      </c>
      <c r="K586">
        <f>I586+(SUM(J$5,J$574:J586)*((I$13-I$14)/SUM(J$574:J$634)))</f>
        <v>-2.0450819672131146</v>
      </c>
    </row>
    <row r="587" spans="1:11" x14ac:dyDescent="0.25">
      <c r="A587" t="s">
        <v>572</v>
      </c>
      <c r="B587">
        <v>60</v>
      </c>
      <c r="C587">
        <v>7.6483999999999996</v>
      </c>
      <c r="D587" s="1">
        <v>5.3949999999999998E-7</v>
      </c>
      <c r="E587">
        <v>150</v>
      </c>
      <c r="G587">
        <v>1</v>
      </c>
      <c r="H587">
        <v>0</v>
      </c>
      <c r="I587">
        <v>0.5</v>
      </c>
      <c r="J587">
        <v>2</v>
      </c>
      <c r="K587">
        <f>I587+(SUM(J$5,J$574:J587)*((I$13-I$14)/SUM(J$574:J$634)))</f>
        <v>-2.2336065573770489</v>
      </c>
    </row>
    <row r="588" spans="1:11" x14ac:dyDescent="0.25">
      <c r="A588" t="s">
        <v>573</v>
      </c>
      <c r="B588">
        <v>60.9</v>
      </c>
      <c r="C588">
        <v>7.7007000000000003</v>
      </c>
      <c r="D588" s="1">
        <v>5.3909999999999995E-7</v>
      </c>
      <c r="E588">
        <v>150</v>
      </c>
      <c r="G588">
        <v>3</v>
      </c>
      <c r="H588">
        <v>2</v>
      </c>
      <c r="I588">
        <v>8</v>
      </c>
      <c r="J588">
        <v>2</v>
      </c>
      <c r="K588">
        <f>I588+(SUM(J$5,J$574:J588)*((I$13-I$14)/SUM(J$574:J$634)))</f>
        <v>5.0778688524590168</v>
      </c>
    </row>
    <row r="589" spans="1:11" x14ac:dyDescent="0.25">
      <c r="A589" t="s">
        <v>574</v>
      </c>
      <c r="B589">
        <v>60.9</v>
      </c>
      <c r="C589">
        <v>7.7515000000000001</v>
      </c>
      <c r="D589" s="1">
        <v>5.3949999999999998E-7</v>
      </c>
      <c r="E589">
        <v>150</v>
      </c>
      <c r="G589">
        <v>3</v>
      </c>
      <c r="H589">
        <v>2</v>
      </c>
      <c r="I589">
        <v>9.5</v>
      </c>
      <c r="J589">
        <v>2</v>
      </c>
      <c r="K589">
        <f>I589+(SUM(J$5,J$574:J589)*((I$13-I$14)/SUM(J$574:J$634)))</f>
        <v>6.389344262295082</v>
      </c>
    </row>
    <row r="590" spans="1:11" x14ac:dyDescent="0.25">
      <c r="A590" t="s">
        <v>575</v>
      </c>
      <c r="B590">
        <v>60.9</v>
      </c>
      <c r="C590">
        <v>7.8013000000000003</v>
      </c>
      <c r="D590" s="1">
        <v>5.3669999999999998E-7</v>
      </c>
      <c r="E590">
        <v>150</v>
      </c>
      <c r="G590">
        <v>3</v>
      </c>
      <c r="H590">
        <v>0.5</v>
      </c>
      <c r="I590">
        <v>9</v>
      </c>
      <c r="J590">
        <v>2</v>
      </c>
      <c r="K590">
        <f>I590+(SUM(J$5,J$574:J590)*((I$13-I$14)/SUM(J$574:J$634)))</f>
        <v>5.7008196721311482</v>
      </c>
    </row>
    <row r="591" spans="1:11" x14ac:dyDescent="0.25">
      <c r="A591" t="s">
        <v>576</v>
      </c>
      <c r="B591">
        <v>60</v>
      </c>
      <c r="C591">
        <v>7.8513000000000002</v>
      </c>
      <c r="D591" s="1">
        <v>5.3799999999999997E-7</v>
      </c>
      <c r="E591">
        <v>150</v>
      </c>
      <c r="G591">
        <v>3.5</v>
      </c>
      <c r="H591">
        <v>2</v>
      </c>
      <c r="I591">
        <v>8</v>
      </c>
      <c r="J591">
        <v>2</v>
      </c>
      <c r="K591">
        <f>I591+(SUM(J$5,J$574:J591)*((I$13-I$14)/SUM(J$574:J$634)))</f>
        <v>4.5122950819672134</v>
      </c>
    </row>
    <row r="592" spans="1:11" x14ac:dyDescent="0.25">
      <c r="A592" t="s">
        <v>577</v>
      </c>
      <c r="B592">
        <v>60.9</v>
      </c>
      <c r="C592">
        <v>7.8997000000000002</v>
      </c>
      <c r="D592" s="1">
        <v>5.3710000000000001E-7</v>
      </c>
      <c r="E592">
        <v>150</v>
      </c>
      <c r="G592">
        <v>0</v>
      </c>
      <c r="H592">
        <v>3</v>
      </c>
      <c r="I592">
        <v>12</v>
      </c>
      <c r="J592">
        <v>2</v>
      </c>
      <c r="K592">
        <f>I592+(SUM(J$5,J$574:J592)*((I$13-I$14)/SUM(J$574:J$634)))</f>
        <v>8.3237704918032787</v>
      </c>
    </row>
    <row r="593" spans="1:11" x14ac:dyDescent="0.25">
      <c r="A593" t="s">
        <v>578</v>
      </c>
      <c r="B593">
        <v>60.9</v>
      </c>
      <c r="C593">
        <v>7.9511000000000003</v>
      </c>
      <c r="D593" s="1">
        <v>5.3659999999999997E-7</v>
      </c>
      <c r="E593">
        <v>150</v>
      </c>
      <c r="G593">
        <v>-1.5</v>
      </c>
      <c r="H593">
        <v>-1.5</v>
      </c>
      <c r="I593">
        <v>-4.5</v>
      </c>
      <c r="J593">
        <v>2</v>
      </c>
      <c r="K593">
        <f>I593+(SUM(J$5,J$574:J593)*((I$13-I$14)/SUM(J$574:J$634)))</f>
        <v>-8.3647540983606561</v>
      </c>
    </row>
    <row r="594" spans="1:11" x14ac:dyDescent="0.25">
      <c r="A594" t="s">
        <v>579</v>
      </c>
      <c r="B594">
        <v>60.9</v>
      </c>
      <c r="C594">
        <v>8.0010999999999992</v>
      </c>
      <c r="D594" s="1">
        <v>5.3620000000000005E-7</v>
      </c>
      <c r="E594">
        <v>150</v>
      </c>
      <c r="G594">
        <v>1</v>
      </c>
      <c r="H594">
        <v>3.5</v>
      </c>
      <c r="I594">
        <v>18.5</v>
      </c>
      <c r="J594">
        <v>2</v>
      </c>
      <c r="K594">
        <f>I594+(SUM(J$5,J$574:J594)*((I$13-I$14)/SUM(J$574:J$634)))</f>
        <v>14.446721311475411</v>
      </c>
    </row>
    <row r="595" spans="1:11" x14ac:dyDescent="0.25">
      <c r="A595" t="s">
        <v>580</v>
      </c>
      <c r="B595">
        <v>60.9</v>
      </c>
      <c r="C595">
        <v>8.0501000000000005</v>
      </c>
      <c r="D595" s="1">
        <v>5.3509999999999997E-7</v>
      </c>
      <c r="E595">
        <v>150</v>
      </c>
      <c r="G595">
        <v>-0.5</v>
      </c>
      <c r="H595">
        <v>4.5</v>
      </c>
      <c r="I595">
        <v>3</v>
      </c>
      <c r="J595">
        <v>2</v>
      </c>
      <c r="K595">
        <f>I595+(SUM(J$5,J$574:J595)*((I$13-I$14)/SUM(J$574:J$634)))</f>
        <v>-1.2418032786885247</v>
      </c>
    </row>
    <row r="596" spans="1:11" x14ac:dyDescent="0.25">
      <c r="A596" t="s">
        <v>581</v>
      </c>
      <c r="B596">
        <v>60.9</v>
      </c>
      <c r="C596">
        <v>8.0998999999999999</v>
      </c>
      <c r="D596" s="1">
        <v>5.3389999999999998E-7</v>
      </c>
      <c r="E596">
        <v>150</v>
      </c>
      <c r="G596">
        <v>5</v>
      </c>
      <c r="H596">
        <v>0</v>
      </c>
      <c r="I596">
        <v>7.5</v>
      </c>
      <c r="J596">
        <v>2</v>
      </c>
      <c r="K596">
        <f>I596+(SUM(J$5,J$574:J596)*((I$13-I$14)/SUM(J$574:J$634)))</f>
        <v>3.0696721311475414</v>
      </c>
    </row>
    <row r="597" spans="1:11" x14ac:dyDescent="0.25">
      <c r="A597" t="s">
        <v>582</v>
      </c>
      <c r="B597">
        <v>60.9</v>
      </c>
      <c r="C597">
        <v>8.1477000000000004</v>
      </c>
      <c r="D597" s="1">
        <v>5.3239999999999998E-7</v>
      </c>
      <c r="E597">
        <v>150</v>
      </c>
      <c r="G597">
        <v>0</v>
      </c>
      <c r="H597">
        <v>7.5</v>
      </c>
      <c r="I597">
        <v>12.5</v>
      </c>
      <c r="J597">
        <v>2</v>
      </c>
      <c r="K597">
        <f>I597+(SUM(J$5,J$574:J597)*((I$13-I$14)/SUM(J$574:J$634)))</f>
        <v>7.8811475409836067</v>
      </c>
    </row>
    <row r="598" spans="1:11" x14ac:dyDescent="0.25">
      <c r="A598" t="s">
        <v>583</v>
      </c>
      <c r="B598">
        <v>60.9</v>
      </c>
      <c r="C598">
        <v>8.2004999999999999</v>
      </c>
      <c r="D598" s="1">
        <v>5.3369999999999997E-7</v>
      </c>
      <c r="E598">
        <v>150</v>
      </c>
      <c r="G598">
        <v>1</v>
      </c>
      <c r="H598">
        <v>-2.5</v>
      </c>
      <c r="I598">
        <v>24</v>
      </c>
      <c r="J598">
        <v>2</v>
      </c>
      <c r="K598">
        <f>I598+(SUM(J$5,J$574:J598)*((I$13-I$14)/SUM(J$574:J$634)))</f>
        <v>19.192622950819672</v>
      </c>
    </row>
    <row r="599" spans="1:11" x14ac:dyDescent="0.25">
      <c r="A599" t="s">
        <v>584</v>
      </c>
      <c r="B599">
        <v>60.9</v>
      </c>
      <c r="C599">
        <v>8.25</v>
      </c>
      <c r="D599" s="1">
        <v>5.3280000000000001E-7</v>
      </c>
      <c r="E599">
        <v>150</v>
      </c>
      <c r="G599">
        <v>1.5</v>
      </c>
      <c r="H599">
        <v>6</v>
      </c>
      <c r="I599">
        <v>1.5</v>
      </c>
      <c r="J599">
        <v>2</v>
      </c>
      <c r="K599">
        <f>I599+(SUM(J$5,J$574:J599)*((I$13-I$14)/SUM(J$574:J$634)))</f>
        <v>-3.4959016393442619</v>
      </c>
    </row>
    <row r="600" spans="1:11" x14ac:dyDescent="0.25">
      <c r="A600" t="s">
        <v>585</v>
      </c>
      <c r="B600">
        <v>60.9</v>
      </c>
      <c r="C600">
        <v>8.3004999999999995</v>
      </c>
      <c r="D600" s="1">
        <v>5.3330000000000004E-7</v>
      </c>
      <c r="E600">
        <v>150</v>
      </c>
      <c r="G600">
        <v>0.5</v>
      </c>
      <c r="H600">
        <v>-1</v>
      </c>
      <c r="I600">
        <v>9</v>
      </c>
      <c r="J600">
        <v>2</v>
      </c>
      <c r="K600">
        <f>I600+(SUM(J$5,J$574:J600)*((I$13-I$14)/SUM(J$574:J$634)))</f>
        <v>3.8155737704918034</v>
      </c>
    </row>
    <row r="601" spans="1:11" x14ac:dyDescent="0.25">
      <c r="A601" t="s">
        <v>586</v>
      </c>
      <c r="B601">
        <v>60.9</v>
      </c>
      <c r="C601">
        <v>8.3506999999999998</v>
      </c>
      <c r="D601" s="1">
        <v>5.3259999999999999E-7</v>
      </c>
      <c r="E601">
        <v>150</v>
      </c>
      <c r="G601">
        <v>1</v>
      </c>
      <c r="H601">
        <v>1.5</v>
      </c>
      <c r="I601">
        <v>5.5</v>
      </c>
      <c r="J601">
        <v>2</v>
      </c>
      <c r="K601">
        <f>I601+(SUM(J$5,J$574:J601)*((I$13-I$14)/SUM(J$574:J$634)))</f>
        <v>0.12704918032786949</v>
      </c>
    </row>
    <row r="602" spans="1:11" x14ac:dyDescent="0.25">
      <c r="A602" t="s">
        <v>587</v>
      </c>
      <c r="B602">
        <v>60.9</v>
      </c>
      <c r="C602">
        <v>8.4007000000000005</v>
      </c>
      <c r="D602" s="1">
        <v>5.2949999999999997E-7</v>
      </c>
      <c r="E602">
        <v>150</v>
      </c>
      <c r="G602">
        <v>-1.5</v>
      </c>
      <c r="H602">
        <v>3.5</v>
      </c>
      <c r="I602">
        <v>18.5</v>
      </c>
      <c r="J602">
        <v>2</v>
      </c>
      <c r="K602">
        <f>I602+(SUM(J$5,J$574:J602)*((I$13-I$14)/SUM(J$574:J$634)))</f>
        <v>12.938524590163935</v>
      </c>
    </row>
    <row r="603" spans="1:11" x14ac:dyDescent="0.25">
      <c r="A603" t="s">
        <v>588</v>
      </c>
      <c r="B603">
        <v>60.9</v>
      </c>
      <c r="C603">
        <v>8.4489000000000001</v>
      </c>
      <c r="D603" s="1">
        <v>5.3030000000000003E-7</v>
      </c>
      <c r="E603">
        <v>150</v>
      </c>
      <c r="G603">
        <v>5</v>
      </c>
      <c r="H603">
        <v>-0.5</v>
      </c>
      <c r="I603">
        <v>49.5</v>
      </c>
      <c r="J603">
        <v>2</v>
      </c>
      <c r="K603">
        <f>I603+(SUM(J$5,J$574:J603)*((I$13-I$14)/SUM(J$574:J$634)))</f>
        <v>43.75</v>
      </c>
    </row>
    <row r="604" spans="1:11" x14ac:dyDescent="0.25">
      <c r="A604" t="s">
        <v>589</v>
      </c>
      <c r="B604">
        <v>60.9</v>
      </c>
      <c r="C604">
        <v>8.4977</v>
      </c>
      <c r="D604" s="1">
        <v>5.2910000000000005E-7</v>
      </c>
      <c r="E604">
        <v>150</v>
      </c>
      <c r="G604">
        <v>6.5</v>
      </c>
      <c r="H604">
        <v>2</v>
      </c>
      <c r="I604">
        <v>26.5</v>
      </c>
      <c r="J604">
        <v>2</v>
      </c>
      <c r="K604">
        <f>I604+(SUM(J$5,J$574:J604)*((I$13-I$14)/SUM(J$574:J$634)))</f>
        <v>20.561475409836067</v>
      </c>
    </row>
    <row r="605" spans="1:11" x14ac:dyDescent="0.25">
      <c r="A605" t="s">
        <v>590</v>
      </c>
      <c r="B605">
        <v>60.9</v>
      </c>
      <c r="C605">
        <v>8.5500000000000007</v>
      </c>
      <c r="D605" s="1">
        <v>5.2750000000000003E-7</v>
      </c>
      <c r="E605">
        <v>150</v>
      </c>
      <c r="G605">
        <v>0.5</v>
      </c>
      <c r="H605">
        <v>14</v>
      </c>
      <c r="I605">
        <v>23.5</v>
      </c>
      <c r="J605">
        <v>2</v>
      </c>
      <c r="K605">
        <f>I605+(SUM(J$5,J$574:J605)*((I$13-I$14)/SUM(J$574:J$634)))</f>
        <v>17.372950819672131</v>
      </c>
    </row>
    <row r="606" spans="1:11" x14ac:dyDescent="0.25">
      <c r="A606" t="s">
        <v>591</v>
      </c>
      <c r="B606">
        <v>60.9</v>
      </c>
      <c r="C606">
        <v>8.5993999999999993</v>
      </c>
      <c r="D606" s="1">
        <v>5.2779999999999995E-7</v>
      </c>
      <c r="E606">
        <v>150</v>
      </c>
      <c r="G606">
        <v>3.5</v>
      </c>
      <c r="H606">
        <v>-3.5</v>
      </c>
      <c r="I606">
        <v>6</v>
      </c>
      <c r="J606">
        <v>2</v>
      </c>
      <c r="K606">
        <f>I606+(SUM(J$5,J$574:J606)*((I$13-I$14)/SUM(J$574:J$634)))</f>
        <v>-0.31557377049180246</v>
      </c>
    </row>
    <row r="607" spans="1:11" x14ac:dyDescent="0.25">
      <c r="A607" t="s">
        <v>592</v>
      </c>
      <c r="B607">
        <v>60.9</v>
      </c>
      <c r="C607">
        <v>8.6526999999999994</v>
      </c>
      <c r="D607" s="1">
        <v>5.2720000000000001E-7</v>
      </c>
      <c r="E607">
        <v>150</v>
      </c>
      <c r="G607">
        <v>3</v>
      </c>
      <c r="H607">
        <v>5.5</v>
      </c>
      <c r="I607">
        <v>22.5</v>
      </c>
      <c r="J607">
        <v>2</v>
      </c>
      <c r="K607">
        <f>I607+(SUM(J$5,J$574:J607)*((I$13-I$14)/SUM(J$574:J$634)))</f>
        <v>15.995901639344263</v>
      </c>
    </row>
    <row r="608" spans="1:11" x14ac:dyDescent="0.25">
      <c r="A608" t="s">
        <v>593</v>
      </c>
      <c r="B608">
        <v>60.9</v>
      </c>
      <c r="C608">
        <v>8.6983999999999995</v>
      </c>
      <c r="D608" s="1">
        <v>5.2770000000000005E-7</v>
      </c>
      <c r="E608">
        <v>150</v>
      </c>
      <c r="G608">
        <v>-3</v>
      </c>
      <c r="H608">
        <v>2</v>
      </c>
      <c r="I608">
        <v>-5</v>
      </c>
      <c r="J608">
        <v>2</v>
      </c>
      <c r="K608">
        <f>I608+(SUM(J$5,J$574:J608)*((I$13-I$14)/SUM(J$574:J$634)))</f>
        <v>-11.692622950819672</v>
      </c>
    </row>
    <row r="609" spans="1:11" x14ac:dyDescent="0.25">
      <c r="A609" t="s">
        <v>594</v>
      </c>
      <c r="B609">
        <v>60.9</v>
      </c>
      <c r="C609">
        <v>8.7487999999999992</v>
      </c>
      <c r="D609" s="1">
        <v>5.2610000000000003E-7</v>
      </c>
      <c r="E609">
        <v>150</v>
      </c>
      <c r="G609">
        <v>0.5</v>
      </c>
      <c r="H609">
        <v>1.5</v>
      </c>
      <c r="I609">
        <v>21.5</v>
      </c>
      <c r="J609">
        <v>2</v>
      </c>
      <c r="K609">
        <f>I609+(SUM(J$5,J$574:J609)*((I$13-I$14)/SUM(J$574:J$634)))</f>
        <v>14.618852459016395</v>
      </c>
    </row>
    <row r="610" spans="1:11" x14ac:dyDescent="0.25">
      <c r="A610" t="s">
        <v>595</v>
      </c>
      <c r="B610">
        <v>60.9</v>
      </c>
      <c r="C610">
        <v>8.7992000000000008</v>
      </c>
      <c r="D610" s="1">
        <v>5.2590000000000002E-7</v>
      </c>
      <c r="E610">
        <v>150</v>
      </c>
      <c r="G610">
        <v>6.5</v>
      </c>
      <c r="H610">
        <v>5</v>
      </c>
      <c r="I610">
        <v>18</v>
      </c>
      <c r="J610">
        <v>2</v>
      </c>
      <c r="K610">
        <f>I610+(SUM(J$5,J$574:J610)*((I$13-I$14)/SUM(J$574:J$634)))</f>
        <v>10.930327868852459</v>
      </c>
    </row>
    <row r="611" spans="1:11" x14ac:dyDescent="0.25">
      <c r="A611" t="s">
        <v>596</v>
      </c>
      <c r="B611">
        <v>60.9</v>
      </c>
      <c r="C611">
        <v>8.8501999999999992</v>
      </c>
      <c r="D611" s="1">
        <v>5.2499999999999995E-7</v>
      </c>
      <c r="E611">
        <v>150</v>
      </c>
      <c r="G611">
        <v>-4.5</v>
      </c>
      <c r="H611">
        <v>2</v>
      </c>
      <c r="I611">
        <v>16.5</v>
      </c>
      <c r="J611">
        <v>2</v>
      </c>
      <c r="K611">
        <f>I611+(SUM(J$5,J$574:J611)*((I$13-I$14)/SUM(J$574:J$634)))</f>
        <v>9.2418032786885256</v>
      </c>
    </row>
    <row r="612" spans="1:11" x14ac:dyDescent="0.25">
      <c r="A612" t="s">
        <v>597</v>
      </c>
      <c r="B612">
        <v>60.9</v>
      </c>
      <c r="C612">
        <v>8.8985000000000003</v>
      </c>
      <c r="D612" s="1">
        <v>5.2600000000000002E-7</v>
      </c>
      <c r="E612">
        <v>150</v>
      </c>
      <c r="G612">
        <v>-1</v>
      </c>
      <c r="H612">
        <v>7.5</v>
      </c>
      <c r="I612">
        <v>27.5</v>
      </c>
      <c r="J612">
        <v>2</v>
      </c>
      <c r="K612">
        <f>I612+(SUM(J$5,J$574:J612)*((I$13-I$14)/SUM(J$574:J$634)))</f>
        <v>20.053278688524593</v>
      </c>
    </row>
    <row r="613" spans="1:11" x14ac:dyDescent="0.25">
      <c r="A613" t="s">
        <v>598</v>
      </c>
      <c r="B613">
        <v>60.9</v>
      </c>
      <c r="C613">
        <v>8.9492999999999991</v>
      </c>
      <c r="D613" s="1">
        <v>5.2369999999999996E-7</v>
      </c>
      <c r="E613">
        <v>150</v>
      </c>
      <c r="G613">
        <v>0.5</v>
      </c>
      <c r="H613">
        <v>0</v>
      </c>
      <c r="I613">
        <v>0.5</v>
      </c>
      <c r="J613">
        <v>2</v>
      </c>
      <c r="K613">
        <f>I613+(SUM(J$5,J$574:J613)*((I$13-I$14)/SUM(J$574:J$634)))</f>
        <v>-7.1352459016393439</v>
      </c>
    </row>
    <row r="614" spans="1:11" x14ac:dyDescent="0.25">
      <c r="A614" t="s">
        <v>599</v>
      </c>
      <c r="B614">
        <v>60</v>
      </c>
      <c r="C614">
        <v>9.0000999999999998</v>
      </c>
      <c r="D614" s="1">
        <v>5.2480000000000004E-7</v>
      </c>
      <c r="E614">
        <v>150</v>
      </c>
      <c r="G614">
        <v>12.5</v>
      </c>
      <c r="H614">
        <v>7</v>
      </c>
      <c r="I614">
        <v>31</v>
      </c>
      <c r="J614">
        <v>2</v>
      </c>
      <c r="K614">
        <f>I614+(SUM(J$5,J$574:J614)*((I$13-I$14)/SUM(J$574:J$634)))</f>
        <v>23.176229508196723</v>
      </c>
    </row>
    <row r="615" spans="1:11" x14ac:dyDescent="0.25">
      <c r="A615" t="s">
        <v>600</v>
      </c>
      <c r="B615">
        <v>60.9</v>
      </c>
      <c r="C615">
        <v>9.0524000000000004</v>
      </c>
      <c r="D615" s="1">
        <v>5.242E-7</v>
      </c>
      <c r="E615">
        <v>150</v>
      </c>
      <c r="G615">
        <v>-0.5</v>
      </c>
      <c r="H615">
        <v>6.5</v>
      </c>
      <c r="I615">
        <v>12</v>
      </c>
      <c r="J615">
        <v>2</v>
      </c>
      <c r="K615">
        <f>I615+(SUM(J$5,J$574:J615)*((I$13-I$14)/SUM(J$574:J$634)))</f>
        <v>3.9877049180327866</v>
      </c>
    </row>
    <row r="616" spans="1:11" x14ac:dyDescent="0.25">
      <c r="A616" t="s">
        <v>601</v>
      </c>
      <c r="B616">
        <v>60</v>
      </c>
      <c r="C616">
        <v>9.1006</v>
      </c>
      <c r="D616" s="1">
        <v>5.2389999999999997E-7</v>
      </c>
      <c r="E616">
        <v>150</v>
      </c>
      <c r="G616">
        <v>3.5</v>
      </c>
      <c r="H616">
        <v>10</v>
      </c>
      <c r="I616">
        <v>5.5</v>
      </c>
      <c r="J616">
        <v>2</v>
      </c>
      <c r="K616">
        <f>I616+(SUM(J$5,J$574:J616)*((I$13-I$14)/SUM(J$574:J$634)))</f>
        <v>-2.7008196721311464</v>
      </c>
    </row>
    <row r="617" spans="1:11" x14ac:dyDescent="0.25">
      <c r="A617" t="s">
        <v>602</v>
      </c>
      <c r="B617">
        <v>60.9</v>
      </c>
      <c r="C617">
        <v>9.1494999999999997</v>
      </c>
      <c r="D617" s="1">
        <v>5.2099999999999997E-7</v>
      </c>
      <c r="E617">
        <v>150</v>
      </c>
      <c r="G617">
        <v>5</v>
      </c>
      <c r="H617">
        <v>1.5</v>
      </c>
      <c r="I617">
        <v>20</v>
      </c>
      <c r="J617">
        <v>2</v>
      </c>
      <c r="K617">
        <f>I617+(SUM(J$5,J$574:J617)*((I$13-I$14)/SUM(J$574:J$634)))</f>
        <v>11.610655737704919</v>
      </c>
    </row>
    <row r="618" spans="1:11" x14ac:dyDescent="0.25">
      <c r="A618" t="s">
        <v>603</v>
      </c>
      <c r="B618">
        <v>60.9</v>
      </c>
      <c r="C618">
        <v>9.1989000000000001</v>
      </c>
      <c r="D618" s="1">
        <v>5.2160000000000001E-7</v>
      </c>
      <c r="E618">
        <v>150</v>
      </c>
      <c r="G618">
        <v>-5</v>
      </c>
      <c r="H618">
        <v>2</v>
      </c>
      <c r="I618">
        <v>27</v>
      </c>
      <c r="J618">
        <v>2</v>
      </c>
      <c r="K618">
        <f>I618+(SUM(J$5,J$574:J618)*((I$13-I$14)/SUM(J$574:J$634)))</f>
        <v>18.422131147540984</v>
      </c>
    </row>
    <row r="619" spans="1:11" x14ac:dyDescent="0.25">
      <c r="A619" t="s">
        <v>604</v>
      </c>
      <c r="B619">
        <v>60.9</v>
      </c>
      <c r="C619">
        <v>9.2523999999999997</v>
      </c>
      <c r="D619" s="1">
        <v>5.215E-7</v>
      </c>
      <c r="E619">
        <v>150</v>
      </c>
      <c r="G619">
        <v>6.5</v>
      </c>
      <c r="H619">
        <v>4</v>
      </c>
      <c r="I619">
        <v>17</v>
      </c>
      <c r="J619">
        <v>2</v>
      </c>
      <c r="K619">
        <f>I619+(SUM(J$5,J$574:J619)*((I$13-I$14)/SUM(J$574:J$634)))</f>
        <v>8.2336065573770494</v>
      </c>
    </row>
    <row r="620" spans="1:11" x14ac:dyDescent="0.25">
      <c r="A620" t="s">
        <v>605</v>
      </c>
      <c r="B620">
        <v>60.9</v>
      </c>
      <c r="C620">
        <v>9.2964000000000002</v>
      </c>
      <c r="D620" s="1">
        <v>5.2060000000000004E-7</v>
      </c>
      <c r="E620">
        <v>150</v>
      </c>
      <c r="G620">
        <v>-9.5</v>
      </c>
      <c r="H620">
        <v>12.5</v>
      </c>
      <c r="I620">
        <v>29.5</v>
      </c>
      <c r="J620">
        <v>2</v>
      </c>
      <c r="K620">
        <f>I620+(SUM(J$5,J$574:J620)*((I$13-I$14)/SUM(J$574:J$634)))</f>
        <v>20.545081967213115</v>
      </c>
    </row>
    <row r="621" spans="1:11" x14ac:dyDescent="0.25">
      <c r="A621" t="s">
        <v>606</v>
      </c>
      <c r="B621">
        <v>60.9</v>
      </c>
      <c r="C621">
        <v>9.3514999999999997</v>
      </c>
      <c r="D621" s="1">
        <v>5.1829999999999998E-7</v>
      </c>
      <c r="E621">
        <v>150</v>
      </c>
      <c r="G621">
        <v>3</v>
      </c>
      <c r="H621">
        <v>11.5</v>
      </c>
      <c r="I621">
        <v>26</v>
      </c>
      <c r="J621">
        <v>2</v>
      </c>
      <c r="K621">
        <f>I621+(SUM(J$5,J$574:J621)*((I$13-I$14)/SUM(J$574:J$634)))</f>
        <v>16.856557377049182</v>
      </c>
    </row>
    <row r="622" spans="1:11" x14ac:dyDescent="0.25">
      <c r="A622" t="s">
        <v>607</v>
      </c>
      <c r="B622">
        <v>60</v>
      </c>
      <c r="C622">
        <v>9.4007000000000005</v>
      </c>
      <c r="D622" s="1">
        <v>5.1989999999999999E-7</v>
      </c>
      <c r="E622">
        <v>150</v>
      </c>
      <c r="G622">
        <v>6</v>
      </c>
      <c r="H622">
        <v>-5</v>
      </c>
      <c r="I622">
        <v>31.5</v>
      </c>
      <c r="J622">
        <v>2</v>
      </c>
      <c r="K622">
        <f>I622+(SUM(J$5,J$574:J622)*((I$13-I$14)/SUM(J$574:J$634)))</f>
        <v>22.168032786885249</v>
      </c>
    </row>
    <row r="623" spans="1:11" x14ac:dyDescent="0.25">
      <c r="A623" t="s">
        <v>608</v>
      </c>
      <c r="B623">
        <v>60.9</v>
      </c>
      <c r="C623">
        <v>9.4468999999999994</v>
      </c>
      <c r="D623" s="1">
        <v>5.1930000000000005E-7</v>
      </c>
      <c r="E623">
        <v>150</v>
      </c>
      <c r="G623">
        <v>-5.5</v>
      </c>
      <c r="H623">
        <v>8.5</v>
      </c>
      <c r="I623">
        <v>61.5</v>
      </c>
      <c r="J623">
        <v>2</v>
      </c>
      <c r="K623">
        <f>I623+(SUM(J$5,J$574:J623)*((I$13-I$14)/SUM(J$574:J$634)))</f>
        <v>51.979508196721312</v>
      </c>
    </row>
    <row r="624" spans="1:11" x14ac:dyDescent="0.25">
      <c r="A624" t="s">
        <v>609</v>
      </c>
      <c r="B624">
        <v>60</v>
      </c>
      <c r="C624">
        <v>9.5001999999999995</v>
      </c>
      <c r="D624" s="1">
        <v>5.1870000000000001E-7</v>
      </c>
      <c r="E624">
        <v>150</v>
      </c>
      <c r="G624">
        <v>3</v>
      </c>
      <c r="H624">
        <v>-6.5</v>
      </c>
      <c r="I624">
        <v>48.5</v>
      </c>
      <c r="J624">
        <v>2</v>
      </c>
      <c r="K624">
        <f>I624+(SUM(J$5,J$574:J624)*((I$13-I$14)/SUM(J$574:J$634)))</f>
        <v>38.790983606557376</v>
      </c>
    </row>
    <row r="625" spans="1:11" x14ac:dyDescent="0.25">
      <c r="A625" t="s">
        <v>610</v>
      </c>
      <c r="B625">
        <v>60.9</v>
      </c>
      <c r="C625">
        <v>9.5488999999999997</v>
      </c>
      <c r="D625" s="1">
        <v>5.1379999999999996E-7</v>
      </c>
      <c r="E625">
        <v>150</v>
      </c>
      <c r="G625">
        <v>0</v>
      </c>
      <c r="H625">
        <v>0.5</v>
      </c>
      <c r="I625">
        <v>12.5</v>
      </c>
      <c r="J625">
        <v>2</v>
      </c>
      <c r="K625">
        <f>I625+(SUM(J$5,J$574:J625)*((I$13-I$14)/SUM(J$574:J$634)))</f>
        <v>2.6024590163934427</v>
      </c>
    </row>
    <row r="626" spans="1:11" x14ac:dyDescent="0.25">
      <c r="A626" t="s">
        <v>611</v>
      </c>
      <c r="B626">
        <v>60.9</v>
      </c>
      <c r="C626">
        <v>9.6008999999999993</v>
      </c>
      <c r="D626" s="1">
        <v>5.144E-7</v>
      </c>
      <c r="E626">
        <v>150</v>
      </c>
      <c r="G626">
        <v>0</v>
      </c>
      <c r="H626">
        <v>8.5</v>
      </c>
      <c r="I626">
        <v>69.5</v>
      </c>
      <c r="J626">
        <v>2</v>
      </c>
      <c r="K626">
        <f>I626+(SUM(J$5,J$574:J626)*((I$13-I$14)/SUM(J$574:J$634)))</f>
        <v>59.41393442622951</v>
      </c>
    </row>
    <row r="627" spans="1:11" x14ac:dyDescent="0.25">
      <c r="A627" t="s">
        <v>612</v>
      </c>
      <c r="B627">
        <v>61</v>
      </c>
      <c r="C627">
        <v>9.6513000000000009</v>
      </c>
      <c r="D627" s="1">
        <v>5.1409999999999998E-7</v>
      </c>
      <c r="E627">
        <v>150</v>
      </c>
      <c r="G627">
        <v>-7</v>
      </c>
      <c r="H627">
        <v>18</v>
      </c>
      <c r="I627">
        <v>51.5</v>
      </c>
      <c r="J627">
        <v>2</v>
      </c>
      <c r="K627">
        <f>I627+(SUM(J$5,J$574:J627)*((I$13-I$14)/SUM(J$574:J$634)))</f>
        <v>41.225409836065573</v>
      </c>
    </row>
    <row r="628" spans="1:11" x14ac:dyDescent="0.25">
      <c r="A628" t="s">
        <v>613</v>
      </c>
      <c r="B628">
        <v>60.9</v>
      </c>
      <c r="C628">
        <v>9.6976999999999993</v>
      </c>
      <c r="D628" s="1">
        <v>5.1229999999999995E-7</v>
      </c>
      <c r="E628">
        <v>150</v>
      </c>
      <c r="G628">
        <v>6.5</v>
      </c>
      <c r="H628">
        <v>10</v>
      </c>
      <c r="I628">
        <v>37</v>
      </c>
      <c r="J628">
        <v>2</v>
      </c>
      <c r="K628">
        <f>I628+(SUM(J$5,J$574:J628)*((I$13-I$14)/SUM(J$574:J$634)))</f>
        <v>26.53688524590164</v>
      </c>
    </row>
    <row r="629" spans="1:11" x14ac:dyDescent="0.25">
      <c r="A629" t="s">
        <v>614</v>
      </c>
      <c r="B629">
        <v>60.9</v>
      </c>
      <c r="C629">
        <v>9.7530000000000001</v>
      </c>
      <c r="D629" s="1">
        <v>5.1350000000000004E-7</v>
      </c>
      <c r="E629">
        <v>150</v>
      </c>
      <c r="G629">
        <v>16</v>
      </c>
      <c r="H629">
        <v>-9</v>
      </c>
      <c r="I629">
        <v>1</v>
      </c>
      <c r="J629">
        <v>2</v>
      </c>
      <c r="K629">
        <f>I629+(SUM(J$5,J$574:J629)*((I$13-I$14)/SUM(J$574:J$634)))</f>
        <v>-9.6516393442622945</v>
      </c>
    </row>
    <row r="630" spans="1:11" x14ac:dyDescent="0.25">
      <c r="A630" t="s">
        <v>615</v>
      </c>
      <c r="B630">
        <v>60</v>
      </c>
      <c r="C630">
        <v>9.8015000000000008</v>
      </c>
      <c r="D630" s="1">
        <v>5.1190000000000002E-7</v>
      </c>
      <c r="E630">
        <v>150</v>
      </c>
      <c r="G630">
        <v>0.5</v>
      </c>
      <c r="H630">
        <v>9</v>
      </c>
      <c r="I630">
        <v>-2.5</v>
      </c>
      <c r="J630">
        <v>2</v>
      </c>
      <c r="K630">
        <f>I630+(SUM(J$5,J$574:J630)*((I$13-I$14)/SUM(J$574:J$634)))</f>
        <v>-13.340163934426229</v>
      </c>
    </row>
    <row r="631" spans="1:11" x14ac:dyDescent="0.25">
      <c r="A631" t="s">
        <v>616</v>
      </c>
      <c r="B631">
        <v>60.9</v>
      </c>
      <c r="C631">
        <v>9.85</v>
      </c>
      <c r="D631" s="1">
        <v>5.1109999999999996E-7</v>
      </c>
      <c r="E631">
        <v>150</v>
      </c>
      <c r="G631">
        <v>3.5</v>
      </c>
      <c r="H631">
        <v>7</v>
      </c>
      <c r="I631">
        <v>4</v>
      </c>
      <c r="J631">
        <v>2</v>
      </c>
      <c r="K631">
        <f>I631+(SUM(J$5,J$574:J631)*((I$13-I$14)/SUM(J$574:J$634)))</f>
        <v>-7.028688524590164</v>
      </c>
    </row>
    <row r="632" spans="1:11" x14ac:dyDescent="0.25">
      <c r="A632" t="s">
        <v>617</v>
      </c>
      <c r="B632">
        <v>60.9</v>
      </c>
      <c r="C632">
        <v>9.9021000000000008</v>
      </c>
      <c r="D632" s="1">
        <v>5.1070000000000004E-7</v>
      </c>
      <c r="E632">
        <v>150</v>
      </c>
      <c r="G632">
        <v>-2.5</v>
      </c>
      <c r="H632">
        <v>8</v>
      </c>
      <c r="I632">
        <v>-11.5</v>
      </c>
      <c r="J632">
        <v>2</v>
      </c>
      <c r="K632">
        <f>I632+(SUM(J$5,J$574:J632)*((I$13-I$14)/SUM(J$574:J$634)))</f>
        <v>-22.717213114754095</v>
      </c>
    </row>
    <row r="633" spans="1:11" x14ac:dyDescent="0.25">
      <c r="A633" t="s">
        <v>618</v>
      </c>
      <c r="B633">
        <v>60.9</v>
      </c>
      <c r="C633">
        <v>9.9463000000000008</v>
      </c>
      <c r="D633" s="1">
        <v>5.0780000000000003E-7</v>
      </c>
      <c r="E633">
        <v>150</v>
      </c>
      <c r="G633">
        <v>9</v>
      </c>
      <c r="H633">
        <v>2</v>
      </c>
      <c r="I633">
        <v>-41.5</v>
      </c>
      <c r="J633">
        <v>2</v>
      </c>
      <c r="K633">
        <f>I633+(SUM(J$5,J$574:J633)*((I$13-I$14)/SUM(J$574:J$634)))</f>
        <v>-52.905737704918032</v>
      </c>
    </row>
    <row r="634" spans="1:11" x14ac:dyDescent="0.25">
      <c r="A634" t="s">
        <v>619</v>
      </c>
      <c r="B634">
        <v>60.9</v>
      </c>
      <c r="C634">
        <v>10.0009</v>
      </c>
      <c r="D634" s="1">
        <v>5.0890000000000001E-7</v>
      </c>
      <c r="E634">
        <v>150</v>
      </c>
      <c r="G634">
        <v>-4.5</v>
      </c>
      <c r="H634">
        <v>3</v>
      </c>
      <c r="I634">
        <v>17.5</v>
      </c>
      <c r="J634">
        <v>2</v>
      </c>
      <c r="K634">
        <f>I634+(SUM(J$5,J$574:J634)*((I$13-I$14)/SUM(J$574:J$634)))</f>
        <v>5.9057377049180335</v>
      </c>
    </row>
    <row r="635" spans="1:11" x14ac:dyDescent="0.25">
      <c r="A635" t="s">
        <v>620</v>
      </c>
      <c r="B635">
        <v>60.9</v>
      </c>
      <c r="C635">
        <v>6.9997999999999996</v>
      </c>
      <c r="D635" s="1">
        <v>5.0510000000000004E-7</v>
      </c>
      <c r="E635">
        <v>150</v>
      </c>
      <c r="G635">
        <v>0</v>
      </c>
      <c r="H635">
        <v>2</v>
      </c>
      <c r="I635">
        <v>2</v>
      </c>
      <c r="J635">
        <v>2</v>
      </c>
      <c r="K635">
        <f>I635+(SUM(J$5,J$635:J635)*((I$14-I$15)/SUM(J$635:J$695)))</f>
        <v>3.4385245901639343</v>
      </c>
    </row>
    <row r="636" spans="1:11" x14ac:dyDescent="0.25">
      <c r="A636" t="s">
        <v>621</v>
      </c>
      <c r="B636">
        <v>60.9</v>
      </c>
      <c r="C636">
        <v>7.0506000000000002</v>
      </c>
      <c r="D636" s="1">
        <v>5.0610000000000001E-7</v>
      </c>
      <c r="E636">
        <v>150</v>
      </c>
      <c r="G636">
        <v>0</v>
      </c>
      <c r="H636">
        <v>0</v>
      </c>
      <c r="I636">
        <v>0</v>
      </c>
      <c r="J636">
        <v>2</v>
      </c>
      <c r="K636">
        <f>I636+(SUM(J$5,J$635:J636)*((I$14-I$15)/SUM(J$635:J$695)))</f>
        <v>2.3975409836065573</v>
      </c>
    </row>
    <row r="637" spans="1:11" x14ac:dyDescent="0.25">
      <c r="A637" t="s">
        <v>622</v>
      </c>
      <c r="B637">
        <v>60.9</v>
      </c>
      <c r="C637">
        <v>7.1012000000000004</v>
      </c>
      <c r="D637" s="1">
        <v>5.0470000000000001E-7</v>
      </c>
      <c r="E637">
        <v>150</v>
      </c>
      <c r="G637">
        <v>0</v>
      </c>
      <c r="H637">
        <v>0</v>
      </c>
      <c r="I637">
        <v>-0.5</v>
      </c>
      <c r="J637">
        <v>2</v>
      </c>
      <c r="K637">
        <f>I637+(SUM(J$5,J$635:J637)*((I$14-I$15)/SUM(J$635:J$695)))</f>
        <v>2.8565573770491803</v>
      </c>
    </row>
    <row r="638" spans="1:11" x14ac:dyDescent="0.25">
      <c r="A638" t="s">
        <v>623</v>
      </c>
      <c r="B638">
        <v>60.9</v>
      </c>
      <c r="C638">
        <v>7.1492000000000004</v>
      </c>
      <c r="D638" s="1">
        <v>5.0289999999999998E-7</v>
      </c>
      <c r="E638">
        <v>150</v>
      </c>
      <c r="G638">
        <v>0</v>
      </c>
      <c r="H638">
        <v>0</v>
      </c>
      <c r="I638">
        <v>0</v>
      </c>
      <c r="J638">
        <v>2</v>
      </c>
      <c r="K638">
        <f>I638+(SUM(J$5,J$635:J638)*((I$14-I$15)/SUM(J$635:J$695)))</f>
        <v>4.3155737704918034</v>
      </c>
    </row>
    <row r="639" spans="1:11" x14ac:dyDescent="0.25">
      <c r="A639" t="s">
        <v>624</v>
      </c>
      <c r="B639">
        <v>60.9</v>
      </c>
      <c r="C639">
        <v>7.2019000000000002</v>
      </c>
      <c r="D639" s="1">
        <v>5.0350000000000003E-7</v>
      </c>
      <c r="E639">
        <v>150</v>
      </c>
      <c r="G639">
        <v>0</v>
      </c>
      <c r="H639">
        <v>0</v>
      </c>
      <c r="I639">
        <v>0</v>
      </c>
      <c r="J639">
        <v>2</v>
      </c>
      <c r="K639">
        <f>I639+(SUM(J$5,J$635:J639)*((I$14-I$15)/SUM(J$635:J$695)))</f>
        <v>5.2745901639344259</v>
      </c>
    </row>
    <row r="640" spans="1:11" x14ac:dyDescent="0.25">
      <c r="A640" t="s">
        <v>625</v>
      </c>
      <c r="B640">
        <v>60.9</v>
      </c>
      <c r="C640">
        <v>7.2492000000000001</v>
      </c>
      <c r="D640" s="1">
        <v>5.0350000000000003E-7</v>
      </c>
      <c r="E640">
        <v>150</v>
      </c>
      <c r="G640">
        <v>0</v>
      </c>
      <c r="H640">
        <v>0</v>
      </c>
      <c r="I640">
        <v>0</v>
      </c>
      <c r="J640">
        <v>2</v>
      </c>
      <c r="K640">
        <f>I640+(SUM(J$5,J$635:J640)*((I$14-I$15)/SUM(J$635:J$695)))</f>
        <v>6.2336065573770485</v>
      </c>
    </row>
    <row r="641" spans="1:11" x14ac:dyDescent="0.25">
      <c r="A641" t="s">
        <v>626</v>
      </c>
      <c r="B641">
        <v>60</v>
      </c>
      <c r="C641">
        <v>7.3014000000000001</v>
      </c>
      <c r="D641" s="1">
        <v>5.0289999999999998E-7</v>
      </c>
      <c r="E641">
        <v>150</v>
      </c>
      <c r="G641">
        <v>0</v>
      </c>
      <c r="H641">
        <v>1</v>
      </c>
      <c r="I641">
        <v>1</v>
      </c>
      <c r="J641">
        <v>2</v>
      </c>
      <c r="K641">
        <f>I641+(SUM(J$5,J$635:J641)*((I$14-I$15)/SUM(J$635:J$695)))</f>
        <v>8.192622950819672</v>
      </c>
    </row>
    <row r="642" spans="1:11" x14ac:dyDescent="0.25">
      <c r="A642" t="s">
        <v>627</v>
      </c>
      <c r="B642">
        <v>60.9</v>
      </c>
      <c r="C642">
        <v>7.3537999999999997</v>
      </c>
      <c r="D642" s="1">
        <v>5.0200000000000002E-7</v>
      </c>
      <c r="E642">
        <v>150</v>
      </c>
      <c r="G642">
        <v>0</v>
      </c>
      <c r="H642">
        <v>0</v>
      </c>
      <c r="I642">
        <v>0.5</v>
      </c>
      <c r="J642">
        <v>2</v>
      </c>
      <c r="K642">
        <f>I642+(SUM(J$5,J$635:J642)*((I$14-I$15)/SUM(J$635:J$695)))</f>
        <v>8.6516393442622945</v>
      </c>
    </row>
    <row r="643" spans="1:11" x14ac:dyDescent="0.25">
      <c r="A643" t="s">
        <v>628</v>
      </c>
      <c r="B643">
        <v>60.9</v>
      </c>
      <c r="C643">
        <v>7.4001999999999999</v>
      </c>
      <c r="D643" s="1">
        <v>4.9900000000000001E-7</v>
      </c>
      <c r="E643">
        <v>150</v>
      </c>
      <c r="G643">
        <v>0</v>
      </c>
      <c r="H643">
        <v>0</v>
      </c>
      <c r="I643">
        <v>1</v>
      </c>
      <c r="J643">
        <v>2</v>
      </c>
      <c r="K643">
        <f>I643+(SUM(J$5,J$635:J643)*((I$14-I$15)/SUM(J$635:J$695)))</f>
        <v>10.110655737704917</v>
      </c>
    </row>
    <row r="644" spans="1:11" x14ac:dyDescent="0.25">
      <c r="A644" t="s">
        <v>629</v>
      </c>
      <c r="B644">
        <v>60.9</v>
      </c>
      <c r="C644">
        <v>7.4499000000000004</v>
      </c>
      <c r="D644" s="1">
        <v>5.0070000000000003E-7</v>
      </c>
      <c r="E644">
        <v>150</v>
      </c>
      <c r="G644">
        <v>0</v>
      </c>
      <c r="H644">
        <v>0</v>
      </c>
      <c r="I644">
        <v>0</v>
      </c>
      <c r="J644">
        <v>2</v>
      </c>
      <c r="K644">
        <f>I644+(SUM(J$5,J$635:J644)*((I$14-I$15)/SUM(J$635:J$695)))</f>
        <v>10.06967213114754</v>
      </c>
    </row>
    <row r="645" spans="1:11" x14ac:dyDescent="0.25">
      <c r="A645" t="s">
        <v>630</v>
      </c>
      <c r="B645">
        <v>60.9</v>
      </c>
      <c r="C645">
        <v>7.4995000000000003</v>
      </c>
      <c r="D645" s="1">
        <v>4.9979999999999996E-7</v>
      </c>
      <c r="E645">
        <v>150</v>
      </c>
      <c r="G645">
        <v>0</v>
      </c>
      <c r="H645">
        <v>1</v>
      </c>
      <c r="I645">
        <v>1</v>
      </c>
      <c r="J645">
        <v>2</v>
      </c>
      <c r="K645">
        <f>I645+(SUM(J$5,J$635:J645)*((I$14-I$15)/SUM(J$635:J$695)))</f>
        <v>12.028688524590164</v>
      </c>
    </row>
    <row r="646" spans="1:11" x14ac:dyDescent="0.25">
      <c r="A646" t="s">
        <v>631</v>
      </c>
      <c r="B646">
        <v>60.9</v>
      </c>
      <c r="C646">
        <v>7.5544000000000002</v>
      </c>
      <c r="D646" s="1">
        <v>4.9819999999999995E-7</v>
      </c>
      <c r="E646">
        <v>150</v>
      </c>
      <c r="G646">
        <v>0</v>
      </c>
      <c r="H646">
        <v>2</v>
      </c>
      <c r="I646">
        <v>2</v>
      </c>
      <c r="J646">
        <v>2</v>
      </c>
      <c r="K646">
        <f>I646+(SUM(J$5,J$635:J646)*((I$14-I$15)/SUM(J$635:J$695)))</f>
        <v>13.987704918032787</v>
      </c>
    </row>
    <row r="647" spans="1:11" x14ac:dyDescent="0.25">
      <c r="A647" t="s">
        <v>632</v>
      </c>
      <c r="B647">
        <v>60.9</v>
      </c>
      <c r="C647">
        <v>7.6035000000000004</v>
      </c>
      <c r="D647" s="1">
        <v>4.9780000000000002E-7</v>
      </c>
      <c r="E647">
        <v>150</v>
      </c>
      <c r="G647">
        <v>1</v>
      </c>
      <c r="H647">
        <v>0</v>
      </c>
      <c r="I647">
        <v>2.5</v>
      </c>
      <c r="J647">
        <v>2</v>
      </c>
      <c r="K647">
        <f>I647+(SUM(J$5,J$635:J647)*((I$14-I$15)/SUM(J$635:J$695)))</f>
        <v>15.446721311475409</v>
      </c>
    </row>
    <row r="648" spans="1:11" x14ac:dyDescent="0.25">
      <c r="A648" t="s">
        <v>633</v>
      </c>
      <c r="B648">
        <v>61</v>
      </c>
      <c r="C648">
        <v>7.6524999999999999</v>
      </c>
      <c r="D648" s="1">
        <v>4.9699999999999996E-7</v>
      </c>
      <c r="E648">
        <v>150</v>
      </c>
      <c r="G648">
        <v>1</v>
      </c>
      <c r="H648">
        <v>1</v>
      </c>
      <c r="I648">
        <v>1.5</v>
      </c>
      <c r="J648">
        <v>2</v>
      </c>
      <c r="K648">
        <f>I648+(SUM(J$5,J$635:J648)*((I$14-I$15)/SUM(J$635:J$695)))</f>
        <v>15.405737704918032</v>
      </c>
    </row>
    <row r="649" spans="1:11" x14ac:dyDescent="0.25">
      <c r="A649" t="s">
        <v>634</v>
      </c>
      <c r="B649">
        <v>60.9</v>
      </c>
      <c r="C649">
        <v>7.7020999999999997</v>
      </c>
      <c r="D649" s="1">
        <v>4.9739999999999999E-7</v>
      </c>
      <c r="E649">
        <v>150</v>
      </c>
      <c r="G649">
        <v>2</v>
      </c>
      <c r="H649">
        <v>3</v>
      </c>
      <c r="I649">
        <v>6.5</v>
      </c>
      <c r="J649">
        <v>2</v>
      </c>
      <c r="K649">
        <f>I649+(SUM(J$5,J$635:J649)*((I$14-I$15)/SUM(J$635:J$695)))</f>
        <v>21.364754098360656</v>
      </c>
    </row>
    <row r="650" spans="1:11" x14ac:dyDescent="0.25">
      <c r="A650" t="s">
        <v>635</v>
      </c>
      <c r="B650">
        <v>60</v>
      </c>
      <c r="C650">
        <v>7.7525000000000004</v>
      </c>
      <c r="D650" s="1">
        <v>4.9429999999999997E-7</v>
      </c>
      <c r="E650">
        <v>150</v>
      </c>
      <c r="G650">
        <v>0</v>
      </c>
      <c r="H650">
        <v>1.5</v>
      </c>
      <c r="I650">
        <v>5</v>
      </c>
      <c r="J650">
        <v>2</v>
      </c>
      <c r="K650">
        <f>I650+(SUM(J$5,J$635:J650)*((I$14-I$15)/SUM(J$635:J$695)))</f>
        <v>20.82377049180328</v>
      </c>
    </row>
    <row r="651" spans="1:11" x14ac:dyDescent="0.25">
      <c r="A651" t="s">
        <v>636</v>
      </c>
      <c r="B651">
        <v>60.9</v>
      </c>
      <c r="C651">
        <v>7.7979000000000003</v>
      </c>
      <c r="D651" s="1">
        <v>4.9480000000000001E-7</v>
      </c>
      <c r="E651">
        <v>150</v>
      </c>
      <c r="G651">
        <v>3.5</v>
      </c>
      <c r="H651">
        <v>1</v>
      </c>
      <c r="I651">
        <v>6</v>
      </c>
      <c r="J651">
        <v>2</v>
      </c>
      <c r="K651">
        <f>I651+(SUM(J$5,J$635:J651)*((I$14-I$15)/SUM(J$635:J$695)))</f>
        <v>22.782786885245901</v>
      </c>
    </row>
    <row r="652" spans="1:11" x14ac:dyDescent="0.25">
      <c r="A652" t="s">
        <v>637</v>
      </c>
      <c r="B652">
        <v>60.9</v>
      </c>
      <c r="C652">
        <v>7.8512000000000004</v>
      </c>
      <c r="D652" s="1">
        <v>4.9510000000000003E-7</v>
      </c>
      <c r="E652">
        <v>150</v>
      </c>
      <c r="G652">
        <v>3</v>
      </c>
      <c r="H652">
        <v>-0.5</v>
      </c>
      <c r="I652">
        <v>5</v>
      </c>
      <c r="J652">
        <v>2</v>
      </c>
      <c r="K652">
        <f>I652+(SUM(J$5,J$635:J652)*((I$14-I$15)/SUM(J$635:J$695)))</f>
        <v>22.741803278688522</v>
      </c>
    </row>
    <row r="653" spans="1:11" x14ac:dyDescent="0.25">
      <c r="A653" t="s">
        <v>638</v>
      </c>
      <c r="B653">
        <v>60.9</v>
      </c>
      <c r="C653">
        <v>7.9020999999999999</v>
      </c>
      <c r="D653" s="1">
        <v>4.918E-7</v>
      </c>
      <c r="E653">
        <v>150</v>
      </c>
      <c r="G653">
        <v>1</v>
      </c>
      <c r="H653">
        <v>-0.5</v>
      </c>
      <c r="I653">
        <v>7.5</v>
      </c>
      <c r="J653">
        <v>2</v>
      </c>
      <c r="K653">
        <f>I653+(SUM(J$5,J$635:J653)*((I$14-I$15)/SUM(J$635:J$695)))</f>
        <v>26.200819672131146</v>
      </c>
    </row>
    <row r="654" spans="1:11" x14ac:dyDescent="0.25">
      <c r="A654" t="s">
        <v>639</v>
      </c>
      <c r="B654">
        <v>60.9</v>
      </c>
      <c r="C654">
        <v>7.9520999999999997</v>
      </c>
      <c r="D654" s="1">
        <v>4.8960000000000004E-7</v>
      </c>
      <c r="E654">
        <v>150</v>
      </c>
      <c r="G654">
        <v>3.5</v>
      </c>
      <c r="H654">
        <v>2</v>
      </c>
      <c r="I654">
        <v>10</v>
      </c>
      <c r="J654">
        <v>2</v>
      </c>
      <c r="K654">
        <f>I654+(SUM(J$5,J$635:J654)*((I$14-I$15)/SUM(J$635:J$695)))</f>
        <v>29.659836065573771</v>
      </c>
    </row>
    <row r="655" spans="1:11" x14ac:dyDescent="0.25">
      <c r="A655" t="s">
        <v>640</v>
      </c>
      <c r="B655">
        <v>61</v>
      </c>
      <c r="C655">
        <v>8.0007999999999999</v>
      </c>
      <c r="D655" s="1">
        <v>4.8830000000000005E-7</v>
      </c>
      <c r="E655">
        <v>150</v>
      </c>
      <c r="G655">
        <v>0.5</v>
      </c>
      <c r="H655">
        <v>0</v>
      </c>
      <c r="I655">
        <v>6.5</v>
      </c>
      <c r="J655">
        <v>2</v>
      </c>
      <c r="K655">
        <f>I655+(SUM(J$5,J$635:J655)*((I$14-I$15)/SUM(J$635:J$695)))</f>
        <v>27.118852459016392</v>
      </c>
    </row>
    <row r="656" spans="1:11" x14ac:dyDescent="0.25">
      <c r="A656" t="s">
        <v>641</v>
      </c>
      <c r="B656">
        <v>61</v>
      </c>
      <c r="C656">
        <v>8.0489999999999995</v>
      </c>
      <c r="D656" s="1">
        <v>4.8790000000000002E-7</v>
      </c>
      <c r="E656">
        <v>150</v>
      </c>
      <c r="G656">
        <v>-2</v>
      </c>
      <c r="H656">
        <v>4.5</v>
      </c>
      <c r="I656">
        <v>4</v>
      </c>
      <c r="J656">
        <v>2</v>
      </c>
      <c r="K656">
        <f>I656+(SUM(J$5,J$635:J656)*((I$14-I$15)/SUM(J$635:J$695)))</f>
        <v>25.577868852459016</v>
      </c>
    </row>
    <row r="657" spans="1:11" x14ac:dyDescent="0.25">
      <c r="A657" t="s">
        <v>642</v>
      </c>
      <c r="B657">
        <v>60.9</v>
      </c>
      <c r="C657">
        <v>8.1018000000000008</v>
      </c>
      <c r="D657" s="1">
        <v>4.8579999999999997E-7</v>
      </c>
      <c r="E657">
        <v>150</v>
      </c>
      <c r="G657">
        <v>4.5</v>
      </c>
      <c r="H657">
        <v>9.5</v>
      </c>
      <c r="I657">
        <v>28.5</v>
      </c>
      <c r="J657">
        <v>2</v>
      </c>
      <c r="K657">
        <f>I657+(SUM(J$5,J$635:J657)*((I$14-I$15)/SUM(J$635:J$695)))</f>
        <v>51.036885245901637</v>
      </c>
    </row>
    <row r="658" spans="1:11" x14ac:dyDescent="0.25">
      <c r="A658" t="s">
        <v>643</v>
      </c>
      <c r="B658">
        <v>61</v>
      </c>
      <c r="C658">
        <v>8.1513000000000009</v>
      </c>
      <c r="D658" s="1">
        <v>4.8650000000000002E-7</v>
      </c>
      <c r="E658">
        <v>150</v>
      </c>
      <c r="G658">
        <v>0.5</v>
      </c>
      <c r="H658">
        <v>-2.5</v>
      </c>
      <c r="I658">
        <v>1</v>
      </c>
      <c r="J658">
        <v>2</v>
      </c>
      <c r="K658">
        <f>I658+(SUM(J$5,J$635:J658)*((I$14-I$15)/SUM(J$635:J$695)))</f>
        <v>24.495901639344261</v>
      </c>
    </row>
    <row r="659" spans="1:11" x14ac:dyDescent="0.25">
      <c r="A659" t="s">
        <v>644</v>
      </c>
      <c r="B659">
        <v>60</v>
      </c>
      <c r="C659">
        <v>8.2007999999999992</v>
      </c>
      <c r="D659" s="1">
        <v>4.8370000000000002E-7</v>
      </c>
      <c r="E659">
        <v>150</v>
      </c>
      <c r="G659">
        <v>0.5</v>
      </c>
      <c r="H659">
        <v>1</v>
      </c>
      <c r="I659">
        <v>2</v>
      </c>
      <c r="J659">
        <v>2</v>
      </c>
      <c r="K659">
        <f>I659+(SUM(J$5,J$635:J659)*((I$14-I$15)/SUM(J$635:J$695)))</f>
        <v>26.454918032786885</v>
      </c>
    </row>
    <row r="660" spans="1:11" x14ac:dyDescent="0.25">
      <c r="A660" t="s">
        <v>645</v>
      </c>
      <c r="B660">
        <v>60.9</v>
      </c>
      <c r="C660">
        <v>8.2505000000000006</v>
      </c>
      <c r="D660" s="1">
        <v>4.8640000000000001E-7</v>
      </c>
      <c r="E660">
        <v>150</v>
      </c>
      <c r="G660">
        <v>-0.5</v>
      </c>
      <c r="H660">
        <v>3.5</v>
      </c>
      <c r="I660">
        <v>14</v>
      </c>
      <c r="J660">
        <v>2</v>
      </c>
      <c r="K660">
        <f>I660+(SUM(J$5,J$635:J660)*((I$14-I$15)/SUM(J$635:J$695)))</f>
        <v>39.413934426229503</v>
      </c>
    </row>
    <row r="661" spans="1:11" x14ac:dyDescent="0.25">
      <c r="A661" t="s">
        <v>646</v>
      </c>
      <c r="B661">
        <v>61</v>
      </c>
      <c r="C661">
        <v>8.3004999999999995</v>
      </c>
      <c r="D661" s="1">
        <v>4.8360000000000002E-7</v>
      </c>
      <c r="E661">
        <v>150</v>
      </c>
      <c r="G661">
        <v>-1</v>
      </c>
      <c r="H661">
        <v>1</v>
      </c>
      <c r="I661">
        <v>10</v>
      </c>
      <c r="J661">
        <v>2</v>
      </c>
      <c r="K661">
        <f>I661+(SUM(J$5,J$635:J661)*((I$14-I$15)/SUM(J$635:J$695)))</f>
        <v>36.372950819672127</v>
      </c>
    </row>
    <row r="662" spans="1:11" x14ac:dyDescent="0.25">
      <c r="A662" t="s">
        <v>647</v>
      </c>
      <c r="B662">
        <v>60.9</v>
      </c>
      <c r="C662">
        <v>8.3506</v>
      </c>
      <c r="D662" s="1">
        <v>4.8390000000000004E-7</v>
      </c>
      <c r="E662">
        <v>150</v>
      </c>
      <c r="G662">
        <v>0.5</v>
      </c>
      <c r="H662">
        <v>3</v>
      </c>
      <c r="I662">
        <v>10.5</v>
      </c>
      <c r="J662">
        <v>2</v>
      </c>
      <c r="K662">
        <f>I662+(SUM(J$5,J$635:J662)*((I$14-I$15)/SUM(J$635:J$695)))</f>
        <v>37.831967213114751</v>
      </c>
    </row>
    <row r="663" spans="1:11" x14ac:dyDescent="0.25">
      <c r="A663" t="s">
        <v>648</v>
      </c>
      <c r="B663">
        <v>60.9</v>
      </c>
      <c r="C663">
        <v>8.4009</v>
      </c>
      <c r="D663" s="1">
        <v>4.8220000000000002E-7</v>
      </c>
      <c r="E663">
        <v>150</v>
      </c>
      <c r="G663">
        <v>0.5</v>
      </c>
      <c r="H663">
        <v>6</v>
      </c>
      <c r="I663">
        <v>24</v>
      </c>
      <c r="J663">
        <v>2</v>
      </c>
      <c r="K663">
        <f>I663+(SUM(J$5,J$635:J663)*((I$14-I$15)/SUM(J$635:J$695)))</f>
        <v>52.290983606557376</v>
      </c>
    </row>
    <row r="664" spans="1:11" x14ac:dyDescent="0.25">
      <c r="A664" t="s">
        <v>649</v>
      </c>
      <c r="B664">
        <v>60</v>
      </c>
      <c r="C664">
        <v>8.4499999999999993</v>
      </c>
      <c r="D664" s="1">
        <v>4.8230000000000002E-7</v>
      </c>
      <c r="E664">
        <v>150</v>
      </c>
      <c r="G664">
        <v>3</v>
      </c>
      <c r="H664">
        <v>-2</v>
      </c>
      <c r="I664">
        <v>26.5</v>
      </c>
      <c r="J664">
        <v>2</v>
      </c>
      <c r="K664">
        <f>I664+(SUM(J$5,J$635:J664)*((I$14-I$15)/SUM(J$635:J$695)))</f>
        <v>55.75</v>
      </c>
    </row>
    <row r="665" spans="1:11" x14ac:dyDescent="0.25">
      <c r="A665" t="s">
        <v>650</v>
      </c>
      <c r="B665">
        <v>60.9</v>
      </c>
      <c r="C665">
        <v>8.5006000000000004</v>
      </c>
      <c r="D665" s="1">
        <v>4.8029999999999998E-7</v>
      </c>
      <c r="E665">
        <v>150</v>
      </c>
      <c r="G665">
        <v>-2.5</v>
      </c>
      <c r="H665">
        <v>9.5</v>
      </c>
      <c r="I665">
        <v>32.5</v>
      </c>
      <c r="J665">
        <v>2</v>
      </c>
      <c r="K665">
        <f>I665+(SUM(J$5,J$635:J665)*((I$14-I$15)/SUM(J$635:J$695)))</f>
        <v>62.709016393442624</v>
      </c>
    </row>
    <row r="666" spans="1:11" x14ac:dyDescent="0.25">
      <c r="A666" t="s">
        <v>651</v>
      </c>
      <c r="B666">
        <v>60</v>
      </c>
      <c r="C666">
        <v>8.5513999999999992</v>
      </c>
      <c r="D666" s="1">
        <v>4.8029999999999998E-7</v>
      </c>
      <c r="E666">
        <v>150</v>
      </c>
      <c r="G666">
        <v>3</v>
      </c>
      <c r="H666">
        <v>2</v>
      </c>
      <c r="I666">
        <v>27</v>
      </c>
      <c r="J666">
        <v>2</v>
      </c>
      <c r="K666">
        <f>I666+(SUM(J$5,J$635:J666)*((I$14-I$15)/SUM(J$635:J$695)))</f>
        <v>58.168032786885249</v>
      </c>
    </row>
    <row r="667" spans="1:11" x14ac:dyDescent="0.25">
      <c r="A667" t="s">
        <v>652</v>
      </c>
      <c r="B667">
        <v>60</v>
      </c>
      <c r="C667">
        <v>8.5991999999999997</v>
      </c>
      <c r="D667" s="1">
        <v>4.792E-7</v>
      </c>
      <c r="E667">
        <v>150</v>
      </c>
      <c r="G667">
        <v>3.5</v>
      </c>
      <c r="H667">
        <v>-4.5</v>
      </c>
      <c r="I667">
        <v>-16.5</v>
      </c>
      <c r="J667">
        <v>2</v>
      </c>
      <c r="K667">
        <f>I667+(SUM(J$5,J$635:J667)*((I$14-I$15)/SUM(J$635:J$695)))</f>
        <v>15.627049180327866</v>
      </c>
    </row>
    <row r="668" spans="1:11" x14ac:dyDescent="0.25">
      <c r="A668" t="s">
        <v>653</v>
      </c>
      <c r="B668">
        <v>60.9</v>
      </c>
      <c r="C668">
        <v>8.6503999999999994</v>
      </c>
      <c r="D668" s="1">
        <v>4.7800000000000002E-7</v>
      </c>
      <c r="E668">
        <v>150</v>
      </c>
      <c r="G668">
        <v>3</v>
      </c>
      <c r="H668">
        <v>1</v>
      </c>
      <c r="I668">
        <v>17.5</v>
      </c>
      <c r="J668">
        <v>2</v>
      </c>
      <c r="K668">
        <f>I668+(SUM(J$5,J$635:J668)*((I$14-I$15)/SUM(J$635:J$695)))</f>
        <v>50.58606557377049</v>
      </c>
    </row>
    <row r="669" spans="1:11" x14ac:dyDescent="0.25">
      <c r="A669" t="s">
        <v>654</v>
      </c>
      <c r="B669">
        <v>60.9</v>
      </c>
      <c r="C669">
        <v>8.6983999999999995</v>
      </c>
      <c r="D669" s="1">
        <v>4.7650000000000001E-7</v>
      </c>
      <c r="E669">
        <v>150</v>
      </c>
      <c r="G669">
        <v>-0.5</v>
      </c>
      <c r="H669">
        <v>5</v>
      </c>
      <c r="I669">
        <v>9</v>
      </c>
      <c r="J669">
        <v>2</v>
      </c>
      <c r="K669">
        <f>I669+(SUM(J$5,J$635:J669)*((I$14-I$15)/SUM(J$635:J$695)))</f>
        <v>43.045081967213115</v>
      </c>
    </row>
    <row r="670" spans="1:11" x14ac:dyDescent="0.25">
      <c r="A670" t="s">
        <v>655</v>
      </c>
      <c r="B670">
        <v>60.9</v>
      </c>
      <c r="C670">
        <v>8.7514000000000003</v>
      </c>
      <c r="D670" s="1">
        <v>4.7549999999999999E-7</v>
      </c>
      <c r="E670">
        <v>150</v>
      </c>
      <c r="G670">
        <v>-3</v>
      </c>
      <c r="H670">
        <v>4</v>
      </c>
      <c r="I670">
        <v>4</v>
      </c>
      <c r="J670">
        <v>2</v>
      </c>
      <c r="K670">
        <f>I670+(SUM(J$5,J$635:J670)*((I$14-I$15)/SUM(J$635:J$695)))</f>
        <v>39.004098360655739</v>
      </c>
    </row>
    <row r="671" spans="1:11" x14ac:dyDescent="0.25">
      <c r="A671" t="s">
        <v>656</v>
      </c>
      <c r="B671">
        <v>60.9</v>
      </c>
      <c r="C671">
        <v>8.8019999999999996</v>
      </c>
      <c r="D671" s="1">
        <v>4.7409999999999999E-7</v>
      </c>
      <c r="E671">
        <v>150</v>
      </c>
      <c r="G671">
        <v>-3</v>
      </c>
      <c r="H671">
        <v>1</v>
      </c>
      <c r="I671">
        <v>8</v>
      </c>
      <c r="J671">
        <v>2</v>
      </c>
      <c r="K671">
        <f>I671+(SUM(J$5,J$635:J671)*((I$14-I$15)/SUM(J$635:J$695)))</f>
        <v>43.963114754098356</v>
      </c>
    </row>
    <row r="672" spans="1:11" x14ac:dyDescent="0.25">
      <c r="A672" t="s">
        <v>657</v>
      </c>
      <c r="B672">
        <v>60.9</v>
      </c>
      <c r="C672">
        <v>8.8523999999999994</v>
      </c>
      <c r="D672" s="1">
        <v>4.7430000000000001E-7</v>
      </c>
      <c r="E672">
        <v>150</v>
      </c>
      <c r="G672">
        <v>1.5</v>
      </c>
      <c r="H672">
        <v>5.5</v>
      </c>
      <c r="I672">
        <v>24</v>
      </c>
      <c r="J672">
        <v>2</v>
      </c>
      <c r="K672">
        <f>I672+(SUM(J$5,J$635:J672)*((I$14-I$15)/SUM(J$635:J$695)))</f>
        <v>60.922131147540981</v>
      </c>
    </row>
    <row r="673" spans="1:11" x14ac:dyDescent="0.25">
      <c r="A673" t="s">
        <v>658</v>
      </c>
      <c r="B673">
        <v>60.9</v>
      </c>
      <c r="C673">
        <v>8.9039999999999999</v>
      </c>
      <c r="D673" s="1">
        <v>4.7290000000000001E-7</v>
      </c>
      <c r="E673">
        <v>150</v>
      </c>
      <c r="G673">
        <v>2</v>
      </c>
      <c r="H673">
        <v>5</v>
      </c>
      <c r="I673">
        <v>53.5</v>
      </c>
      <c r="J673">
        <v>2</v>
      </c>
      <c r="K673">
        <f>I673+(SUM(J$5,J$635:J673)*((I$14-I$15)/SUM(J$635:J$695)))</f>
        <v>91.381147540983605</v>
      </c>
    </row>
    <row r="674" spans="1:11" x14ac:dyDescent="0.25">
      <c r="A674" t="s">
        <v>659</v>
      </c>
      <c r="B674">
        <v>60.9</v>
      </c>
      <c r="C674">
        <v>8.9495000000000005</v>
      </c>
      <c r="D674" s="1">
        <v>4.7230000000000001E-7</v>
      </c>
      <c r="E674">
        <v>150</v>
      </c>
      <c r="G674">
        <v>3</v>
      </c>
      <c r="H674">
        <v>1.5</v>
      </c>
      <c r="I674">
        <v>39</v>
      </c>
      <c r="J674">
        <v>2</v>
      </c>
      <c r="K674">
        <f>I674+(SUM(J$5,J$635:J674)*((I$14-I$15)/SUM(J$635:J$695)))</f>
        <v>77.840163934426229</v>
      </c>
    </row>
    <row r="675" spans="1:11" x14ac:dyDescent="0.25">
      <c r="A675" t="s">
        <v>660</v>
      </c>
      <c r="B675">
        <v>60.9</v>
      </c>
      <c r="C675">
        <v>8.9970999999999997</v>
      </c>
      <c r="D675" s="1">
        <v>4.7049999999999998E-7</v>
      </c>
      <c r="E675">
        <v>150</v>
      </c>
      <c r="G675">
        <v>3</v>
      </c>
      <c r="H675">
        <v>5</v>
      </c>
      <c r="I675">
        <v>31.5</v>
      </c>
      <c r="J675">
        <v>2</v>
      </c>
      <c r="K675">
        <f>I675+(SUM(J$5,J$635:J675)*((I$14-I$15)/SUM(J$635:J$695)))</f>
        <v>71.299180327868854</v>
      </c>
    </row>
    <row r="676" spans="1:11" x14ac:dyDescent="0.25">
      <c r="A676" t="s">
        <v>661</v>
      </c>
      <c r="B676">
        <v>60.9</v>
      </c>
      <c r="C676">
        <v>9.0496999999999996</v>
      </c>
      <c r="D676" s="1">
        <v>4.7179999999999998E-7</v>
      </c>
      <c r="E676">
        <v>150</v>
      </c>
      <c r="G676">
        <v>-5.5</v>
      </c>
      <c r="H676">
        <v>-5</v>
      </c>
      <c r="I676">
        <v>8</v>
      </c>
      <c r="J676">
        <v>2</v>
      </c>
      <c r="K676">
        <f>I676+(SUM(J$5,J$635:J676)*((I$14-I$15)/SUM(J$635:J$695)))</f>
        <v>48.758196721311471</v>
      </c>
    </row>
    <row r="677" spans="1:11" x14ac:dyDescent="0.25">
      <c r="A677" t="s">
        <v>662</v>
      </c>
      <c r="B677">
        <v>60.9</v>
      </c>
      <c r="C677">
        <v>9.0988000000000007</v>
      </c>
      <c r="D677" s="1">
        <v>4.6870000000000001E-7</v>
      </c>
      <c r="E677">
        <v>150</v>
      </c>
      <c r="G677">
        <v>4.5</v>
      </c>
      <c r="H677">
        <v>-1.5</v>
      </c>
      <c r="I677">
        <v>5</v>
      </c>
      <c r="J677">
        <v>2</v>
      </c>
      <c r="K677">
        <f>I677+(SUM(J$5,J$635:J677)*((I$14-I$15)/SUM(J$635:J$695)))</f>
        <v>46.717213114754095</v>
      </c>
    </row>
    <row r="678" spans="1:11" x14ac:dyDescent="0.25">
      <c r="A678" t="s">
        <v>663</v>
      </c>
      <c r="B678">
        <v>60.9</v>
      </c>
      <c r="C678">
        <v>9.1523000000000003</v>
      </c>
      <c r="D678" s="1">
        <v>4.679E-7</v>
      </c>
      <c r="E678">
        <v>150</v>
      </c>
      <c r="G678">
        <v>-3</v>
      </c>
      <c r="H678">
        <v>5</v>
      </c>
      <c r="I678">
        <v>45.5</v>
      </c>
      <c r="J678">
        <v>2</v>
      </c>
      <c r="K678">
        <f>I678+(SUM(J$5,J$635:J678)*((I$14-I$15)/SUM(J$635:J$695)))</f>
        <v>88.176229508196712</v>
      </c>
    </row>
    <row r="679" spans="1:11" x14ac:dyDescent="0.25">
      <c r="A679" t="s">
        <v>664</v>
      </c>
      <c r="B679">
        <v>60</v>
      </c>
      <c r="C679">
        <v>9.2021999999999995</v>
      </c>
      <c r="D679" s="1">
        <v>4.6769999999999999E-7</v>
      </c>
      <c r="E679">
        <v>150</v>
      </c>
      <c r="G679">
        <v>2.5</v>
      </c>
      <c r="H679">
        <v>3</v>
      </c>
      <c r="I679">
        <v>34.5</v>
      </c>
      <c r="J679">
        <v>2</v>
      </c>
      <c r="K679">
        <f>I679+(SUM(J$5,J$635:J679)*((I$14-I$15)/SUM(J$635:J$695)))</f>
        <v>78.135245901639337</v>
      </c>
    </row>
    <row r="680" spans="1:11" x14ac:dyDescent="0.25">
      <c r="A680" t="s">
        <v>665</v>
      </c>
      <c r="B680">
        <v>60.9</v>
      </c>
      <c r="C680">
        <v>9.2499000000000002</v>
      </c>
      <c r="D680" s="1">
        <v>4.6759999999999998E-7</v>
      </c>
      <c r="E680">
        <v>150</v>
      </c>
      <c r="G680">
        <v>4.5</v>
      </c>
      <c r="H680">
        <v>-8.5</v>
      </c>
      <c r="I680">
        <v>32.5</v>
      </c>
      <c r="J680">
        <v>2</v>
      </c>
      <c r="K680">
        <f>I680+(SUM(J$5,J$635:J680)*((I$14-I$15)/SUM(J$635:J$695)))</f>
        <v>77.094262295081961</v>
      </c>
    </row>
    <row r="681" spans="1:11" x14ac:dyDescent="0.25">
      <c r="A681" t="s">
        <v>666</v>
      </c>
      <c r="B681">
        <v>60.9</v>
      </c>
      <c r="C681">
        <v>9.2980999999999998</v>
      </c>
      <c r="D681" s="1">
        <v>4.6460000000000002E-7</v>
      </c>
      <c r="E681">
        <v>150</v>
      </c>
      <c r="G681">
        <v>2.5</v>
      </c>
      <c r="H681">
        <v>11.5</v>
      </c>
      <c r="I681">
        <v>37</v>
      </c>
      <c r="J681">
        <v>2</v>
      </c>
      <c r="K681">
        <f>I681+(SUM(J$5,J$635:J681)*((I$14-I$15)/SUM(J$635:J$695)))</f>
        <v>82.553278688524586</v>
      </c>
    </row>
    <row r="682" spans="1:11" x14ac:dyDescent="0.25">
      <c r="A682" t="s">
        <v>667</v>
      </c>
      <c r="B682">
        <v>60.9</v>
      </c>
      <c r="C682">
        <v>9.3484999999999996</v>
      </c>
      <c r="D682" s="1">
        <v>4.6320000000000002E-7</v>
      </c>
      <c r="E682">
        <v>150</v>
      </c>
      <c r="G682">
        <v>0</v>
      </c>
      <c r="H682">
        <v>-1.5</v>
      </c>
      <c r="I682">
        <v>6.5</v>
      </c>
      <c r="J682">
        <v>2</v>
      </c>
      <c r="K682">
        <f>I682+(SUM(J$5,J$635:J682)*((I$14-I$15)/SUM(J$635:J$695)))</f>
        <v>53.01229508196721</v>
      </c>
    </row>
    <row r="683" spans="1:11" x14ac:dyDescent="0.25">
      <c r="A683" t="s">
        <v>668</v>
      </c>
      <c r="B683">
        <v>60.9</v>
      </c>
      <c r="C683">
        <v>9.4017999999999997</v>
      </c>
      <c r="D683" s="1">
        <v>4.6189999999999997E-7</v>
      </c>
      <c r="E683">
        <v>150</v>
      </c>
      <c r="G683">
        <v>7.5</v>
      </c>
      <c r="H683">
        <v>1</v>
      </c>
      <c r="I683">
        <v>30</v>
      </c>
      <c r="J683">
        <v>2</v>
      </c>
      <c r="K683">
        <f>I683+(SUM(J$5,J$635:J683)*((I$14-I$15)/SUM(J$635:J$695)))</f>
        <v>77.471311475409834</v>
      </c>
    </row>
    <row r="684" spans="1:11" x14ac:dyDescent="0.25">
      <c r="A684" t="s">
        <v>669</v>
      </c>
      <c r="B684">
        <v>60.9</v>
      </c>
      <c r="C684">
        <v>9.4486000000000008</v>
      </c>
      <c r="D684" s="1">
        <v>4.622E-7</v>
      </c>
      <c r="E684">
        <v>150</v>
      </c>
      <c r="G684">
        <v>1</v>
      </c>
      <c r="H684">
        <v>2</v>
      </c>
      <c r="I684">
        <v>10</v>
      </c>
      <c r="J684">
        <v>2</v>
      </c>
      <c r="K684">
        <f>I684+(SUM(J$5,J$635:J684)*((I$14-I$15)/SUM(J$635:J$695)))</f>
        <v>58.430327868852459</v>
      </c>
    </row>
    <row r="685" spans="1:11" x14ac:dyDescent="0.25">
      <c r="A685" t="s">
        <v>670</v>
      </c>
      <c r="B685">
        <v>60.9</v>
      </c>
      <c r="C685">
        <v>9.5023999999999997</v>
      </c>
      <c r="D685" s="1">
        <v>4.615E-7</v>
      </c>
      <c r="E685">
        <v>150</v>
      </c>
      <c r="G685">
        <v>5.5</v>
      </c>
      <c r="H685">
        <v>2.5</v>
      </c>
      <c r="I685">
        <v>45.5</v>
      </c>
      <c r="J685">
        <v>2</v>
      </c>
      <c r="K685">
        <f>I685+(SUM(J$5,J$635:J685)*((I$14-I$15)/SUM(J$635:J$695)))</f>
        <v>94.889344262295083</v>
      </c>
    </row>
    <row r="686" spans="1:11" x14ac:dyDescent="0.25">
      <c r="A686" t="s">
        <v>671</v>
      </c>
      <c r="B686">
        <v>60.9</v>
      </c>
      <c r="C686">
        <v>9.5484000000000009</v>
      </c>
      <c r="D686" s="1">
        <v>4.6119999999999997E-7</v>
      </c>
      <c r="E686">
        <v>150</v>
      </c>
      <c r="G686">
        <v>-6.5</v>
      </c>
      <c r="H686">
        <v>6.5</v>
      </c>
      <c r="I686">
        <v>1</v>
      </c>
      <c r="J686">
        <v>2</v>
      </c>
      <c r="K686">
        <f>I686+(SUM(J$5,J$635:J686)*((I$14-I$15)/SUM(J$635:J$695)))</f>
        <v>51.3483606557377</v>
      </c>
    </row>
    <row r="687" spans="1:11" x14ac:dyDescent="0.25">
      <c r="A687" t="s">
        <v>672</v>
      </c>
      <c r="B687">
        <v>60.9</v>
      </c>
      <c r="C687">
        <v>9.6005000000000003</v>
      </c>
      <c r="D687" s="1">
        <v>4.5950000000000001E-7</v>
      </c>
      <c r="E687">
        <v>150</v>
      </c>
      <c r="G687">
        <v>3</v>
      </c>
      <c r="H687">
        <v>-14</v>
      </c>
      <c r="I687">
        <v>37</v>
      </c>
      <c r="J687">
        <v>2</v>
      </c>
      <c r="K687">
        <f>I687+(SUM(J$5,J$635:J687)*((I$14-I$15)/SUM(J$635:J$695)))</f>
        <v>88.307377049180332</v>
      </c>
    </row>
    <row r="688" spans="1:11" x14ac:dyDescent="0.25">
      <c r="A688" t="s">
        <v>673</v>
      </c>
      <c r="B688">
        <v>60.9</v>
      </c>
      <c r="C688">
        <v>9.6496999999999993</v>
      </c>
      <c r="D688" s="1">
        <v>4.5719999999999999E-7</v>
      </c>
      <c r="E688">
        <v>150</v>
      </c>
      <c r="G688">
        <v>-8</v>
      </c>
      <c r="H688">
        <v>3</v>
      </c>
      <c r="I688">
        <v>5.5</v>
      </c>
      <c r="J688">
        <v>2</v>
      </c>
      <c r="K688">
        <f>I688+(SUM(J$5,J$635:J688)*((I$14-I$15)/SUM(J$635:J$695)))</f>
        <v>57.766393442622949</v>
      </c>
    </row>
    <row r="689" spans="1:11" x14ac:dyDescent="0.25">
      <c r="A689" t="s">
        <v>674</v>
      </c>
      <c r="B689">
        <v>60.9</v>
      </c>
      <c r="C689">
        <v>9.7018000000000004</v>
      </c>
      <c r="D689" s="1">
        <v>4.5680000000000001E-7</v>
      </c>
      <c r="E689">
        <v>150</v>
      </c>
      <c r="G689">
        <v>-4.5</v>
      </c>
      <c r="H689">
        <v>-4</v>
      </c>
      <c r="I689">
        <v>-9</v>
      </c>
      <c r="J689">
        <v>2</v>
      </c>
      <c r="K689">
        <f>I689+(SUM(J$5,J$635:J689)*((I$14-I$15)/SUM(J$635:J$695)))</f>
        <v>44.225409836065573</v>
      </c>
    </row>
    <row r="690" spans="1:11" x14ac:dyDescent="0.25">
      <c r="A690" t="s">
        <v>675</v>
      </c>
      <c r="B690">
        <v>60.9</v>
      </c>
      <c r="C690">
        <v>9.7510999999999992</v>
      </c>
      <c r="D690" s="1">
        <v>4.5649999999999999E-7</v>
      </c>
      <c r="E690">
        <v>150</v>
      </c>
      <c r="G690">
        <v>-0.5</v>
      </c>
      <c r="H690">
        <v>11</v>
      </c>
      <c r="I690">
        <v>1.5</v>
      </c>
      <c r="J690">
        <v>2</v>
      </c>
      <c r="K690">
        <f>I690+(SUM(J$5,J$635:J690)*((I$14-I$15)/SUM(J$635:J$695)))</f>
        <v>55.684426229508198</v>
      </c>
    </row>
    <row r="691" spans="1:11" x14ac:dyDescent="0.25">
      <c r="A691" t="s">
        <v>676</v>
      </c>
      <c r="B691">
        <v>60.9</v>
      </c>
      <c r="C691">
        <v>9.8003</v>
      </c>
      <c r="D691" s="1">
        <v>4.5369999999999999E-7</v>
      </c>
      <c r="E691">
        <v>150</v>
      </c>
      <c r="G691">
        <v>-3</v>
      </c>
      <c r="H691">
        <v>6</v>
      </c>
      <c r="I691">
        <v>57.5</v>
      </c>
      <c r="J691">
        <v>2</v>
      </c>
      <c r="K691">
        <f>I691+(SUM(J$5,J$635:J691)*((I$14-I$15)/SUM(J$635:J$695)))</f>
        <v>112.64344262295081</v>
      </c>
    </row>
    <row r="692" spans="1:11" x14ac:dyDescent="0.25">
      <c r="A692" t="s">
        <v>677</v>
      </c>
      <c r="B692">
        <v>61.1</v>
      </c>
      <c r="C692">
        <v>9.8515999999999995</v>
      </c>
      <c r="D692" s="1">
        <v>4.5299999999999999E-7</v>
      </c>
      <c r="E692">
        <v>150</v>
      </c>
      <c r="G692">
        <v>6.5</v>
      </c>
      <c r="H692">
        <v>4.5</v>
      </c>
      <c r="I692">
        <v>61.5</v>
      </c>
      <c r="J692">
        <v>2</v>
      </c>
      <c r="K692">
        <f>I692+(SUM(J$5,J$635:J692)*((I$14-I$15)/SUM(J$635:J$695)))</f>
        <v>117.60245901639344</v>
      </c>
    </row>
    <row r="693" spans="1:11" x14ac:dyDescent="0.25">
      <c r="A693" t="s">
        <v>678</v>
      </c>
      <c r="B693">
        <v>60</v>
      </c>
      <c r="C693">
        <v>9.9027999999999992</v>
      </c>
      <c r="D693" s="1">
        <v>4.4939999999999999E-7</v>
      </c>
      <c r="E693">
        <v>150</v>
      </c>
      <c r="G693">
        <v>3.5</v>
      </c>
      <c r="H693">
        <v>-2</v>
      </c>
      <c r="I693">
        <v>-7</v>
      </c>
      <c r="J693">
        <v>2</v>
      </c>
      <c r="K693">
        <f>I693+(SUM(J$5,J$635:J693)*((I$14-I$15)/SUM(J$635:J$695)))</f>
        <v>50.061475409836063</v>
      </c>
    </row>
    <row r="694" spans="1:11" x14ac:dyDescent="0.25">
      <c r="A694" t="s">
        <v>679</v>
      </c>
      <c r="B694">
        <v>60.9</v>
      </c>
      <c r="C694">
        <v>9.9511000000000003</v>
      </c>
      <c r="D694" s="1">
        <v>4.4990000000000003E-7</v>
      </c>
      <c r="E694">
        <v>150</v>
      </c>
      <c r="G694">
        <v>-1.5</v>
      </c>
      <c r="H694">
        <v>7</v>
      </c>
      <c r="I694">
        <v>9.5</v>
      </c>
      <c r="J694">
        <v>2</v>
      </c>
      <c r="K694">
        <f>I694+(SUM(J$5,J$635:J694)*((I$14-I$15)/SUM(J$635:J$695)))</f>
        <v>67.520491803278688</v>
      </c>
    </row>
    <row r="695" spans="1:11" x14ac:dyDescent="0.25">
      <c r="A695" t="s">
        <v>680</v>
      </c>
      <c r="B695">
        <v>60.9</v>
      </c>
      <c r="C695">
        <v>10.0009</v>
      </c>
      <c r="D695" s="1">
        <v>4.4770000000000002E-7</v>
      </c>
      <c r="E695">
        <v>150</v>
      </c>
      <c r="G695">
        <v>4.5</v>
      </c>
      <c r="H695">
        <v>1</v>
      </c>
      <c r="I695">
        <v>53</v>
      </c>
      <c r="J695">
        <v>2</v>
      </c>
      <c r="K695">
        <f>I695+(SUM(J$5,J$635:J695)*((I$14-I$15)/SUM(J$635:J$695)))</f>
        <v>111.97950819672131</v>
      </c>
    </row>
    <row r="696" spans="1:11" x14ac:dyDescent="0.25">
      <c r="A696" t="s">
        <v>681</v>
      </c>
      <c r="B696">
        <v>60.9</v>
      </c>
      <c r="C696">
        <v>6.9999000000000002</v>
      </c>
      <c r="D696" s="1">
        <v>4.4369999999999998E-7</v>
      </c>
      <c r="E696">
        <v>150</v>
      </c>
      <c r="G696">
        <v>0</v>
      </c>
      <c r="H696">
        <v>0</v>
      </c>
      <c r="I696">
        <v>0</v>
      </c>
      <c r="J696">
        <v>2</v>
      </c>
      <c r="K696">
        <f>I696+(SUM(J$5,J$696:J696)*((I$15-I$16)/SUM(J$696:J$756)))</f>
        <v>-1.1188524590163935</v>
      </c>
    </row>
    <row r="697" spans="1:11" x14ac:dyDescent="0.25">
      <c r="A697" t="s">
        <v>682</v>
      </c>
      <c r="B697">
        <v>60.9</v>
      </c>
      <c r="C697">
        <v>7.0510000000000002</v>
      </c>
      <c r="D697" s="1">
        <v>4.425E-7</v>
      </c>
      <c r="E697">
        <v>150</v>
      </c>
      <c r="G697">
        <v>0</v>
      </c>
      <c r="H697">
        <v>0</v>
      </c>
      <c r="I697">
        <v>1</v>
      </c>
      <c r="J697">
        <v>2</v>
      </c>
      <c r="K697">
        <f>I697+(SUM(J$5,J$696:J697)*((I$15-I$16)/SUM(J$696:J$756)))</f>
        <v>-0.86475409836065587</v>
      </c>
    </row>
    <row r="698" spans="1:11" x14ac:dyDescent="0.25">
      <c r="A698" t="s">
        <v>683</v>
      </c>
      <c r="B698">
        <v>60.9</v>
      </c>
      <c r="C698">
        <v>7.0987999999999998</v>
      </c>
      <c r="D698" s="1">
        <v>4.4169999999999999E-7</v>
      </c>
      <c r="E698">
        <v>150</v>
      </c>
      <c r="G698">
        <v>0</v>
      </c>
      <c r="H698">
        <v>1</v>
      </c>
      <c r="I698">
        <v>1</v>
      </c>
      <c r="J698">
        <v>2</v>
      </c>
      <c r="K698">
        <f>I698+(SUM(J$5,J$696:J698)*((I$15-I$16)/SUM(J$696:J$756)))</f>
        <v>-1.610655737704918</v>
      </c>
    </row>
    <row r="699" spans="1:11" x14ac:dyDescent="0.25">
      <c r="A699" t="s">
        <v>684</v>
      </c>
      <c r="B699">
        <v>60.9</v>
      </c>
      <c r="C699">
        <v>7.1482999999999999</v>
      </c>
      <c r="D699" s="1">
        <v>4.404E-7</v>
      </c>
      <c r="E699">
        <v>150</v>
      </c>
      <c r="G699">
        <v>0</v>
      </c>
      <c r="H699">
        <v>0</v>
      </c>
      <c r="I699">
        <v>0</v>
      </c>
      <c r="J699">
        <v>2</v>
      </c>
      <c r="K699">
        <f>I699+(SUM(J$5,J$696:J699)*((I$15-I$16)/SUM(J$696:J$756)))</f>
        <v>-3.3565573770491808</v>
      </c>
    </row>
    <row r="700" spans="1:11" x14ac:dyDescent="0.25">
      <c r="A700" t="s">
        <v>685</v>
      </c>
      <c r="B700">
        <v>60</v>
      </c>
      <c r="C700">
        <v>7.2012</v>
      </c>
      <c r="D700" s="1">
        <v>4.3990000000000001E-7</v>
      </c>
      <c r="E700">
        <v>150</v>
      </c>
      <c r="G700">
        <v>0</v>
      </c>
      <c r="H700">
        <v>0</v>
      </c>
      <c r="I700">
        <v>0</v>
      </c>
      <c r="J700">
        <v>2</v>
      </c>
      <c r="K700">
        <f>I700+(SUM(J$5,J$696:J700)*((I$15-I$16)/SUM(J$696:J$756)))</f>
        <v>-4.1024590163934427</v>
      </c>
    </row>
    <row r="701" spans="1:11" x14ac:dyDescent="0.25">
      <c r="A701" t="s">
        <v>686</v>
      </c>
      <c r="B701">
        <v>60.9</v>
      </c>
      <c r="C701">
        <v>7.2500999999999998</v>
      </c>
      <c r="D701" s="1">
        <v>4.3980000000000001E-7</v>
      </c>
      <c r="E701">
        <v>150</v>
      </c>
      <c r="G701">
        <v>0</v>
      </c>
      <c r="H701">
        <v>0</v>
      </c>
      <c r="I701">
        <v>0</v>
      </c>
      <c r="J701">
        <v>2</v>
      </c>
      <c r="K701">
        <f>I701+(SUM(J$5,J$696:J701)*((I$15-I$16)/SUM(J$696:J$756)))</f>
        <v>-4.8483606557377055</v>
      </c>
    </row>
    <row r="702" spans="1:11" x14ac:dyDescent="0.25">
      <c r="A702" t="s">
        <v>687</v>
      </c>
      <c r="B702">
        <v>60</v>
      </c>
      <c r="C702">
        <v>7.3002000000000002</v>
      </c>
      <c r="D702" s="1">
        <v>4.3799999999999998E-7</v>
      </c>
      <c r="E702">
        <v>150</v>
      </c>
      <c r="G702">
        <v>0</v>
      </c>
      <c r="H702">
        <v>1</v>
      </c>
      <c r="I702">
        <v>1</v>
      </c>
      <c r="J702">
        <v>2</v>
      </c>
      <c r="K702">
        <f>I702+(SUM(J$5,J$696:J702)*((I$15-I$16)/SUM(J$696:J$756)))</f>
        <v>-4.5942622950819674</v>
      </c>
    </row>
    <row r="703" spans="1:11" x14ac:dyDescent="0.25">
      <c r="A703" t="s">
        <v>688</v>
      </c>
      <c r="B703">
        <v>61</v>
      </c>
      <c r="C703">
        <v>7.3509000000000002</v>
      </c>
      <c r="D703" s="1">
        <v>4.3519999999999998E-7</v>
      </c>
      <c r="E703">
        <v>150</v>
      </c>
      <c r="G703">
        <v>0</v>
      </c>
      <c r="H703">
        <v>0</v>
      </c>
      <c r="I703">
        <v>1</v>
      </c>
      <c r="J703">
        <v>2</v>
      </c>
      <c r="K703">
        <f>I703+(SUM(J$5,J$696:J703)*((I$15-I$16)/SUM(J$696:J$756)))</f>
        <v>-5.3401639344262302</v>
      </c>
    </row>
    <row r="704" spans="1:11" x14ac:dyDescent="0.25">
      <c r="A704" t="s">
        <v>689</v>
      </c>
      <c r="B704">
        <v>60.9</v>
      </c>
      <c r="C704">
        <v>7.3990999999999998</v>
      </c>
      <c r="D704" s="1">
        <v>4.3469999999999999E-7</v>
      </c>
      <c r="E704">
        <v>150</v>
      </c>
      <c r="G704">
        <v>0</v>
      </c>
      <c r="H704">
        <v>1</v>
      </c>
      <c r="I704">
        <v>0.5</v>
      </c>
      <c r="J704">
        <v>2</v>
      </c>
      <c r="K704">
        <f>I704+(SUM(J$5,J$696:J704)*((I$15-I$16)/SUM(J$696:J$756)))</f>
        <v>-6.5860655737704921</v>
      </c>
    </row>
    <row r="705" spans="1:11" x14ac:dyDescent="0.25">
      <c r="A705" t="s">
        <v>690</v>
      </c>
      <c r="B705">
        <v>60.9</v>
      </c>
      <c r="C705">
        <v>7.4497</v>
      </c>
      <c r="D705" s="1">
        <v>4.3309999999999998E-7</v>
      </c>
      <c r="E705">
        <v>150</v>
      </c>
      <c r="G705">
        <v>0</v>
      </c>
      <c r="H705">
        <v>0</v>
      </c>
      <c r="I705">
        <v>2</v>
      </c>
      <c r="J705">
        <v>2</v>
      </c>
      <c r="K705">
        <f>I705+(SUM(J$5,J$696:J705)*((I$15-I$16)/SUM(J$696:J$756)))</f>
        <v>-5.8319672131147549</v>
      </c>
    </row>
    <row r="706" spans="1:11" x14ac:dyDescent="0.25">
      <c r="A706" t="s">
        <v>691</v>
      </c>
      <c r="B706">
        <v>60.9</v>
      </c>
      <c r="C706">
        <v>7.5010000000000003</v>
      </c>
      <c r="D706" s="1">
        <v>4.3249999999999999E-7</v>
      </c>
      <c r="E706">
        <v>150</v>
      </c>
      <c r="G706">
        <v>0</v>
      </c>
      <c r="H706">
        <v>0</v>
      </c>
      <c r="I706">
        <v>0.5</v>
      </c>
      <c r="J706">
        <v>2</v>
      </c>
      <c r="K706">
        <f>I706+(SUM(J$5,J$696:J706)*((I$15-I$16)/SUM(J$696:J$756)))</f>
        <v>-8.0778688524590176</v>
      </c>
    </row>
    <row r="707" spans="1:11" x14ac:dyDescent="0.25">
      <c r="A707" t="s">
        <v>692</v>
      </c>
      <c r="B707">
        <v>60</v>
      </c>
      <c r="C707">
        <v>7.5514999999999999</v>
      </c>
      <c r="D707" s="1">
        <v>4.313E-7</v>
      </c>
      <c r="E707">
        <v>150</v>
      </c>
      <c r="G707">
        <v>1</v>
      </c>
      <c r="H707">
        <v>0</v>
      </c>
      <c r="I707">
        <v>3</v>
      </c>
      <c r="J707">
        <v>2</v>
      </c>
      <c r="K707">
        <f>I707+(SUM(J$5,J$696:J707)*((I$15-I$16)/SUM(J$696:J$756)))</f>
        <v>-6.3237704918032787</v>
      </c>
    </row>
    <row r="708" spans="1:11" x14ac:dyDescent="0.25">
      <c r="A708" t="s">
        <v>693</v>
      </c>
      <c r="B708">
        <v>60.9</v>
      </c>
      <c r="C708">
        <v>7.5987</v>
      </c>
      <c r="D708" s="1">
        <v>4.3089999999999997E-7</v>
      </c>
      <c r="E708">
        <v>150</v>
      </c>
      <c r="G708">
        <v>0</v>
      </c>
      <c r="H708">
        <v>0</v>
      </c>
      <c r="I708">
        <v>3</v>
      </c>
      <c r="J708">
        <v>2</v>
      </c>
      <c r="K708">
        <f>I708+(SUM(J$5,J$696:J708)*((I$15-I$16)/SUM(J$696:J$756)))</f>
        <v>-7.0696721311475414</v>
      </c>
    </row>
    <row r="709" spans="1:11" x14ac:dyDescent="0.25">
      <c r="A709" t="s">
        <v>694</v>
      </c>
      <c r="B709">
        <v>60</v>
      </c>
      <c r="C709">
        <v>7.6494999999999997</v>
      </c>
      <c r="D709" s="1">
        <v>4.2660000000000002E-7</v>
      </c>
      <c r="E709">
        <v>150</v>
      </c>
      <c r="G709">
        <v>0</v>
      </c>
      <c r="H709">
        <v>1</v>
      </c>
      <c r="I709">
        <v>3</v>
      </c>
      <c r="J709">
        <v>2</v>
      </c>
      <c r="K709">
        <f>I709+(SUM(J$5,J$696:J709)*((I$15-I$16)/SUM(J$696:J$756)))</f>
        <v>-7.8155737704918042</v>
      </c>
    </row>
    <row r="710" spans="1:11" x14ac:dyDescent="0.25">
      <c r="A710" t="s">
        <v>695</v>
      </c>
      <c r="B710">
        <v>60.9</v>
      </c>
      <c r="C710">
        <v>7.7011000000000003</v>
      </c>
      <c r="D710" s="1">
        <v>4.2440000000000002E-7</v>
      </c>
      <c r="E710">
        <v>150</v>
      </c>
      <c r="G710">
        <v>0</v>
      </c>
      <c r="H710">
        <v>2</v>
      </c>
      <c r="I710">
        <v>3.5</v>
      </c>
      <c r="J710">
        <v>2</v>
      </c>
      <c r="K710">
        <f>I710+(SUM(J$5,J$696:J710)*((I$15-I$16)/SUM(J$696:J$756)))</f>
        <v>-8.061475409836067</v>
      </c>
    </row>
    <row r="711" spans="1:11" x14ac:dyDescent="0.25">
      <c r="A711" t="s">
        <v>696</v>
      </c>
      <c r="B711">
        <v>60</v>
      </c>
      <c r="C711">
        <v>7.7504999999999997</v>
      </c>
      <c r="D711" s="1">
        <v>4.2389999999999998E-7</v>
      </c>
      <c r="E711">
        <v>150</v>
      </c>
      <c r="G711">
        <v>-0.5</v>
      </c>
      <c r="H711">
        <v>0</v>
      </c>
      <c r="I711">
        <v>4.5</v>
      </c>
      <c r="J711">
        <v>2</v>
      </c>
      <c r="K711">
        <f>I711+(SUM(J$5,J$696:J711)*((I$15-I$16)/SUM(J$696:J$756)))</f>
        <v>-7.807377049180328</v>
      </c>
    </row>
    <row r="712" spans="1:11" x14ac:dyDescent="0.25">
      <c r="A712" t="s">
        <v>697</v>
      </c>
      <c r="B712">
        <v>60.9</v>
      </c>
      <c r="C712">
        <v>7.8007999999999997</v>
      </c>
      <c r="D712" s="1">
        <v>4.2179999999999998E-7</v>
      </c>
      <c r="E712">
        <v>150</v>
      </c>
      <c r="G712">
        <v>0</v>
      </c>
      <c r="H712">
        <v>3</v>
      </c>
      <c r="I712">
        <v>3</v>
      </c>
      <c r="J712">
        <v>2</v>
      </c>
      <c r="K712">
        <f>I712+(SUM(J$5,J$696:J712)*((I$15-I$16)/SUM(J$696:J$756)))</f>
        <v>-10.053278688524591</v>
      </c>
    </row>
    <row r="713" spans="1:11" x14ac:dyDescent="0.25">
      <c r="A713" t="s">
        <v>698</v>
      </c>
      <c r="B713">
        <v>60</v>
      </c>
      <c r="C713">
        <v>7.8486000000000002</v>
      </c>
      <c r="D713" s="1">
        <v>4.2049999999999999E-7</v>
      </c>
      <c r="E713">
        <v>150</v>
      </c>
      <c r="G713">
        <v>-0.5</v>
      </c>
      <c r="H713">
        <v>0.5</v>
      </c>
      <c r="I713">
        <v>1.5</v>
      </c>
      <c r="J713">
        <v>2</v>
      </c>
      <c r="K713">
        <f>I713+(SUM(J$5,J$696:J713)*((I$15-I$16)/SUM(J$696:J$756)))</f>
        <v>-12.299180327868854</v>
      </c>
    </row>
    <row r="714" spans="1:11" x14ac:dyDescent="0.25">
      <c r="A714" t="s">
        <v>699</v>
      </c>
      <c r="B714">
        <v>60.9</v>
      </c>
      <c r="C714">
        <v>7.9020999999999999</v>
      </c>
      <c r="D714" s="1">
        <v>4.1960000000000003E-7</v>
      </c>
      <c r="E714">
        <v>150</v>
      </c>
      <c r="G714">
        <v>1</v>
      </c>
      <c r="H714">
        <v>3</v>
      </c>
      <c r="I714">
        <v>9.5</v>
      </c>
      <c r="J714">
        <v>2</v>
      </c>
      <c r="K714">
        <f>I714+(SUM(J$5,J$696:J714)*((I$15-I$16)/SUM(J$696:J$756)))</f>
        <v>-5.0450819672131164</v>
      </c>
    </row>
    <row r="715" spans="1:11" x14ac:dyDescent="0.25">
      <c r="A715" t="s">
        <v>700</v>
      </c>
      <c r="B715">
        <v>60.9</v>
      </c>
      <c r="C715">
        <v>7.9500999999999999</v>
      </c>
      <c r="D715" s="1">
        <v>4.1870000000000001E-7</v>
      </c>
      <c r="E715">
        <v>150</v>
      </c>
      <c r="G715">
        <v>3</v>
      </c>
      <c r="H715">
        <v>3</v>
      </c>
      <c r="I715">
        <v>9.5</v>
      </c>
      <c r="J715">
        <v>2</v>
      </c>
      <c r="K715">
        <f>I715+(SUM(J$5,J$696:J715)*((I$15-I$16)/SUM(J$696:J$756)))</f>
        <v>-5.7909836065573774</v>
      </c>
    </row>
    <row r="716" spans="1:11" x14ac:dyDescent="0.25">
      <c r="A716" t="s">
        <v>701</v>
      </c>
      <c r="B716">
        <v>60</v>
      </c>
      <c r="C716">
        <v>8.0001999999999995</v>
      </c>
      <c r="D716" s="1">
        <v>4.1870000000000001E-7</v>
      </c>
      <c r="E716">
        <v>150</v>
      </c>
      <c r="G716">
        <v>2.5</v>
      </c>
      <c r="H716">
        <v>2</v>
      </c>
      <c r="I716">
        <v>10.5</v>
      </c>
      <c r="J716">
        <v>2</v>
      </c>
      <c r="K716">
        <f>I716+(SUM(J$5,J$696:J716)*((I$15-I$16)/SUM(J$696:J$756)))</f>
        <v>-5.5368852459016402</v>
      </c>
    </row>
    <row r="717" spans="1:11" x14ac:dyDescent="0.25">
      <c r="A717" t="s">
        <v>702</v>
      </c>
      <c r="B717">
        <v>60.9</v>
      </c>
      <c r="C717">
        <v>8.0518000000000001</v>
      </c>
      <c r="D717" s="1">
        <v>4.171E-7</v>
      </c>
      <c r="E717">
        <v>150</v>
      </c>
      <c r="G717">
        <v>-1.5</v>
      </c>
      <c r="H717">
        <v>4</v>
      </c>
      <c r="I717">
        <v>10.5</v>
      </c>
      <c r="J717">
        <v>2</v>
      </c>
      <c r="K717">
        <f>I717+(SUM(J$5,J$696:J717)*((I$15-I$16)/SUM(J$696:J$756)))</f>
        <v>-6.2827868852459012</v>
      </c>
    </row>
    <row r="718" spans="1:11" x14ac:dyDescent="0.25">
      <c r="A718" t="s">
        <v>703</v>
      </c>
      <c r="B718">
        <v>60.9</v>
      </c>
      <c r="C718">
        <v>8.0992999999999995</v>
      </c>
      <c r="D718" s="1">
        <v>4.1469999999999997E-7</v>
      </c>
      <c r="E718">
        <v>150</v>
      </c>
      <c r="G718">
        <v>2</v>
      </c>
      <c r="H718">
        <v>3</v>
      </c>
      <c r="I718">
        <v>8</v>
      </c>
      <c r="J718">
        <v>2</v>
      </c>
      <c r="K718">
        <f>I718+(SUM(J$5,J$696:J718)*((I$15-I$16)/SUM(J$696:J$756)))</f>
        <v>-9.5286885245901658</v>
      </c>
    </row>
    <row r="719" spans="1:11" x14ac:dyDescent="0.25">
      <c r="A719" t="s">
        <v>704</v>
      </c>
      <c r="B719">
        <v>60.9</v>
      </c>
      <c r="C719">
        <v>8.1487999999999996</v>
      </c>
      <c r="D719" s="1">
        <v>4.1390000000000002E-7</v>
      </c>
      <c r="E719">
        <v>150</v>
      </c>
      <c r="G719">
        <v>-1</v>
      </c>
      <c r="H719">
        <v>3</v>
      </c>
      <c r="I719">
        <v>19.5</v>
      </c>
      <c r="J719">
        <v>2</v>
      </c>
      <c r="K719">
        <f>I719+(SUM(J$5,J$696:J719)*((I$15-I$16)/SUM(J$696:J$756)))</f>
        <v>1.2254098360655732</v>
      </c>
    </row>
    <row r="720" spans="1:11" x14ac:dyDescent="0.25">
      <c r="A720" t="s">
        <v>705</v>
      </c>
      <c r="B720">
        <v>60.9</v>
      </c>
      <c r="C720">
        <v>8.1989000000000001</v>
      </c>
      <c r="D720" s="1">
        <v>4.1180000000000002E-7</v>
      </c>
      <c r="E720">
        <v>150</v>
      </c>
      <c r="G720">
        <v>-1.5</v>
      </c>
      <c r="H720">
        <v>2</v>
      </c>
      <c r="I720">
        <v>-3.5</v>
      </c>
      <c r="J720">
        <v>2</v>
      </c>
      <c r="K720">
        <f>I720+(SUM(J$5,J$696:J720)*((I$15-I$16)/SUM(J$696:J$756)))</f>
        <v>-22.520491803278691</v>
      </c>
    </row>
    <row r="721" spans="1:11" x14ac:dyDescent="0.25">
      <c r="A721" t="s">
        <v>706</v>
      </c>
      <c r="B721">
        <v>61</v>
      </c>
      <c r="C721">
        <v>8.2494999999999994</v>
      </c>
      <c r="D721" s="1">
        <v>4.1129999999999998E-7</v>
      </c>
      <c r="E721">
        <v>150</v>
      </c>
      <c r="G721">
        <v>2.5</v>
      </c>
      <c r="H721">
        <v>2.5</v>
      </c>
      <c r="I721">
        <v>26</v>
      </c>
      <c r="J721">
        <v>2</v>
      </c>
      <c r="K721">
        <f>I721+(SUM(J$5,J$696:J721)*((I$15-I$16)/SUM(J$696:J$756)))</f>
        <v>6.2336065573770476</v>
      </c>
    </row>
    <row r="722" spans="1:11" x14ac:dyDescent="0.25">
      <c r="A722" t="s">
        <v>707</v>
      </c>
      <c r="B722">
        <v>60.9</v>
      </c>
      <c r="C722">
        <v>8.2997999999999994</v>
      </c>
      <c r="D722" s="1">
        <v>4.1020000000000001E-7</v>
      </c>
      <c r="E722">
        <v>150</v>
      </c>
      <c r="G722">
        <v>2.5</v>
      </c>
      <c r="H722">
        <v>4</v>
      </c>
      <c r="I722">
        <v>28.5</v>
      </c>
      <c r="J722">
        <v>2</v>
      </c>
      <c r="K722">
        <f>I722+(SUM(J$5,J$696:J722)*((I$15-I$16)/SUM(J$696:J$756)))</f>
        <v>7.9877049180327866</v>
      </c>
    </row>
    <row r="723" spans="1:11" x14ac:dyDescent="0.25">
      <c r="A723" t="s">
        <v>708</v>
      </c>
      <c r="B723">
        <v>60</v>
      </c>
      <c r="C723">
        <v>8.3506</v>
      </c>
      <c r="D723" s="1">
        <v>4.094E-7</v>
      </c>
      <c r="E723">
        <v>150</v>
      </c>
      <c r="G723">
        <v>-0.5</v>
      </c>
      <c r="H723">
        <v>-4.5</v>
      </c>
      <c r="I723">
        <v>3</v>
      </c>
      <c r="J723">
        <v>2</v>
      </c>
      <c r="K723">
        <f>I723+(SUM(J$5,J$696:J723)*((I$15-I$16)/SUM(J$696:J$756)))</f>
        <v>-18.258196721311478</v>
      </c>
    </row>
    <row r="724" spans="1:11" x14ac:dyDescent="0.25">
      <c r="A724" t="s">
        <v>709</v>
      </c>
      <c r="B724">
        <v>60.9</v>
      </c>
      <c r="C724">
        <v>8.4017999999999997</v>
      </c>
      <c r="D724" s="1">
        <v>4.0709999999999999E-7</v>
      </c>
      <c r="E724">
        <v>150</v>
      </c>
      <c r="G724">
        <v>8.5</v>
      </c>
      <c r="H724">
        <v>-2.5</v>
      </c>
      <c r="I724">
        <v>13</v>
      </c>
      <c r="J724">
        <v>2</v>
      </c>
      <c r="K724">
        <f>I724+(SUM(J$5,J$696:J724)*((I$15-I$16)/SUM(J$696:J$756)))</f>
        <v>-9.004098360655739</v>
      </c>
    </row>
    <row r="725" spans="1:11" x14ac:dyDescent="0.25">
      <c r="A725" t="s">
        <v>710</v>
      </c>
      <c r="B725">
        <v>60.9</v>
      </c>
      <c r="C725">
        <v>8.452</v>
      </c>
      <c r="D725" s="1">
        <v>4.0530000000000001E-7</v>
      </c>
      <c r="E725">
        <v>150</v>
      </c>
      <c r="G725">
        <v>-0.5</v>
      </c>
      <c r="H725">
        <v>1.5</v>
      </c>
      <c r="I725">
        <v>15</v>
      </c>
      <c r="J725">
        <v>2</v>
      </c>
      <c r="K725">
        <f>I725+(SUM(J$5,J$696:J725)*((I$15-I$16)/SUM(J$696:J$756)))</f>
        <v>-7.75</v>
      </c>
    </row>
    <row r="726" spans="1:11" x14ac:dyDescent="0.25">
      <c r="A726" t="s">
        <v>711</v>
      </c>
      <c r="B726">
        <v>60.9</v>
      </c>
      <c r="C726">
        <v>8.5005000000000006</v>
      </c>
      <c r="D726" s="1">
        <v>4.0540000000000002E-7</v>
      </c>
      <c r="E726">
        <v>150</v>
      </c>
      <c r="G726">
        <v>-1.5</v>
      </c>
      <c r="H726">
        <v>8</v>
      </c>
      <c r="I726">
        <v>20.5</v>
      </c>
      <c r="J726">
        <v>2</v>
      </c>
      <c r="K726">
        <f>I726+(SUM(J$5,J$696:J726)*((I$15-I$16)/SUM(J$696:J$756)))</f>
        <v>-2.9959016393442646</v>
      </c>
    </row>
    <row r="727" spans="1:11" x14ac:dyDescent="0.25">
      <c r="A727" t="s">
        <v>712</v>
      </c>
      <c r="B727">
        <v>60.9</v>
      </c>
      <c r="C727">
        <v>8.5516000000000005</v>
      </c>
      <c r="D727" s="1">
        <v>4.0289999999999999E-7</v>
      </c>
      <c r="E727">
        <v>150</v>
      </c>
      <c r="G727">
        <v>0</v>
      </c>
      <c r="H727">
        <v>9</v>
      </c>
      <c r="I727">
        <v>24</v>
      </c>
      <c r="J727">
        <v>2</v>
      </c>
      <c r="K727">
        <f>I727+(SUM(J$5,J$696:J727)*((I$15-I$16)/SUM(J$696:J$756)))</f>
        <v>-0.24180327868852558</v>
      </c>
    </row>
    <row r="728" spans="1:11" x14ac:dyDescent="0.25">
      <c r="A728" t="s">
        <v>713</v>
      </c>
      <c r="B728">
        <v>60.9</v>
      </c>
      <c r="C728">
        <v>8.5991999999999997</v>
      </c>
      <c r="D728" s="1">
        <v>4.017E-7</v>
      </c>
      <c r="E728">
        <v>150</v>
      </c>
      <c r="G728">
        <v>1</v>
      </c>
      <c r="H728">
        <v>0.5</v>
      </c>
      <c r="I728">
        <v>26</v>
      </c>
      <c r="J728">
        <v>2</v>
      </c>
      <c r="K728">
        <f>I728+(SUM(J$5,J$696:J728)*((I$15-I$16)/SUM(J$696:J$756)))</f>
        <v>1.0122950819672099</v>
      </c>
    </row>
    <row r="729" spans="1:11" x14ac:dyDescent="0.25">
      <c r="A729" t="s">
        <v>714</v>
      </c>
      <c r="B729">
        <v>60</v>
      </c>
      <c r="C729">
        <v>8.6506000000000007</v>
      </c>
      <c r="D729" s="1">
        <v>4.003E-7</v>
      </c>
      <c r="E729">
        <v>150</v>
      </c>
      <c r="G729">
        <v>1.5</v>
      </c>
      <c r="H729">
        <v>3.5</v>
      </c>
      <c r="I729">
        <v>7.5</v>
      </c>
      <c r="J729">
        <v>2</v>
      </c>
      <c r="K729">
        <f>I729+(SUM(J$5,J$696:J729)*((I$15-I$16)/SUM(J$696:J$756)))</f>
        <v>-18.233606557377051</v>
      </c>
    </row>
    <row r="730" spans="1:11" x14ac:dyDescent="0.25">
      <c r="A730" t="s">
        <v>715</v>
      </c>
      <c r="B730">
        <v>60.9</v>
      </c>
      <c r="C730">
        <v>8.7019000000000002</v>
      </c>
      <c r="D730" s="1">
        <v>3.996E-7</v>
      </c>
      <c r="E730">
        <v>150</v>
      </c>
      <c r="G730">
        <v>-3</v>
      </c>
      <c r="H730">
        <v>2.5</v>
      </c>
      <c r="I730">
        <v>-7</v>
      </c>
      <c r="J730">
        <v>2</v>
      </c>
      <c r="K730">
        <f>I730+(SUM(J$5,J$696:J730)*((I$15-I$16)/SUM(J$696:J$756)))</f>
        <v>-33.479508196721312</v>
      </c>
    </row>
    <row r="731" spans="1:11" x14ac:dyDescent="0.25">
      <c r="A731" t="s">
        <v>716</v>
      </c>
      <c r="B731">
        <v>60.9</v>
      </c>
      <c r="C731">
        <v>8.7512000000000008</v>
      </c>
      <c r="D731" s="1">
        <v>3.9760000000000001E-7</v>
      </c>
      <c r="E731">
        <v>150</v>
      </c>
      <c r="G731">
        <v>1.5</v>
      </c>
      <c r="H731">
        <v>2.5</v>
      </c>
      <c r="I731">
        <v>42.5</v>
      </c>
      <c r="J731">
        <v>2</v>
      </c>
      <c r="K731">
        <f>I731+(SUM(J$5,J$696:J731)*((I$15-I$16)/SUM(J$696:J$756)))</f>
        <v>15.274590163934423</v>
      </c>
    </row>
    <row r="732" spans="1:11" x14ac:dyDescent="0.25">
      <c r="A732" t="s">
        <v>717</v>
      </c>
      <c r="B732">
        <v>60.9</v>
      </c>
      <c r="C732">
        <v>8.8003</v>
      </c>
      <c r="D732" s="1">
        <v>3.9490000000000002E-7</v>
      </c>
      <c r="E732">
        <v>150</v>
      </c>
      <c r="G732">
        <v>1</v>
      </c>
      <c r="H732">
        <v>8.5</v>
      </c>
      <c r="I732">
        <v>30</v>
      </c>
      <c r="J732">
        <v>2</v>
      </c>
      <c r="K732">
        <f>I732+(SUM(J$5,J$696:J732)*((I$15-I$16)/SUM(J$696:J$756)))</f>
        <v>2.0286885245901622</v>
      </c>
    </row>
    <row r="733" spans="1:11" x14ac:dyDescent="0.25">
      <c r="A733" t="s">
        <v>718</v>
      </c>
      <c r="B733">
        <v>61</v>
      </c>
      <c r="C733">
        <v>8.8506999999999998</v>
      </c>
      <c r="D733" s="1">
        <v>3.9589999999999999E-7</v>
      </c>
      <c r="E733">
        <v>150</v>
      </c>
      <c r="G733">
        <v>-1.5</v>
      </c>
      <c r="H733">
        <v>-4.5</v>
      </c>
      <c r="I733">
        <v>-6</v>
      </c>
      <c r="J733">
        <v>2</v>
      </c>
      <c r="K733">
        <f>I733+(SUM(J$5,J$696:J733)*((I$15-I$16)/SUM(J$696:J$756)))</f>
        <v>-34.717213114754102</v>
      </c>
    </row>
    <row r="734" spans="1:11" x14ac:dyDescent="0.25">
      <c r="A734" t="s">
        <v>719</v>
      </c>
      <c r="B734">
        <v>60.9</v>
      </c>
      <c r="C734">
        <v>8.8985000000000003</v>
      </c>
      <c r="D734" s="1">
        <v>3.9499999999999998E-7</v>
      </c>
      <c r="E734">
        <v>150</v>
      </c>
      <c r="G734">
        <v>2</v>
      </c>
      <c r="H734">
        <v>-1</v>
      </c>
      <c r="I734">
        <v>-3.5</v>
      </c>
      <c r="J734">
        <v>2</v>
      </c>
      <c r="K734">
        <f>I734+(SUM(J$5,J$696:J734)*((I$15-I$16)/SUM(J$696:J$756)))</f>
        <v>-32.963114754098363</v>
      </c>
    </row>
    <row r="735" spans="1:11" x14ac:dyDescent="0.25">
      <c r="A735" t="s">
        <v>720</v>
      </c>
      <c r="B735">
        <v>60</v>
      </c>
      <c r="C735">
        <v>8.9503000000000004</v>
      </c>
      <c r="D735" s="1">
        <v>3.904E-7</v>
      </c>
      <c r="E735">
        <v>150</v>
      </c>
      <c r="G735">
        <v>-0.5</v>
      </c>
      <c r="H735">
        <v>2.5</v>
      </c>
      <c r="I735">
        <v>33.5</v>
      </c>
      <c r="J735">
        <v>2</v>
      </c>
      <c r="K735">
        <f>I735+(SUM(J$5,J$696:J735)*((I$15-I$16)/SUM(J$696:J$756)))</f>
        <v>3.2909836065573757</v>
      </c>
    </row>
    <row r="736" spans="1:11" x14ac:dyDescent="0.25">
      <c r="A736" t="s">
        <v>721</v>
      </c>
      <c r="B736">
        <v>60.9</v>
      </c>
      <c r="C736">
        <v>8.9978999999999996</v>
      </c>
      <c r="D736" s="1">
        <v>3.9019999999999999E-7</v>
      </c>
      <c r="E736">
        <v>150</v>
      </c>
      <c r="G736">
        <v>3</v>
      </c>
      <c r="H736">
        <v>5.5</v>
      </c>
      <c r="I736">
        <v>46</v>
      </c>
      <c r="J736">
        <v>2</v>
      </c>
      <c r="K736">
        <f>I736+(SUM(J$5,J$696:J736)*((I$15-I$16)/SUM(J$696:J$756)))</f>
        <v>15.045081967213111</v>
      </c>
    </row>
    <row r="737" spans="1:11" x14ac:dyDescent="0.25">
      <c r="A737" t="s">
        <v>722</v>
      </c>
      <c r="B737">
        <v>60.9</v>
      </c>
      <c r="C737">
        <v>9.0479000000000003</v>
      </c>
      <c r="D737" s="1">
        <v>3.8869999999999998E-7</v>
      </c>
      <c r="E737">
        <v>150</v>
      </c>
      <c r="G737">
        <v>1.5</v>
      </c>
      <c r="H737">
        <v>-2</v>
      </c>
      <c r="I737">
        <v>-4.5</v>
      </c>
      <c r="J737">
        <v>2</v>
      </c>
      <c r="K737">
        <f>I737+(SUM(J$5,J$696:J737)*((I$15-I$16)/SUM(J$696:J$756)))</f>
        <v>-36.200819672131146</v>
      </c>
    </row>
    <row r="738" spans="1:11" x14ac:dyDescent="0.25">
      <c r="A738" t="s">
        <v>723</v>
      </c>
      <c r="B738">
        <v>60.9</v>
      </c>
      <c r="C738">
        <v>9.0980000000000008</v>
      </c>
      <c r="D738" s="1">
        <v>3.8669999999999999E-7</v>
      </c>
      <c r="E738">
        <v>150</v>
      </c>
      <c r="G738">
        <v>2.5</v>
      </c>
      <c r="H738">
        <v>-2</v>
      </c>
      <c r="I738">
        <v>26</v>
      </c>
      <c r="J738">
        <v>2</v>
      </c>
      <c r="K738">
        <f>I738+(SUM(J$5,J$696:J738)*((I$15-I$16)/SUM(J$696:J$756)))</f>
        <v>-6.4467213114754145</v>
      </c>
    </row>
    <row r="739" spans="1:11" x14ac:dyDescent="0.25">
      <c r="A739" t="s">
        <v>724</v>
      </c>
      <c r="B739">
        <v>60.9</v>
      </c>
      <c r="C739">
        <v>9.1521000000000008</v>
      </c>
      <c r="D739" s="1">
        <v>3.8570000000000002E-7</v>
      </c>
      <c r="E739">
        <v>150</v>
      </c>
      <c r="G739">
        <v>1.5</v>
      </c>
      <c r="H739">
        <v>1.5</v>
      </c>
      <c r="I739">
        <v>22</v>
      </c>
      <c r="J739">
        <v>2</v>
      </c>
      <c r="K739">
        <f>I739+(SUM(J$5,J$696:J739)*((I$15-I$16)/SUM(J$696:J$756)))</f>
        <v>-11.192622950819676</v>
      </c>
    </row>
    <row r="740" spans="1:11" x14ac:dyDescent="0.25">
      <c r="A740" t="s">
        <v>725</v>
      </c>
      <c r="B740">
        <v>60</v>
      </c>
      <c r="C740">
        <v>9.1968999999999994</v>
      </c>
      <c r="D740" s="1">
        <v>3.8449999999999998E-7</v>
      </c>
      <c r="E740">
        <v>150</v>
      </c>
      <c r="G740">
        <v>0.5</v>
      </c>
      <c r="H740">
        <v>-3</v>
      </c>
      <c r="I740">
        <v>4.5</v>
      </c>
      <c r="J740">
        <v>2</v>
      </c>
      <c r="K740">
        <f>I740+(SUM(J$5,J$696:J740)*((I$15-I$16)/SUM(J$696:J$756)))</f>
        <v>-29.438524590163937</v>
      </c>
    </row>
    <row r="741" spans="1:11" x14ac:dyDescent="0.25">
      <c r="A741" t="s">
        <v>726</v>
      </c>
      <c r="B741">
        <v>60.9</v>
      </c>
      <c r="C741">
        <v>9.2469999999999999</v>
      </c>
      <c r="D741" s="1">
        <v>3.8309999999999998E-7</v>
      </c>
      <c r="E741">
        <v>150</v>
      </c>
      <c r="G741">
        <v>-3.5</v>
      </c>
      <c r="H741">
        <v>-1.5</v>
      </c>
      <c r="I741">
        <v>13.5</v>
      </c>
      <c r="J741">
        <v>2</v>
      </c>
      <c r="K741">
        <f>I741+(SUM(J$5,J$696:J741)*((I$15-I$16)/SUM(J$696:J$756)))</f>
        <v>-21.184426229508198</v>
      </c>
    </row>
    <row r="742" spans="1:11" x14ac:dyDescent="0.25">
      <c r="A742" t="s">
        <v>727</v>
      </c>
      <c r="B742">
        <v>60.9</v>
      </c>
      <c r="C742">
        <v>9.3040000000000003</v>
      </c>
      <c r="D742" s="1">
        <v>3.8270000000000001E-7</v>
      </c>
      <c r="E742">
        <v>150</v>
      </c>
      <c r="G742">
        <v>0</v>
      </c>
      <c r="H742">
        <v>-1</v>
      </c>
      <c r="I742">
        <v>17</v>
      </c>
      <c r="J742">
        <v>2</v>
      </c>
      <c r="K742">
        <f>I742+(SUM(J$5,J$696:J742)*((I$15-I$16)/SUM(J$696:J$756)))</f>
        <v>-18.430327868852459</v>
      </c>
    </row>
    <row r="743" spans="1:11" x14ac:dyDescent="0.25">
      <c r="A743" t="s">
        <v>728</v>
      </c>
      <c r="B743">
        <v>60</v>
      </c>
      <c r="C743">
        <v>9.3552999999999997</v>
      </c>
      <c r="D743" s="1">
        <v>3.8130000000000001E-7</v>
      </c>
      <c r="E743">
        <v>150</v>
      </c>
      <c r="G743">
        <v>-4.5</v>
      </c>
      <c r="H743">
        <v>-1</v>
      </c>
      <c r="I743">
        <v>1</v>
      </c>
      <c r="J743">
        <v>2</v>
      </c>
      <c r="K743">
        <f>I743+(SUM(J$5,J$696:J743)*((I$15-I$16)/SUM(J$696:J$756)))</f>
        <v>-35.176229508196727</v>
      </c>
    </row>
    <row r="744" spans="1:11" x14ac:dyDescent="0.25">
      <c r="A744" t="s">
        <v>729</v>
      </c>
      <c r="B744">
        <v>60.9</v>
      </c>
      <c r="C744">
        <v>9.4004999999999992</v>
      </c>
      <c r="D744" s="1">
        <v>3.7860000000000002E-7</v>
      </c>
      <c r="E744">
        <v>150</v>
      </c>
      <c r="G744">
        <v>6</v>
      </c>
      <c r="H744">
        <v>-3.5</v>
      </c>
      <c r="I744">
        <v>3</v>
      </c>
      <c r="J744">
        <v>2</v>
      </c>
      <c r="K744">
        <f>I744+(SUM(J$5,J$696:J744)*((I$15-I$16)/SUM(J$696:J$756)))</f>
        <v>-33.922131147540988</v>
      </c>
    </row>
    <row r="745" spans="1:11" x14ac:dyDescent="0.25">
      <c r="A745" t="s">
        <v>730</v>
      </c>
      <c r="B745">
        <v>61</v>
      </c>
      <c r="C745">
        <v>9.4473000000000003</v>
      </c>
      <c r="D745" s="1">
        <v>3.7669999999999998E-7</v>
      </c>
      <c r="E745">
        <v>150</v>
      </c>
      <c r="G745">
        <v>2.5</v>
      </c>
      <c r="H745">
        <v>-9</v>
      </c>
      <c r="I745">
        <v>5.5</v>
      </c>
      <c r="J745">
        <v>2</v>
      </c>
      <c r="K745">
        <f>I745+(SUM(J$5,J$696:J745)*((I$15-I$16)/SUM(J$696:J$756)))</f>
        <v>-32.168032786885249</v>
      </c>
    </row>
    <row r="746" spans="1:11" x14ac:dyDescent="0.25">
      <c r="A746" t="s">
        <v>731</v>
      </c>
      <c r="B746">
        <v>60.9</v>
      </c>
      <c r="C746">
        <v>9.5007000000000001</v>
      </c>
      <c r="D746" s="1">
        <v>3.7619999999999999E-7</v>
      </c>
      <c r="E746">
        <v>150</v>
      </c>
      <c r="G746">
        <v>6</v>
      </c>
      <c r="H746">
        <v>7</v>
      </c>
      <c r="I746">
        <v>45</v>
      </c>
      <c r="J746">
        <v>2</v>
      </c>
      <c r="K746">
        <f>I746+(SUM(J$5,J$696:J746)*((I$15-I$16)/SUM(J$696:J$756)))</f>
        <v>6.5860655737704903</v>
      </c>
    </row>
    <row r="747" spans="1:11" x14ac:dyDescent="0.25">
      <c r="A747" t="s">
        <v>732</v>
      </c>
      <c r="B747">
        <v>60.9</v>
      </c>
      <c r="C747">
        <v>9.5524000000000004</v>
      </c>
      <c r="D747" s="1">
        <v>3.7389999999999998E-7</v>
      </c>
      <c r="E747">
        <v>150</v>
      </c>
      <c r="G747">
        <v>0</v>
      </c>
      <c r="H747">
        <v>2.5</v>
      </c>
      <c r="I747">
        <v>17</v>
      </c>
      <c r="J747">
        <v>2</v>
      </c>
      <c r="K747">
        <f>I747+(SUM(J$5,J$696:J747)*((I$15-I$16)/SUM(J$696:J$756)))</f>
        <v>-22.159836065573771</v>
      </c>
    </row>
    <row r="748" spans="1:11" x14ac:dyDescent="0.25">
      <c r="A748" t="s">
        <v>733</v>
      </c>
      <c r="B748">
        <v>60.9</v>
      </c>
      <c r="C748">
        <v>9.6006999999999998</v>
      </c>
      <c r="D748" s="1">
        <v>3.7319999999999998E-7</v>
      </c>
      <c r="E748">
        <v>150</v>
      </c>
      <c r="G748">
        <v>1</v>
      </c>
      <c r="H748">
        <v>0.5</v>
      </c>
      <c r="I748">
        <v>24</v>
      </c>
      <c r="J748">
        <v>2</v>
      </c>
      <c r="K748">
        <f>I748+(SUM(J$5,J$696:J748)*((I$15-I$16)/SUM(J$696:J$756)))</f>
        <v>-15.905737704918039</v>
      </c>
    </row>
    <row r="749" spans="1:11" x14ac:dyDescent="0.25">
      <c r="A749" t="s">
        <v>734</v>
      </c>
      <c r="B749">
        <v>60.9</v>
      </c>
      <c r="C749">
        <v>9.6519999999999992</v>
      </c>
      <c r="D749" s="1">
        <v>3.714E-7</v>
      </c>
      <c r="E749">
        <v>150</v>
      </c>
      <c r="G749">
        <v>-1</v>
      </c>
      <c r="H749">
        <v>5.5</v>
      </c>
      <c r="I749">
        <v>-2</v>
      </c>
      <c r="J749">
        <v>2</v>
      </c>
      <c r="K749">
        <f>I749+(SUM(J$5,J$696:J749)*((I$15-I$16)/SUM(J$696:J$756)))</f>
        <v>-42.6516393442623</v>
      </c>
    </row>
    <row r="750" spans="1:11" x14ac:dyDescent="0.25">
      <c r="A750" t="s">
        <v>735</v>
      </c>
      <c r="B750">
        <v>60.9</v>
      </c>
      <c r="C750">
        <v>9.7012999999999998</v>
      </c>
      <c r="D750" s="1">
        <v>3.6979999999999999E-7</v>
      </c>
      <c r="E750">
        <v>150</v>
      </c>
      <c r="G750">
        <v>-2</v>
      </c>
      <c r="H750">
        <v>0.5</v>
      </c>
      <c r="I750">
        <v>-10</v>
      </c>
      <c r="J750">
        <v>2</v>
      </c>
      <c r="K750">
        <f>I750+(SUM(J$5,J$696:J750)*((I$15-I$16)/SUM(J$696:J$756)))</f>
        <v>-51.397540983606561</v>
      </c>
    </row>
    <row r="751" spans="1:11" x14ac:dyDescent="0.25">
      <c r="A751" t="s">
        <v>736</v>
      </c>
      <c r="B751">
        <v>61</v>
      </c>
      <c r="C751">
        <v>9.7498000000000005</v>
      </c>
      <c r="D751" s="1">
        <v>3.664E-7</v>
      </c>
      <c r="E751">
        <v>150</v>
      </c>
      <c r="G751">
        <v>-1</v>
      </c>
      <c r="H751">
        <v>-1</v>
      </c>
      <c r="I751">
        <v>11.5</v>
      </c>
      <c r="J751">
        <v>2</v>
      </c>
      <c r="K751">
        <f>I751+(SUM(J$5,J$696:J751)*((I$15-I$16)/SUM(J$696:J$756)))</f>
        <v>-30.643442622950822</v>
      </c>
    </row>
    <row r="752" spans="1:11" x14ac:dyDescent="0.25">
      <c r="A752" t="s">
        <v>737</v>
      </c>
      <c r="B752">
        <v>60.9</v>
      </c>
      <c r="C752">
        <v>9.8024000000000004</v>
      </c>
      <c r="D752" s="1">
        <v>3.671E-7</v>
      </c>
      <c r="E752">
        <v>150</v>
      </c>
      <c r="G752">
        <v>-2</v>
      </c>
      <c r="H752">
        <v>1</v>
      </c>
      <c r="I752">
        <v>-17</v>
      </c>
      <c r="J752">
        <v>2</v>
      </c>
      <c r="K752">
        <f>I752+(SUM(J$5,J$696:J752)*((I$15-I$16)/SUM(J$696:J$756)))</f>
        <v>-59.889344262295083</v>
      </c>
    </row>
    <row r="753" spans="1:11" x14ac:dyDescent="0.25">
      <c r="A753" t="s">
        <v>738</v>
      </c>
      <c r="B753">
        <v>60.9</v>
      </c>
      <c r="C753">
        <v>9.8508999999999993</v>
      </c>
      <c r="D753" s="1">
        <v>3.6390000000000002E-7</v>
      </c>
      <c r="E753">
        <v>150</v>
      </c>
      <c r="G753">
        <v>-4</v>
      </c>
      <c r="H753">
        <v>2.5</v>
      </c>
      <c r="I753">
        <v>-3.5</v>
      </c>
      <c r="J753">
        <v>2</v>
      </c>
      <c r="K753">
        <f>I753+(SUM(J$5,J$696:J753)*((I$15-I$16)/SUM(J$696:J$756)))</f>
        <v>-47.135245901639344</v>
      </c>
    </row>
    <row r="754" spans="1:11" x14ac:dyDescent="0.25">
      <c r="A754" t="s">
        <v>739</v>
      </c>
      <c r="B754">
        <v>60</v>
      </c>
      <c r="C754">
        <v>9.8994999999999997</v>
      </c>
      <c r="D754" s="1">
        <v>3.6300000000000001E-7</v>
      </c>
      <c r="E754">
        <v>150</v>
      </c>
      <c r="G754">
        <v>-4</v>
      </c>
      <c r="H754">
        <v>1.5</v>
      </c>
      <c r="I754">
        <v>27</v>
      </c>
      <c r="J754">
        <v>2</v>
      </c>
      <c r="K754">
        <f>I754+(SUM(J$5,J$696:J754)*((I$15-I$16)/SUM(J$696:J$756)))</f>
        <v>-17.381147540983612</v>
      </c>
    </row>
    <row r="755" spans="1:11" x14ac:dyDescent="0.25">
      <c r="A755" t="s">
        <v>740</v>
      </c>
      <c r="B755">
        <v>60.9</v>
      </c>
      <c r="C755">
        <v>9.9527999999999999</v>
      </c>
      <c r="D755" s="1">
        <v>3.6189999999999998E-7</v>
      </c>
      <c r="E755">
        <v>150</v>
      </c>
      <c r="G755">
        <v>-7.5</v>
      </c>
      <c r="H755">
        <v>-1</v>
      </c>
      <c r="I755">
        <v>12.5</v>
      </c>
      <c r="J755">
        <v>2</v>
      </c>
      <c r="K755">
        <f>I755+(SUM(J$5,J$696:J755)*((I$15-I$16)/SUM(J$696:J$756)))</f>
        <v>-32.627049180327873</v>
      </c>
    </row>
    <row r="756" spans="1:11" x14ac:dyDescent="0.25">
      <c r="A756" t="s">
        <v>741</v>
      </c>
      <c r="B756">
        <v>60.9</v>
      </c>
      <c r="C756">
        <v>10.0009</v>
      </c>
      <c r="D756" s="1">
        <v>3.5989999999999999E-7</v>
      </c>
      <c r="E756">
        <v>150</v>
      </c>
      <c r="G756">
        <v>3</v>
      </c>
      <c r="H756">
        <v>15</v>
      </c>
      <c r="I756">
        <v>32</v>
      </c>
      <c r="J756">
        <v>2</v>
      </c>
      <c r="K756">
        <f>I756+(SUM(J$5,J$696:J756)*((I$15-I$16)/SUM(J$696:J$756)))</f>
        <v>-13.872950819672134</v>
      </c>
    </row>
    <row r="757" spans="1:11" x14ac:dyDescent="0.25">
      <c r="A757" t="s">
        <v>742</v>
      </c>
      <c r="B757">
        <v>60.9</v>
      </c>
      <c r="C757">
        <v>7.0015000000000001</v>
      </c>
      <c r="D757" s="1">
        <v>3.5489999999999998E-7</v>
      </c>
      <c r="E757">
        <v>150</v>
      </c>
      <c r="G757">
        <v>0</v>
      </c>
      <c r="H757">
        <v>1</v>
      </c>
      <c r="I757">
        <v>1</v>
      </c>
      <c r="J757">
        <v>2</v>
      </c>
      <c r="K757">
        <f>I757+(SUM(J$5,J$757:J757)*((I$16-I$17)/SUM(J$757:J$817)))</f>
        <v>1.8114754098360657</v>
      </c>
    </row>
    <row r="758" spans="1:11" x14ac:dyDescent="0.25">
      <c r="A758" t="s">
        <v>743</v>
      </c>
      <c r="B758">
        <v>60.9</v>
      </c>
      <c r="C758">
        <v>7.0496999999999996</v>
      </c>
      <c r="D758" s="1">
        <v>3.5349999999999998E-7</v>
      </c>
      <c r="E758">
        <v>150</v>
      </c>
      <c r="G758">
        <v>0</v>
      </c>
      <c r="H758">
        <v>0</v>
      </c>
      <c r="I758">
        <v>0</v>
      </c>
      <c r="J758">
        <v>2</v>
      </c>
      <c r="K758">
        <f>I758+(SUM(J$5,J$757:J758)*((I$16-I$17)/SUM(J$757:J$817)))</f>
        <v>1.3524590163934427</v>
      </c>
    </row>
    <row r="759" spans="1:11" x14ac:dyDescent="0.25">
      <c r="A759" t="s">
        <v>744</v>
      </c>
      <c r="B759">
        <v>60.9</v>
      </c>
      <c r="C759">
        <v>7.0979000000000001</v>
      </c>
      <c r="D759" s="1">
        <v>3.5100000000000001E-7</v>
      </c>
      <c r="E759">
        <v>150</v>
      </c>
      <c r="G759">
        <v>0</v>
      </c>
      <c r="H759">
        <v>0</v>
      </c>
      <c r="I759">
        <v>0</v>
      </c>
      <c r="J759">
        <v>2</v>
      </c>
      <c r="K759">
        <f>I759+(SUM(J$5,J$757:J759)*((I$16-I$17)/SUM(J$757:J$817)))</f>
        <v>1.8934426229508199</v>
      </c>
    </row>
    <row r="760" spans="1:11" x14ac:dyDescent="0.25">
      <c r="A760" t="s">
        <v>745</v>
      </c>
      <c r="B760">
        <v>60.9</v>
      </c>
      <c r="C760">
        <v>7.1523000000000003</v>
      </c>
      <c r="D760" s="1">
        <v>3.5199999999999998E-7</v>
      </c>
      <c r="E760">
        <v>150</v>
      </c>
      <c r="G760">
        <v>0</v>
      </c>
      <c r="H760">
        <v>0</v>
      </c>
      <c r="I760">
        <v>-0.5</v>
      </c>
      <c r="J760">
        <v>2</v>
      </c>
      <c r="K760">
        <f>I760+(SUM(J$5,J$757:J760)*((I$16-I$17)/SUM(J$757:J$817)))</f>
        <v>1.9344262295081971</v>
      </c>
    </row>
    <row r="761" spans="1:11" x14ac:dyDescent="0.25">
      <c r="A761" t="s">
        <v>746</v>
      </c>
      <c r="B761">
        <v>60.9</v>
      </c>
      <c r="C761">
        <v>7.2003000000000004</v>
      </c>
      <c r="D761" s="1">
        <v>3.4750000000000001E-7</v>
      </c>
      <c r="E761">
        <v>150</v>
      </c>
      <c r="G761">
        <v>0</v>
      </c>
      <c r="H761">
        <v>0</v>
      </c>
      <c r="I761">
        <v>0</v>
      </c>
      <c r="J761">
        <v>2</v>
      </c>
      <c r="K761">
        <f>I761+(SUM(J$5,J$757:J761)*((I$16-I$17)/SUM(J$757:J$817)))</f>
        <v>2.9754098360655741</v>
      </c>
    </row>
    <row r="762" spans="1:11" x14ac:dyDescent="0.25">
      <c r="A762" t="s">
        <v>747</v>
      </c>
      <c r="B762">
        <v>60.9</v>
      </c>
      <c r="C762">
        <v>7.2504999999999997</v>
      </c>
      <c r="D762" s="1">
        <v>3.4630000000000002E-7</v>
      </c>
      <c r="E762">
        <v>150</v>
      </c>
      <c r="G762">
        <v>0</v>
      </c>
      <c r="H762">
        <v>0</v>
      </c>
      <c r="I762">
        <v>0</v>
      </c>
      <c r="J762">
        <v>2</v>
      </c>
      <c r="K762">
        <f>I762+(SUM(J$5,J$757:J762)*((I$16-I$17)/SUM(J$757:J$817)))</f>
        <v>3.5163934426229511</v>
      </c>
    </row>
    <row r="763" spans="1:11" x14ac:dyDescent="0.25">
      <c r="A763" t="s">
        <v>748</v>
      </c>
      <c r="B763">
        <v>60.9</v>
      </c>
      <c r="C763">
        <v>7.3011999999999997</v>
      </c>
      <c r="D763" s="1">
        <v>3.4709999999999998E-7</v>
      </c>
      <c r="E763">
        <v>150</v>
      </c>
      <c r="G763">
        <v>0</v>
      </c>
      <c r="H763">
        <v>1</v>
      </c>
      <c r="I763">
        <v>1</v>
      </c>
      <c r="J763">
        <v>2</v>
      </c>
      <c r="K763">
        <f>I763+(SUM(J$5,J$757:J763)*((I$16-I$17)/SUM(J$757:J$817)))</f>
        <v>5.057377049180328</v>
      </c>
    </row>
    <row r="764" spans="1:11" x14ac:dyDescent="0.25">
      <c r="A764" t="s">
        <v>749</v>
      </c>
      <c r="B764">
        <v>60.9</v>
      </c>
      <c r="C764">
        <v>7.3498999999999999</v>
      </c>
      <c r="D764" s="1">
        <v>3.4379999999999999E-7</v>
      </c>
      <c r="E764">
        <v>150</v>
      </c>
      <c r="G764">
        <v>0</v>
      </c>
      <c r="H764">
        <v>0</v>
      </c>
      <c r="I764">
        <v>0</v>
      </c>
      <c r="J764">
        <v>2</v>
      </c>
      <c r="K764">
        <f>I764+(SUM(J$5,J$757:J764)*((I$16-I$17)/SUM(J$757:J$817)))</f>
        <v>4.5983606557377055</v>
      </c>
    </row>
    <row r="765" spans="1:11" x14ac:dyDescent="0.25">
      <c r="A765" t="s">
        <v>750</v>
      </c>
      <c r="B765">
        <v>60</v>
      </c>
      <c r="C765">
        <v>7.4010999999999996</v>
      </c>
      <c r="D765" s="1">
        <v>3.4280000000000003E-7</v>
      </c>
      <c r="E765">
        <v>150</v>
      </c>
      <c r="G765">
        <v>0</v>
      </c>
      <c r="H765">
        <v>0</v>
      </c>
      <c r="I765">
        <v>0</v>
      </c>
      <c r="J765">
        <v>2</v>
      </c>
      <c r="K765">
        <f>I765+(SUM(J$5,J$757:J765)*((I$16-I$17)/SUM(J$757:J$817)))</f>
        <v>5.139344262295082</v>
      </c>
    </row>
    <row r="766" spans="1:11" x14ac:dyDescent="0.25">
      <c r="A766" t="s">
        <v>751</v>
      </c>
      <c r="B766">
        <v>60.9</v>
      </c>
      <c r="C766">
        <v>7.4524999999999997</v>
      </c>
      <c r="D766" s="1">
        <v>3.4159999999999999E-7</v>
      </c>
      <c r="E766">
        <v>150</v>
      </c>
      <c r="G766">
        <v>0</v>
      </c>
      <c r="H766">
        <v>0</v>
      </c>
      <c r="I766">
        <v>0</v>
      </c>
      <c r="J766">
        <v>2</v>
      </c>
      <c r="K766">
        <f>I766+(SUM(J$5,J$757:J766)*((I$16-I$17)/SUM(J$757:J$817)))</f>
        <v>5.6803278688524594</v>
      </c>
    </row>
    <row r="767" spans="1:11" x14ac:dyDescent="0.25">
      <c r="A767" t="s">
        <v>752</v>
      </c>
      <c r="B767">
        <v>60.9</v>
      </c>
      <c r="C767">
        <v>7.5016999999999996</v>
      </c>
      <c r="D767" s="1">
        <v>3.403E-7</v>
      </c>
      <c r="E767">
        <v>150</v>
      </c>
      <c r="G767">
        <v>0</v>
      </c>
      <c r="H767">
        <v>1</v>
      </c>
      <c r="I767">
        <v>1</v>
      </c>
      <c r="J767">
        <v>2</v>
      </c>
      <c r="K767">
        <f>I767+(SUM(J$5,J$757:J767)*((I$16-I$17)/SUM(J$757:J$817)))</f>
        <v>7.2213114754098369</v>
      </c>
    </row>
    <row r="768" spans="1:11" x14ac:dyDescent="0.25">
      <c r="A768" t="s">
        <v>753</v>
      </c>
      <c r="B768">
        <v>60.9</v>
      </c>
      <c r="C768">
        <v>7.5473999999999997</v>
      </c>
      <c r="D768" s="1">
        <v>3.3770000000000001E-7</v>
      </c>
      <c r="E768">
        <v>150</v>
      </c>
      <c r="G768">
        <v>0</v>
      </c>
      <c r="H768">
        <v>0</v>
      </c>
      <c r="I768">
        <v>0</v>
      </c>
      <c r="J768">
        <v>2</v>
      </c>
      <c r="K768">
        <f>I768+(SUM(J$5,J$757:J768)*((I$16-I$17)/SUM(J$757:J$817)))</f>
        <v>6.7622950819672134</v>
      </c>
    </row>
    <row r="769" spans="1:11" x14ac:dyDescent="0.25">
      <c r="A769" t="s">
        <v>754</v>
      </c>
      <c r="B769">
        <v>60.9</v>
      </c>
      <c r="C769">
        <v>7.6002000000000001</v>
      </c>
      <c r="D769" s="1">
        <v>3.3570000000000002E-7</v>
      </c>
      <c r="E769">
        <v>150</v>
      </c>
      <c r="G769">
        <v>0</v>
      </c>
      <c r="H769">
        <v>0</v>
      </c>
      <c r="I769">
        <v>2</v>
      </c>
      <c r="J769">
        <v>2</v>
      </c>
      <c r="K769">
        <f>I769+(SUM(J$5,J$757:J769)*((I$16-I$17)/SUM(J$757:J$817)))</f>
        <v>9.3032786885245908</v>
      </c>
    </row>
    <row r="770" spans="1:11" x14ac:dyDescent="0.25">
      <c r="A770" t="s">
        <v>755</v>
      </c>
      <c r="B770">
        <v>60.9</v>
      </c>
      <c r="C770">
        <v>7.6493000000000002</v>
      </c>
      <c r="D770" s="1">
        <v>3.3410000000000001E-7</v>
      </c>
      <c r="E770">
        <v>150</v>
      </c>
      <c r="G770">
        <v>0</v>
      </c>
      <c r="H770">
        <v>1</v>
      </c>
      <c r="I770">
        <v>1</v>
      </c>
      <c r="J770">
        <v>2</v>
      </c>
      <c r="K770">
        <f>I770+(SUM(J$5,J$757:J770)*((I$16-I$17)/SUM(J$757:J$817)))</f>
        <v>8.8442622950819683</v>
      </c>
    </row>
    <row r="771" spans="1:11" x14ac:dyDescent="0.25">
      <c r="A771" t="s">
        <v>756</v>
      </c>
      <c r="B771">
        <v>60</v>
      </c>
      <c r="C771">
        <v>7.7043999999999997</v>
      </c>
      <c r="D771" s="1">
        <v>3.3340000000000001E-7</v>
      </c>
      <c r="E771">
        <v>150</v>
      </c>
      <c r="G771">
        <v>0</v>
      </c>
      <c r="H771">
        <v>1</v>
      </c>
      <c r="I771">
        <v>1.5</v>
      </c>
      <c r="J771">
        <v>2</v>
      </c>
      <c r="K771">
        <f>I771+(SUM(J$5,J$757:J771)*((I$16-I$17)/SUM(J$757:J$817)))</f>
        <v>9.8852459016393457</v>
      </c>
    </row>
    <row r="772" spans="1:11" x14ac:dyDescent="0.25">
      <c r="A772" t="s">
        <v>757</v>
      </c>
      <c r="B772">
        <v>60.9</v>
      </c>
      <c r="C772">
        <v>7.75</v>
      </c>
      <c r="D772" s="1">
        <v>3.305E-7</v>
      </c>
      <c r="E772">
        <v>150</v>
      </c>
      <c r="G772">
        <v>1</v>
      </c>
      <c r="H772">
        <v>0</v>
      </c>
      <c r="I772">
        <v>1.5</v>
      </c>
      <c r="J772">
        <v>2</v>
      </c>
      <c r="K772">
        <f>I772+(SUM(J$5,J$757:J772)*((I$16-I$17)/SUM(J$757:J$817)))</f>
        <v>10.426229508196721</v>
      </c>
    </row>
    <row r="773" spans="1:11" x14ac:dyDescent="0.25">
      <c r="A773" t="s">
        <v>758</v>
      </c>
      <c r="B773">
        <v>60.9</v>
      </c>
      <c r="C773">
        <v>7.8015999999999996</v>
      </c>
      <c r="D773" s="1">
        <v>3.2940000000000002E-7</v>
      </c>
      <c r="E773">
        <v>150</v>
      </c>
      <c r="G773">
        <v>0</v>
      </c>
      <c r="H773">
        <v>2</v>
      </c>
      <c r="I773">
        <v>5</v>
      </c>
      <c r="J773">
        <v>2</v>
      </c>
      <c r="K773">
        <f>I773+(SUM(J$5,J$757:J773)*((I$16-I$17)/SUM(J$757:J$817)))</f>
        <v>14.467213114754099</v>
      </c>
    </row>
    <row r="774" spans="1:11" x14ac:dyDescent="0.25">
      <c r="A774" t="s">
        <v>759</v>
      </c>
      <c r="B774">
        <v>60.9</v>
      </c>
      <c r="C774">
        <v>7.8521000000000001</v>
      </c>
      <c r="D774" s="1">
        <v>3.2780000000000001E-7</v>
      </c>
      <c r="E774">
        <v>150</v>
      </c>
      <c r="G774">
        <v>1</v>
      </c>
      <c r="H774">
        <v>-0.5</v>
      </c>
      <c r="I774">
        <v>4</v>
      </c>
      <c r="J774">
        <v>2</v>
      </c>
      <c r="K774">
        <f>I774+(SUM(J$5,J$757:J774)*((I$16-I$17)/SUM(J$757:J$817)))</f>
        <v>14.008196721311476</v>
      </c>
    </row>
    <row r="775" spans="1:11" x14ac:dyDescent="0.25">
      <c r="A775" t="s">
        <v>760</v>
      </c>
      <c r="B775">
        <v>60.9</v>
      </c>
      <c r="C775">
        <v>7.8975999999999997</v>
      </c>
      <c r="D775" s="1">
        <v>3.2580000000000002E-7</v>
      </c>
      <c r="E775">
        <v>150</v>
      </c>
      <c r="G775">
        <v>1</v>
      </c>
      <c r="H775">
        <v>-0.5</v>
      </c>
      <c r="I775">
        <v>2.5</v>
      </c>
      <c r="J775">
        <v>2</v>
      </c>
      <c r="K775">
        <f>I775+(SUM(J$5,J$757:J775)*((I$16-I$17)/SUM(J$757:J$817)))</f>
        <v>13.049180327868854</v>
      </c>
    </row>
    <row r="776" spans="1:11" x14ac:dyDescent="0.25">
      <c r="A776" t="s">
        <v>761</v>
      </c>
      <c r="B776">
        <v>60.9</v>
      </c>
      <c r="C776">
        <v>7.9494999999999996</v>
      </c>
      <c r="D776" s="1">
        <v>3.2650000000000002E-7</v>
      </c>
      <c r="E776">
        <v>150</v>
      </c>
      <c r="G776">
        <v>0.5</v>
      </c>
      <c r="H776">
        <v>1.5</v>
      </c>
      <c r="I776">
        <v>5</v>
      </c>
      <c r="J776">
        <v>2</v>
      </c>
      <c r="K776">
        <f>I776+(SUM(J$5,J$757:J776)*((I$16-I$17)/SUM(J$757:J$817)))</f>
        <v>16.090163934426229</v>
      </c>
    </row>
    <row r="777" spans="1:11" x14ac:dyDescent="0.25">
      <c r="A777" t="s">
        <v>762</v>
      </c>
      <c r="B777">
        <v>60.9</v>
      </c>
      <c r="C777">
        <v>8.0005000000000006</v>
      </c>
      <c r="D777" s="1">
        <v>3.2239999999999998E-7</v>
      </c>
      <c r="E777">
        <v>150</v>
      </c>
      <c r="G777">
        <v>-1</v>
      </c>
      <c r="H777">
        <v>-0.5</v>
      </c>
      <c r="I777">
        <v>2.5</v>
      </c>
      <c r="J777">
        <v>2</v>
      </c>
      <c r="K777">
        <f>I777+(SUM(J$5,J$757:J777)*((I$16-I$17)/SUM(J$757:J$817)))</f>
        <v>14.131147540983607</v>
      </c>
    </row>
    <row r="778" spans="1:11" x14ac:dyDescent="0.25">
      <c r="A778" t="s">
        <v>763</v>
      </c>
      <c r="B778">
        <v>60.9</v>
      </c>
      <c r="C778">
        <v>8.0495999999999999</v>
      </c>
      <c r="D778" s="1">
        <v>3.2150000000000001E-7</v>
      </c>
      <c r="E778">
        <v>150</v>
      </c>
      <c r="G778">
        <v>-0.5</v>
      </c>
      <c r="H778">
        <v>0</v>
      </c>
      <c r="I778">
        <v>0</v>
      </c>
      <c r="J778">
        <v>2</v>
      </c>
      <c r="K778">
        <f>I778+(SUM(J$5,J$757:J778)*((I$16-I$17)/SUM(J$757:J$817)))</f>
        <v>12.172131147540984</v>
      </c>
    </row>
    <row r="779" spans="1:11" x14ac:dyDescent="0.25">
      <c r="A779" t="s">
        <v>764</v>
      </c>
      <c r="B779">
        <v>60.9</v>
      </c>
      <c r="C779">
        <v>8.0984999999999996</v>
      </c>
      <c r="D779" s="1">
        <v>3.2119999999999999E-7</v>
      </c>
      <c r="E779">
        <v>150</v>
      </c>
      <c r="G779">
        <v>2.5</v>
      </c>
      <c r="H779">
        <v>4.5</v>
      </c>
      <c r="I779">
        <v>11.5</v>
      </c>
      <c r="J779">
        <v>2</v>
      </c>
      <c r="K779">
        <f>I779+(SUM(J$5,J$757:J779)*((I$16-I$17)/SUM(J$757:J$817)))</f>
        <v>24.213114754098363</v>
      </c>
    </row>
    <row r="780" spans="1:11" x14ac:dyDescent="0.25">
      <c r="A780" t="s">
        <v>765</v>
      </c>
      <c r="B780">
        <v>60.9</v>
      </c>
      <c r="C780">
        <v>8.15</v>
      </c>
      <c r="D780" s="1">
        <v>3.206E-7</v>
      </c>
      <c r="E780">
        <v>150</v>
      </c>
      <c r="G780">
        <v>2.5</v>
      </c>
      <c r="H780">
        <v>-0.5</v>
      </c>
      <c r="I780">
        <v>1.5</v>
      </c>
      <c r="J780">
        <v>2</v>
      </c>
      <c r="K780">
        <f>I780+(SUM(J$5,J$757:J780)*((I$16-I$17)/SUM(J$757:J$817)))</f>
        <v>14.754098360655739</v>
      </c>
    </row>
    <row r="781" spans="1:11" x14ac:dyDescent="0.25">
      <c r="A781" t="s">
        <v>766</v>
      </c>
      <c r="B781">
        <v>60.9</v>
      </c>
      <c r="C781">
        <v>8.2003000000000004</v>
      </c>
      <c r="D781" s="1">
        <v>3.1829999999999998E-7</v>
      </c>
      <c r="E781">
        <v>150</v>
      </c>
      <c r="G781">
        <v>1</v>
      </c>
      <c r="H781">
        <v>-0.5</v>
      </c>
      <c r="I781">
        <v>4.5</v>
      </c>
      <c r="J781">
        <v>2</v>
      </c>
      <c r="K781">
        <f>I781+(SUM(J$5,J$757:J781)*((I$16-I$17)/SUM(J$757:J$817)))</f>
        <v>18.295081967213115</v>
      </c>
    </row>
    <row r="782" spans="1:11" x14ac:dyDescent="0.25">
      <c r="A782" t="s">
        <v>767</v>
      </c>
      <c r="B782">
        <v>60.9</v>
      </c>
      <c r="C782">
        <v>8.2497000000000007</v>
      </c>
      <c r="D782" s="1">
        <v>3.15E-7</v>
      </c>
      <c r="E782">
        <v>150</v>
      </c>
      <c r="G782">
        <v>1</v>
      </c>
      <c r="H782">
        <v>3</v>
      </c>
      <c r="I782">
        <v>-1</v>
      </c>
      <c r="J782">
        <v>2</v>
      </c>
      <c r="K782">
        <f>I782+(SUM(J$5,J$757:J782)*((I$16-I$17)/SUM(J$757:J$817)))</f>
        <v>13.336065573770494</v>
      </c>
    </row>
    <row r="783" spans="1:11" x14ac:dyDescent="0.25">
      <c r="A783" t="s">
        <v>768</v>
      </c>
      <c r="B783">
        <v>60.9</v>
      </c>
      <c r="C783">
        <v>8.3003</v>
      </c>
      <c r="D783" s="1">
        <v>3.1479999999999999E-7</v>
      </c>
      <c r="E783">
        <v>150</v>
      </c>
      <c r="G783">
        <v>4</v>
      </c>
      <c r="H783">
        <v>1.5</v>
      </c>
      <c r="I783">
        <v>4.5</v>
      </c>
      <c r="J783">
        <v>2</v>
      </c>
      <c r="K783">
        <f>I783+(SUM(J$5,J$757:J783)*((I$16-I$17)/SUM(J$757:J$817)))</f>
        <v>19.377049180327869</v>
      </c>
    </row>
    <row r="784" spans="1:11" x14ac:dyDescent="0.25">
      <c r="A784" t="s">
        <v>769</v>
      </c>
      <c r="B784">
        <v>60</v>
      </c>
      <c r="C784">
        <v>8.3506999999999998</v>
      </c>
      <c r="D784" s="1">
        <v>3.122E-7</v>
      </c>
      <c r="E784">
        <v>150</v>
      </c>
      <c r="G784">
        <v>2</v>
      </c>
      <c r="H784">
        <v>3.5</v>
      </c>
      <c r="I784">
        <v>9</v>
      </c>
      <c r="J784">
        <v>2</v>
      </c>
      <c r="K784">
        <f>I784+(SUM(J$5,J$757:J784)*((I$16-I$17)/SUM(J$757:J$817)))</f>
        <v>24.418032786885249</v>
      </c>
    </row>
    <row r="785" spans="1:11" x14ac:dyDescent="0.25">
      <c r="A785" t="s">
        <v>770</v>
      </c>
      <c r="B785">
        <v>60.9</v>
      </c>
      <c r="C785">
        <v>8.4007000000000005</v>
      </c>
      <c r="D785" s="1">
        <v>3.1059999999999999E-7</v>
      </c>
      <c r="E785">
        <v>150</v>
      </c>
      <c r="G785">
        <v>-0.5</v>
      </c>
      <c r="H785">
        <v>2.5</v>
      </c>
      <c r="I785">
        <v>15</v>
      </c>
      <c r="J785">
        <v>2</v>
      </c>
      <c r="K785">
        <f>I785+(SUM(J$5,J$757:J785)*((I$16-I$17)/SUM(J$757:J$817)))</f>
        <v>30.959016393442624</v>
      </c>
    </row>
    <row r="786" spans="1:11" x14ac:dyDescent="0.25">
      <c r="A786" t="s">
        <v>771</v>
      </c>
      <c r="B786">
        <v>60.9</v>
      </c>
      <c r="C786">
        <v>8.4503000000000004</v>
      </c>
      <c r="D786" s="1">
        <v>3.1039999999999997E-7</v>
      </c>
      <c r="E786">
        <v>150</v>
      </c>
      <c r="G786">
        <v>-2.5</v>
      </c>
      <c r="H786">
        <v>0</v>
      </c>
      <c r="I786">
        <v>7</v>
      </c>
      <c r="J786">
        <v>2</v>
      </c>
      <c r="K786">
        <f>I786+(SUM(J$5,J$757:J786)*((I$16-I$17)/SUM(J$757:J$817)))</f>
        <v>23.5</v>
      </c>
    </row>
    <row r="787" spans="1:11" x14ac:dyDescent="0.25">
      <c r="A787" t="s">
        <v>772</v>
      </c>
      <c r="B787">
        <v>60.9</v>
      </c>
      <c r="C787">
        <v>8.5018999999999991</v>
      </c>
      <c r="D787" s="1">
        <v>3.0820000000000002E-7</v>
      </c>
      <c r="E787">
        <v>150</v>
      </c>
      <c r="G787">
        <v>2.5</v>
      </c>
      <c r="H787">
        <v>6.5</v>
      </c>
      <c r="I787">
        <v>29</v>
      </c>
      <c r="J787">
        <v>2</v>
      </c>
      <c r="K787">
        <f>I787+(SUM(J$5,J$757:J787)*((I$16-I$17)/SUM(J$757:J$817)))</f>
        <v>46.040983606557376</v>
      </c>
    </row>
    <row r="788" spans="1:11" x14ac:dyDescent="0.25">
      <c r="A788" t="s">
        <v>773</v>
      </c>
      <c r="B788">
        <v>60.9</v>
      </c>
      <c r="C788">
        <v>8.5504999999999995</v>
      </c>
      <c r="D788" s="1">
        <v>3.0670000000000001E-7</v>
      </c>
      <c r="E788">
        <v>150</v>
      </c>
      <c r="G788">
        <v>1.5</v>
      </c>
      <c r="H788">
        <v>1.5</v>
      </c>
      <c r="I788">
        <v>6.5</v>
      </c>
      <c r="J788">
        <v>2</v>
      </c>
      <c r="K788">
        <f>I788+(SUM(J$5,J$757:J788)*((I$16-I$17)/SUM(J$757:J$817)))</f>
        <v>24.081967213114755</v>
      </c>
    </row>
    <row r="789" spans="1:11" x14ac:dyDescent="0.25">
      <c r="A789" t="s">
        <v>774</v>
      </c>
      <c r="B789">
        <v>60.9</v>
      </c>
      <c r="C789">
        <v>8.5991999999999997</v>
      </c>
      <c r="D789" s="1">
        <v>3.0450000000000001E-7</v>
      </c>
      <c r="E789">
        <v>150</v>
      </c>
      <c r="G789">
        <v>0.5</v>
      </c>
      <c r="H789">
        <v>-0.5</v>
      </c>
      <c r="I789">
        <v>4.5</v>
      </c>
      <c r="J789">
        <v>2</v>
      </c>
      <c r="K789">
        <f>I789+(SUM(J$5,J$757:J789)*((I$16-I$17)/SUM(J$757:J$817)))</f>
        <v>22.622950819672134</v>
      </c>
    </row>
    <row r="790" spans="1:11" x14ac:dyDescent="0.25">
      <c r="A790" t="s">
        <v>775</v>
      </c>
      <c r="B790">
        <v>60.9</v>
      </c>
      <c r="C790">
        <v>8.6532999999999998</v>
      </c>
      <c r="D790" s="1">
        <v>3.0429999999999999E-7</v>
      </c>
      <c r="E790">
        <v>150</v>
      </c>
      <c r="G790">
        <v>-0.5</v>
      </c>
      <c r="H790">
        <v>1</v>
      </c>
      <c r="I790">
        <v>12.5</v>
      </c>
      <c r="J790">
        <v>2</v>
      </c>
      <c r="K790">
        <f>I790+(SUM(J$5,J$757:J790)*((I$16-I$17)/SUM(J$757:J$817)))</f>
        <v>31.16393442622951</v>
      </c>
    </row>
    <row r="791" spans="1:11" x14ac:dyDescent="0.25">
      <c r="A791" t="s">
        <v>776</v>
      </c>
      <c r="B791">
        <v>60.9</v>
      </c>
      <c r="C791">
        <v>8.7004000000000001</v>
      </c>
      <c r="D791" s="1">
        <v>3.0139999999999999E-7</v>
      </c>
      <c r="E791">
        <v>150</v>
      </c>
      <c r="G791">
        <v>4</v>
      </c>
      <c r="H791">
        <v>4.5</v>
      </c>
      <c r="I791">
        <v>22.5</v>
      </c>
      <c r="J791">
        <v>2</v>
      </c>
      <c r="K791">
        <f>I791+(SUM(J$5,J$757:J791)*((I$16-I$17)/SUM(J$757:J$817)))</f>
        <v>41.704918032786885</v>
      </c>
    </row>
    <row r="792" spans="1:11" x14ac:dyDescent="0.25">
      <c r="A792" t="s">
        <v>777</v>
      </c>
      <c r="B792">
        <v>60</v>
      </c>
      <c r="C792">
        <v>8.7479999999999993</v>
      </c>
      <c r="D792" s="1">
        <v>3.0040000000000002E-7</v>
      </c>
      <c r="E792">
        <v>150</v>
      </c>
      <c r="G792">
        <v>-2.5</v>
      </c>
      <c r="H792">
        <v>4.5</v>
      </c>
      <c r="I792">
        <v>14.5</v>
      </c>
      <c r="J792">
        <v>2</v>
      </c>
      <c r="K792">
        <f>I792+(SUM(J$5,J$757:J792)*((I$16-I$17)/SUM(J$757:J$817)))</f>
        <v>34.245901639344268</v>
      </c>
    </row>
    <row r="793" spans="1:11" x14ac:dyDescent="0.25">
      <c r="A793" t="s">
        <v>778</v>
      </c>
      <c r="B793">
        <v>60.9</v>
      </c>
      <c r="C793">
        <v>8.8010000000000002</v>
      </c>
      <c r="D793" s="1">
        <v>2.9939999999999999E-7</v>
      </c>
      <c r="E793">
        <v>150</v>
      </c>
      <c r="G793">
        <v>0.5</v>
      </c>
      <c r="H793">
        <v>2</v>
      </c>
      <c r="I793">
        <v>4</v>
      </c>
      <c r="J793">
        <v>2</v>
      </c>
      <c r="K793">
        <f>I793+(SUM(J$5,J$757:J793)*((I$16-I$17)/SUM(J$757:J$817)))</f>
        <v>24.28688524590164</v>
      </c>
    </row>
    <row r="794" spans="1:11" x14ac:dyDescent="0.25">
      <c r="A794" t="s">
        <v>779</v>
      </c>
      <c r="B794">
        <v>60.9</v>
      </c>
      <c r="C794">
        <v>8.8488000000000007</v>
      </c>
      <c r="D794" s="1">
        <v>2.9750000000000001E-7</v>
      </c>
      <c r="E794">
        <v>150</v>
      </c>
      <c r="G794">
        <v>-0.5</v>
      </c>
      <c r="H794">
        <v>0</v>
      </c>
      <c r="I794">
        <v>-4</v>
      </c>
      <c r="J794">
        <v>2</v>
      </c>
      <c r="K794">
        <f>I794+(SUM(J$5,J$757:J794)*((I$16-I$17)/SUM(J$757:J$817)))</f>
        <v>16.827868852459019</v>
      </c>
    </row>
    <row r="795" spans="1:11" x14ac:dyDescent="0.25">
      <c r="A795" t="s">
        <v>780</v>
      </c>
      <c r="B795">
        <v>60.9</v>
      </c>
      <c r="C795">
        <v>8.8994</v>
      </c>
      <c r="D795" s="1">
        <v>2.9610000000000001E-7</v>
      </c>
      <c r="E795">
        <v>150</v>
      </c>
      <c r="G795">
        <v>-0.5</v>
      </c>
      <c r="H795">
        <v>0.5</v>
      </c>
      <c r="I795">
        <v>17</v>
      </c>
      <c r="J795">
        <v>2</v>
      </c>
      <c r="K795">
        <f>I795+(SUM(J$5,J$757:J795)*((I$16-I$17)/SUM(J$757:J$817)))</f>
        <v>38.368852459016395</v>
      </c>
    </row>
    <row r="796" spans="1:11" x14ac:dyDescent="0.25">
      <c r="A796" t="s">
        <v>781</v>
      </c>
      <c r="B796">
        <v>60.9</v>
      </c>
      <c r="C796">
        <v>8.9497</v>
      </c>
      <c r="D796" s="1">
        <v>2.9489999999999997E-7</v>
      </c>
      <c r="E796">
        <v>150</v>
      </c>
      <c r="G796">
        <v>0</v>
      </c>
      <c r="H796">
        <v>2</v>
      </c>
      <c r="I796">
        <v>22</v>
      </c>
      <c r="J796">
        <v>2</v>
      </c>
      <c r="K796">
        <f>I796+(SUM(J$5,J$757:J796)*((I$16-I$17)/SUM(J$757:J$817)))</f>
        <v>43.909836065573771</v>
      </c>
    </row>
    <row r="797" spans="1:11" x14ac:dyDescent="0.25">
      <c r="A797" t="s">
        <v>782</v>
      </c>
      <c r="B797">
        <v>60</v>
      </c>
      <c r="C797">
        <v>9.0000999999999998</v>
      </c>
      <c r="D797" s="1">
        <v>2.9330000000000001E-7</v>
      </c>
      <c r="E797">
        <v>150</v>
      </c>
      <c r="G797">
        <v>0.5</v>
      </c>
      <c r="H797">
        <v>3.5</v>
      </c>
      <c r="I797">
        <v>14</v>
      </c>
      <c r="J797">
        <v>2</v>
      </c>
      <c r="K797">
        <f>I797+(SUM(J$5,J$757:J797)*((I$16-I$17)/SUM(J$757:J$817)))</f>
        <v>36.450819672131146</v>
      </c>
    </row>
    <row r="798" spans="1:11" x14ac:dyDescent="0.25">
      <c r="A798" t="s">
        <v>783</v>
      </c>
      <c r="B798">
        <v>60.9</v>
      </c>
      <c r="C798">
        <v>9.0559999999999992</v>
      </c>
      <c r="D798" s="1">
        <v>2.9180000000000001E-7</v>
      </c>
      <c r="E798">
        <v>150</v>
      </c>
      <c r="G798">
        <v>-0.5</v>
      </c>
      <c r="H798">
        <v>0</v>
      </c>
      <c r="I798">
        <v>18.5</v>
      </c>
      <c r="J798">
        <v>2</v>
      </c>
      <c r="K798">
        <f>I798+(SUM(J$5,J$757:J798)*((I$16-I$17)/SUM(J$757:J$817)))</f>
        <v>41.491803278688522</v>
      </c>
    </row>
    <row r="799" spans="1:11" x14ac:dyDescent="0.25">
      <c r="A799" t="s">
        <v>784</v>
      </c>
      <c r="B799">
        <v>60.9</v>
      </c>
      <c r="C799">
        <v>9.1026000000000007</v>
      </c>
      <c r="D799" s="1">
        <v>2.8939999999999998E-7</v>
      </c>
      <c r="E799">
        <v>150</v>
      </c>
      <c r="G799">
        <v>-0.5</v>
      </c>
      <c r="H799">
        <v>5.5</v>
      </c>
      <c r="I799">
        <v>7.5</v>
      </c>
      <c r="J799">
        <v>2</v>
      </c>
      <c r="K799">
        <f>I799+(SUM(J$5,J$757:J799)*((I$16-I$17)/SUM(J$757:J$817)))</f>
        <v>31.032786885245905</v>
      </c>
    </row>
    <row r="800" spans="1:11" x14ac:dyDescent="0.25">
      <c r="A800" t="s">
        <v>785</v>
      </c>
      <c r="B800">
        <v>60.9</v>
      </c>
      <c r="C800">
        <v>9.1510999999999996</v>
      </c>
      <c r="D800" s="1">
        <v>2.8850000000000002E-7</v>
      </c>
      <c r="E800">
        <v>150</v>
      </c>
      <c r="G800">
        <v>1</v>
      </c>
      <c r="H800">
        <v>-0.5</v>
      </c>
      <c r="I800">
        <v>12.5</v>
      </c>
      <c r="J800">
        <v>2</v>
      </c>
      <c r="K800">
        <f>I800+(SUM(J$5,J$757:J800)*((I$16-I$17)/SUM(J$757:J$817)))</f>
        <v>36.57377049180328</v>
      </c>
    </row>
    <row r="801" spans="1:11" x14ac:dyDescent="0.25">
      <c r="A801" t="s">
        <v>786</v>
      </c>
      <c r="B801">
        <v>61</v>
      </c>
      <c r="C801">
        <v>9.1979000000000006</v>
      </c>
      <c r="D801" s="1">
        <v>2.8669999999999999E-7</v>
      </c>
      <c r="E801">
        <v>150</v>
      </c>
      <c r="G801">
        <v>1</v>
      </c>
      <c r="H801">
        <v>-1.5</v>
      </c>
      <c r="I801">
        <v>17</v>
      </c>
      <c r="J801">
        <v>2</v>
      </c>
      <c r="K801">
        <f>I801+(SUM(J$5,J$757:J801)*((I$16-I$17)/SUM(J$757:J$817)))</f>
        <v>41.614754098360656</v>
      </c>
    </row>
    <row r="802" spans="1:11" x14ac:dyDescent="0.25">
      <c r="A802" t="s">
        <v>787</v>
      </c>
      <c r="B802">
        <v>60.9</v>
      </c>
      <c r="C802">
        <v>9.2505000000000006</v>
      </c>
      <c r="D802" s="1">
        <v>2.8620000000000001E-7</v>
      </c>
      <c r="E802">
        <v>150</v>
      </c>
      <c r="G802">
        <v>1.5</v>
      </c>
      <c r="H802">
        <v>2.5</v>
      </c>
      <c r="I802">
        <v>2.5</v>
      </c>
      <c r="J802">
        <v>2</v>
      </c>
      <c r="K802">
        <f>I802+(SUM(J$5,J$757:J802)*((I$16-I$17)/SUM(J$757:J$817)))</f>
        <v>27.655737704918035</v>
      </c>
    </row>
    <row r="803" spans="1:11" x14ac:dyDescent="0.25">
      <c r="A803" t="s">
        <v>788</v>
      </c>
      <c r="B803">
        <v>60</v>
      </c>
      <c r="C803">
        <v>9.2979000000000003</v>
      </c>
      <c r="D803" s="1">
        <v>2.8420000000000002E-7</v>
      </c>
      <c r="E803">
        <v>150</v>
      </c>
      <c r="G803">
        <v>-0.5</v>
      </c>
      <c r="H803">
        <v>5.5</v>
      </c>
      <c r="I803">
        <v>3.5</v>
      </c>
      <c r="J803">
        <v>2</v>
      </c>
      <c r="K803">
        <f>I803+(SUM(J$5,J$757:J803)*((I$16-I$17)/SUM(J$757:J$817)))</f>
        <v>29.196721311475411</v>
      </c>
    </row>
    <row r="804" spans="1:11" x14ac:dyDescent="0.25">
      <c r="A804" t="s">
        <v>789</v>
      </c>
      <c r="B804">
        <v>60.9</v>
      </c>
      <c r="C804">
        <v>9.3461999999999996</v>
      </c>
      <c r="D804" s="1">
        <v>2.8229999999999998E-7</v>
      </c>
      <c r="E804">
        <v>150</v>
      </c>
      <c r="G804">
        <v>1.5</v>
      </c>
      <c r="H804">
        <v>0</v>
      </c>
      <c r="I804">
        <v>-2</v>
      </c>
      <c r="J804">
        <v>2</v>
      </c>
      <c r="K804">
        <f>I804+(SUM(J$5,J$757:J804)*((I$16-I$17)/SUM(J$757:J$817)))</f>
        <v>24.23770491803279</v>
      </c>
    </row>
    <row r="805" spans="1:11" x14ac:dyDescent="0.25">
      <c r="A805" t="s">
        <v>790</v>
      </c>
      <c r="B805">
        <v>60.9</v>
      </c>
      <c r="C805">
        <v>9.3999000000000006</v>
      </c>
      <c r="D805" s="1">
        <v>2.8070000000000002E-7</v>
      </c>
      <c r="E805">
        <v>150</v>
      </c>
      <c r="G805">
        <v>-1</v>
      </c>
      <c r="H805">
        <v>2</v>
      </c>
      <c r="I805">
        <v>23</v>
      </c>
      <c r="J805">
        <v>2</v>
      </c>
      <c r="K805">
        <f>I805+(SUM(J$5,J$757:J805)*((I$16-I$17)/SUM(J$757:J$817)))</f>
        <v>49.778688524590166</v>
      </c>
    </row>
    <row r="806" spans="1:11" x14ac:dyDescent="0.25">
      <c r="A806" t="s">
        <v>791</v>
      </c>
      <c r="B806">
        <v>60.9</v>
      </c>
      <c r="C806">
        <v>9.4471000000000007</v>
      </c>
      <c r="D806" s="1">
        <v>2.7920000000000001E-7</v>
      </c>
      <c r="E806">
        <v>150</v>
      </c>
      <c r="G806">
        <v>1</v>
      </c>
      <c r="H806">
        <v>-2.5</v>
      </c>
      <c r="I806">
        <v>29</v>
      </c>
      <c r="J806">
        <v>2</v>
      </c>
      <c r="K806">
        <f>I806+(SUM(J$5,J$757:J806)*((I$16-I$17)/SUM(J$757:J$817)))</f>
        <v>56.319672131147541</v>
      </c>
    </row>
    <row r="807" spans="1:11" x14ac:dyDescent="0.25">
      <c r="A807" t="s">
        <v>792</v>
      </c>
      <c r="B807">
        <v>60.9</v>
      </c>
      <c r="C807">
        <v>9.5010999999999992</v>
      </c>
      <c r="D807" s="1">
        <v>2.7869999999999997E-7</v>
      </c>
      <c r="E807">
        <v>150</v>
      </c>
      <c r="G807">
        <v>3</v>
      </c>
      <c r="H807">
        <v>-0.5</v>
      </c>
      <c r="I807">
        <v>5</v>
      </c>
      <c r="J807">
        <v>2</v>
      </c>
      <c r="K807">
        <f>I807+(SUM(J$5,J$757:J807)*((I$16-I$17)/SUM(J$757:J$817)))</f>
        <v>32.860655737704917</v>
      </c>
    </row>
    <row r="808" spans="1:11" x14ac:dyDescent="0.25">
      <c r="A808" t="s">
        <v>793</v>
      </c>
      <c r="B808">
        <v>60.9</v>
      </c>
      <c r="C808">
        <v>9.5503999999999998</v>
      </c>
      <c r="D808" s="1">
        <v>2.7630000000000001E-7</v>
      </c>
      <c r="E808">
        <v>150</v>
      </c>
      <c r="G808">
        <v>2</v>
      </c>
      <c r="H808">
        <v>-1.5</v>
      </c>
      <c r="I808">
        <v>-12</v>
      </c>
      <c r="J808">
        <v>2</v>
      </c>
      <c r="K808">
        <f>I808+(SUM(J$5,J$757:J808)*((I$16-I$17)/SUM(J$757:J$817)))</f>
        <v>16.401639344262296</v>
      </c>
    </row>
    <row r="809" spans="1:11" x14ac:dyDescent="0.25">
      <c r="A809" t="s">
        <v>794</v>
      </c>
      <c r="B809">
        <v>60.9</v>
      </c>
      <c r="C809">
        <v>9.5989000000000004</v>
      </c>
      <c r="D809" s="1">
        <v>2.7539999999999999E-7</v>
      </c>
      <c r="E809">
        <v>150</v>
      </c>
      <c r="G809">
        <v>1.5</v>
      </c>
      <c r="H809">
        <v>-2.5</v>
      </c>
      <c r="I809">
        <v>7.5</v>
      </c>
      <c r="J809">
        <v>2</v>
      </c>
      <c r="K809">
        <f>I809+(SUM(J$5,J$757:J809)*((I$16-I$17)/SUM(J$757:J$817)))</f>
        <v>36.442622950819676</v>
      </c>
    </row>
    <row r="810" spans="1:11" x14ac:dyDescent="0.25">
      <c r="A810" t="s">
        <v>795</v>
      </c>
      <c r="B810">
        <v>60.9</v>
      </c>
      <c r="C810">
        <v>9.6501999999999999</v>
      </c>
      <c r="D810" s="1">
        <v>2.741E-7</v>
      </c>
      <c r="E810">
        <v>150</v>
      </c>
      <c r="G810">
        <v>3</v>
      </c>
      <c r="H810">
        <v>-5.5</v>
      </c>
      <c r="I810">
        <v>29</v>
      </c>
      <c r="J810">
        <v>2</v>
      </c>
      <c r="K810">
        <f>I810+(SUM(J$5,J$757:J810)*((I$16-I$17)/SUM(J$757:J$817)))</f>
        <v>58.483606557377051</v>
      </c>
    </row>
    <row r="811" spans="1:11" x14ac:dyDescent="0.25">
      <c r="A811" t="s">
        <v>796</v>
      </c>
      <c r="B811">
        <v>60.9</v>
      </c>
      <c r="C811">
        <v>9.6969999999999992</v>
      </c>
      <c r="D811" s="1">
        <v>2.7160000000000002E-7</v>
      </c>
      <c r="E811">
        <v>150</v>
      </c>
      <c r="G811">
        <v>0.5</v>
      </c>
      <c r="H811">
        <v>1</v>
      </c>
      <c r="I811">
        <v>5</v>
      </c>
      <c r="J811">
        <v>2</v>
      </c>
      <c r="K811">
        <f>I811+(SUM(J$5,J$757:J811)*((I$16-I$17)/SUM(J$757:J$817)))</f>
        <v>35.024590163934434</v>
      </c>
    </row>
    <row r="812" spans="1:11" x14ac:dyDescent="0.25">
      <c r="A812" t="s">
        <v>797</v>
      </c>
      <c r="B812">
        <v>60.9</v>
      </c>
      <c r="C812">
        <v>9.7477</v>
      </c>
      <c r="D812" s="1">
        <v>2.7090000000000002E-7</v>
      </c>
      <c r="E812">
        <v>150</v>
      </c>
      <c r="G812">
        <v>0.5</v>
      </c>
      <c r="H812">
        <v>4</v>
      </c>
      <c r="I812">
        <v>19</v>
      </c>
      <c r="J812">
        <v>2</v>
      </c>
      <c r="K812">
        <f>I812+(SUM(J$5,J$757:J812)*((I$16-I$17)/SUM(J$757:J$817)))</f>
        <v>49.56557377049181</v>
      </c>
    </row>
    <row r="813" spans="1:11" x14ac:dyDescent="0.25">
      <c r="A813" t="s">
        <v>798</v>
      </c>
      <c r="B813">
        <v>60.9</v>
      </c>
      <c r="C813">
        <v>9.7995999999999999</v>
      </c>
      <c r="D813" s="1">
        <v>2.7029999999999998E-7</v>
      </c>
      <c r="E813">
        <v>150</v>
      </c>
      <c r="G813">
        <v>4.5</v>
      </c>
      <c r="H813">
        <v>-0.5</v>
      </c>
      <c r="I813">
        <v>16</v>
      </c>
      <c r="J813">
        <v>2</v>
      </c>
      <c r="K813">
        <f>I813+(SUM(J$5,J$757:J813)*((I$16-I$17)/SUM(J$757:J$817)))</f>
        <v>47.106557377049185</v>
      </c>
    </row>
    <row r="814" spans="1:11" x14ac:dyDescent="0.25">
      <c r="A814" t="s">
        <v>799</v>
      </c>
      <c r="B814">
        <v>60.9</v>
      </c>
      <c r="C814">
        <v>9.8533000000000008</v>
      </c>
      <c r="D814" s="1">
        <v>2.6800000000000002E-7</v>
      </c>
      <c r="E814">
        <v>150</v>
      </c>
      <c r="G814">
        <v>1</v>
      </c>
      <c r="H814">
        <v>0</v>
      </c>
      <c r="I814">
        <v>10.5</v>
      </c>
      <c r="J814">
        <v>2</v>
      </c>
      <c r="K814">
        <f>I814+(SUM(J$5,J$757:J814)*((I$16-I$17)/SUM(J$757:J$817)))</f>
        <v>42.147540983606561</v>
      </c>
    </row>
    <row r="815" spans="1:11" x14ac:dyDescent="0.25">
      <c r="A815" t="s">
        <v>800</v>
      </c>
      <c r="B815">
        <v>60.9</v>
      </c>
      <c r="C815">
        <v>9.9023000000000003</v>
      </c>
      <c r="D815" s="1">
        <v>2.671E-7</v>
      </c>
      <c r="E815">
        <v>150</v>
      </c>
      <c r="G815">
        <v>3</v>
      </c>
      <c r="H815">
        <v>2</v>
      </c>
      <c r="I815">
        <v>13.5</v>
      </c>
      <c r="J815">
        <v>2</v>
      </c>
      <c r="K815">
        <f>I815+(SUM(J$5,J$757:J815)*((I$16-I$17)/SUM(J$757:J$817)))</f>
        <v>45.688524590163937</v>
      </c>
    </row>
    <row r="816" spans="1:11" x14ac:dyDescent="0.25">
      <c r="A816" t="s">
        <v>801</v>
      </c>
      <c r="B816">
        <v>60.9</v>
      </c>
      <c r="C816">
        <v>9.9529999999999994</v>
      </c>
      <c r="D816" s="1">
        <v>2.6590000000000002E-7</v>
      </c>
      <c r="E816">
        <v>150</v>
      </c>
      <c r="G816">
        <v>3</v>
      </c>
      <c r="H816">
        <v>1.5</v>
      </c>
      <c r="I816">
        <v>12</v>
      </c>
      <c r="J816">
        <v>2</v>
      </c>
      <c r="K816">
        <f>I816+(SUM(J$5,J$757:J816)*((I$16-I$17)/SUM(J$757:J$817)))</f>
        <v>44.729508196721312</v>
      </c>
    </row>
    <row r="817" spans="1:11" x14ac:dyDescent="0.25">
      <c r="A817" t="s">
        <v>802</v>
      </c>
      <c r="B817">
        <v>60.9</v>
      </c>
      <c r="C817">
        <v>10.0021</v>
      </c>
      <c r="D817" s="1">
        <v>2.6409999999999999E-7</v>
      </c>
      <c r="E817">
        <v>150</v>
      </c>
      <c r="G817">
        <v>3.5</v>
      </c>
      <c r="H817">
        <v>-0.5</v>
      </c>
      <c r="I817">
        <v>36</v>
      </c>
      <c r="J817">
        <v>2</v>
      </c>
      <c r="K817">
        <f>I817+(SUM(J$5,J$757:J817)*((I$16-I$17)/SUM(J$757:J$817)))</f>
        <v>69.270491803278688</v>
      </c>
    </row>
    <row r="818" spans="1:11" x14ac:dyDescent="0.25">
      <c r="A818" t="s">
        <v>803</v>
      </c>
      <c r="B818">
        <v>60.9</v>
      </c>
      <c r="C818">
        <v>6.9995000000000003</v>
      </c>
      <c r="D818" s="1">
        <v>2.5950000000000001E-7</v>
      </c>
      <c r="E818">
        <v>150</v>
      </c>
      <c r="G818">
        <v>0</v>
      </c>
      <c r="H818">
        <v>0</v>
      </c>
      <c r="I818">
        <v>0</v>
      </c>
      <c r="J818">
        <v>2</v>
      </c>
    </row>
    <row r="819" spans="1:11" x14ac:dyDescent="0.25">
      <c r="A819" t="s">
        <v>804</v>
      </c>
      <c r="B819">
        <v>60.9</v>
      </c>
      <c r="C819">
        <v>7.0494000000000003</v>
      </c>
      <c r="D819" s="1">
        <v>2.5779999999999999E-7</v>
      </c>
      <c r="E819">
        <v>150</v>
      </c>
      <c r="G819">
        <v>0</v>
      </c>
      <c r="H819">
        <v>0</v>
      </c>
      <c r="I819">
        <v>-0.5</v>
      </c>
      <c r="J819">
        <v>2</v>
      </c>
    </row>
    <row r="820" spans="1:11" x14ac:dyDescent="0.25">
      <c r="A820" t="s">
        <v>805</v>
      </c>
      <c r="B820">
        <v>60.9</v>
      </c>
      <c r="C820">
        <v>7.101</v>
      </c>
      <c r="D820" s="1">
        <v>2.5619999999999998E-7</v>
      </c>
      <c r="E820">
        <v>150</v>
      </c>
      <c r="G820">
        <v>0</v>
      </c>
      <c r="H820">
        <v>0</v>
      </c>
      <c r="I820">
        <v>0</v>
      </c>
      <c r="J820">
        <v>2</v>
      </c>
    </row>
    <row r="821" spans="1:11" x14ac:dyDescent="0.25">
      <c r="A821" t="s">
        <v>806</v>
      </c>
      <c r="B821">
        <v>60</v>
      </c>
      <c r="C821">
        <v>7.1508000000000003</v>
      </c>
      <c r="D821" s="1">
        <v>2.5530000000000002E-7</v>
      </c>
      <c r="E821">
        <v>150</v>
      </c>
      <c r="G821">
        <v>0</v>
      </c>
      <c r="H821">
        <v>0</v>
      </c>
      <c r="I821">
        <v>1</v>
      </c>
      <c r="J821">
        <v>2</v>
      </c>
    </row>
    <row r="822" spans="1:11" x14ac:dyDescent="0.25">
      <c r="A822" t="s">
        <v>807</v>
      </c>
      <c r="B822">
        <v>60.9</v>
      </c>
      <c r="C822">
        <v>7.1997999999999998</v>
      </c>
      <c r="D822" s="1">
        <v>2.551E-7</v>
      </c>
      <c r="E822">
        <v>150</v>
      </c>
      <c r="G822">
        <v>0</v>
      </c>
      <c r="H822">
        <v>0</v>
      </c>
      <c r="I822">
        <v>0</v>
      </c>
      <c r="J822">
        <v>2</v>
      </c>
    </row>
    <row r="823" spans="1:11" x14ac:dyDescent="0.25">
      <c r="A823" t="s">
        <v>808</v>
      </c>
      <c r="B823">
        <v>60.9</v>
      </c>
      <c r="C823">
        <v>7.2497999999999996</v>
      </c>
      <c r="D823" s="1">
        <v>2.5279999999999999E-7</v>
      </c>
      <c r="E823">
        <v>150</v>
      </c>
      <c r="G823">
        <v>0</v>
      </c>
      <c r="H823">
        <v>0</v>
      </c>
      <c r="I823">
        <v>0</v>
      </c>
      <c r="J823">
        <v>2</v>
      </c>
    </row>
    <row r="824" spans="1:11" x14ac:dyDescent="0.25">
      <c r="A824" t="s">
        <v>809</v>
      </c>
      <c r="B824">
        <v>60.9</v>
      </c>
      <c r="C824">
        <v>7.3002000000000002</v>
      </c>
      <c r="D824" s="1">
        <v>2.5209999999999999E-7</v>
      </c>
      <c r="E824">
        <v>150</v>
      </c>
      <c r="G824">
        <v>0</v>
      </c>
      <c r="H824">
        <v>0</v>
      </c>
      <c r="I824">
        <v>0</v>
      </c>
      <c r="J824">
        <v>2</v>
      </c>
    </row>
    <row r="825" spans="1:11" x14ac:dyDescent="0.25">
      <c r="A825" t="s">
        <v>810</v>
      </c>
      <c r="B825">
        <v>60.9</v>
      </c>
      <c r="C825">
        <v>7.3502999999999998</v>
      </c>
      <c r="D825" s="1">
        <v>2.5030000000000001E-7</v>
      </c>
      <c r="E825">
        <v>150</v>
      </c>
      <c r="G825">
        <v>0</v>
      </c>
      <c r="H825">
        <v>0</v>
      </c>
      <c r="I825">
        <v>0</v>
      </c>
      <c r="J825">
        <v>2</v>
      </c>
    </row>
    <row r="826" spans="1:11" x14ac:dyDescent="0.25">
      <c r="A826" t="s">
        <v>811</v>
      </c>
      <c r="B826">
        <v>60.9</v>
      </c>
      <c r="C826">
        <v>7.3993000000000002</v>
      </c>
      <c r="D826" s="1">
        <v>2.502E-7</v>
      </c>
      <c r="E826">
        <v>150</v>
      </c>
      <c r="G826">
        <v>0</v>
      </c>
      <c r="H826">
        <v>0</v>
      </c>
      <c r="I826">
        <v>0</v>
      </c>
      <c r="J826">
        <v>2</v>
      </c>
    </row>
    <row r="827" spans="1:11" x14ac:dyDescent="0.25">
      <c r="A827" t="s">
        <v>812</v>
      </c>
      <c r="B827">
        <v>60.9</v>
      </c>
      <c r="C827">
        <v>7.4508000000000001</v>
      </c>
      <c r="D827" s="1">
        <v>2.4830000000000002E-7</v>
      </c>
      <c r="E827">
        <v>150</v>
      </c>
      <c r="G827">
        <v>0</v>
      </c>
      <c r="H827">
        <v>0</v>
      </c>
      <c r="I827">
        <v>0</v>
      </c>
      <c r="J827">
        <v>2</v>
      </c>
    </row>
    <row r="828" spans="1:11" x14ac:dyDescent="0.25">
      <c r="A828" t="s">
        <v>813</v>
      </c>
      <c r="B828">
        <v>60.9</v>
      </c>
      <c r="C828">
        <v>7.4969000000000001</v>
      </c>
      <c r="D828" s="1">
        <v>2.4709999999999998E-7</v>
      </c>
      <c r="E828">
        <v>150</v>
      </c>
      <c r="G828">
        <v>0</v>
      </c>
      <c r="H828">
        <v>0</v>
      </c>
      <c r="I828">
        <v>1</v>
      </c>
      <c r="J828">
        <v>2</v>
      </c>
    </row>
    <row r="829" spans="1:11" x14ac:dyDescent="0.25">
      <c r="A829" t="s">
        <v>814</v>
      </c>
      <c r="B829">
        <v>60.9</v>
      </c>
      <c r="C829">
        <v>7.5525000000000002</v>
      </c>
      <c r="D829" s="1">
        <v>2.4499999999999998E-7</v>
      </c>
      <c r="E829">
        <v>150</v>
      </c>
      <c r="G829">
        <v>0</v>
      </c>
      <c r="H829">
        <v>2</v>
      </c>
      <c r="I829">
        <v>2</v>
      </c>
      <c r="J829">
        <v>2</v>
      </c>
    </row>
    <row r="830" spans="1:11" x14ac:dyDescent="0.25">
      <c r="A830" t="s">
        <v>815</v>
      </c>
      <c r="B830">
        <v>60.9</v>
      </c>
      <c r="C830">
        <v>7.6018999999999997</v>
      </c>
      <c r="D830" s="1">
        <v>2.4530000000000001E-7</v>
      </c>
      <c r="E830">
        <v>150</v>
      </c>
      <c r="G830">
        <v>0</v>
      </c>
      <c r="H830">
        <v>1</v>
      </c>
      <c r="I830">
        <v>1</v>
      </c>
      <c r="J830">
        <v>2</v>
      </c>
    </row>
    <row r="831" spans="1:11" x14ac:dyDescent="0.25">
      <c r="A831" t="s">
        <v>816</v>
      </c>
      <c r="B831">
        <v>60.9</v>
      </c>
      <c r="C831">
        <v>7.6501999999999999</v>
      </c>
      <c r="D831" s="1">
        <v>2.4400000000000001E-7</v>
      </c>
      <c r="E831">
        <v>150</v>
      </c>
      <c r="G831">
        <v>0</v>
      </c>
      <c r="H831">
        <v>0</v>
      </c>
      <c r="I831">
        <v>0</v>
      </c>
      <c r="J831">
        <v>2</v>
      </c>
    </row>
    <row r="832" spans="1:11" x14ac:dyDescent="0.25">
      <c r="A832" t="s">
        <v>817</v>
      </c>
      <c r="B832">
        <v>60.9</v>
      </c>
      <c r="C832">
        <v>7.7013999999999996</v>
      </c>
      <c r="D832" s="1">
        <v>2.4180000000000001E-7</v>
      </c>
      <c r="E832">
        <v>150</v>
      </c>
      <c r="G832">
        <v>0</v>
      </c>
      <c r="H832">
        <v>0</v>
      </c>
      <c r="I832">
        <v>-0.5</v>
      </c>
      <c r="J832">
        <v>2</v>
      </c>
    </row>
    <row r="833" spans="1:10" x14ac:dyDescent="0.25">
      <c r="A833" t="s">
        <v>818</v>
      </c>
      <c r="B833">
        <v>60.9</v>
      </c>
      <c r="C833">
        <v>7.7515000000000001</v>
      </c>
      <c r="D833" s="1">
        <v>2.4050000000000002E-7</v>
      </c>
      <c r="E833">
        <v>150</v>
      </c>
      <c r="G833">
        <v>0</v>
      </c>
      <c r="H833">
        <v>0</v>
      </c>
      <c r="I833">
        <v>0.5</v>
      </c>
      <c r="J833">
        <v>2</v>
      </c>
    </row>
    <row r="834" spans="1:10" x14ac:dyDescent="0.25">
      <c r="A834" t="s">
        <v>819</v>
      </c>
      <c r="B834">
        <v>60.9</v>
      </c>
      <c r="C834">
        <v>7.8022</v>
      </c>
      <c r="D834" s="1">
        <v>2.4089999999999999E-7</v>
      </c>
      <c r="E834">
        <v>150</v>
      </c>
      <c r="G834">
        <v>0</v>
      </c>
      <c r="H834">
        <v>1</v>
      </c>
      <c r="I834">
        <v>0.5</v>
      </c>
      <c r="J834">
        <v>2</v>
      </c>
    </row>
    <row r="835" spans="1:10" x14ac:dyDescent="0.25">
      <c r="A835" t="s">
        <v>820</v>
      </c>
      <c r="B835">
        <v>60.9</v>
      </c>
      <c r="C835">
        <v>7.8521000000000001</v>
      </c>
      <c r="D835" s="1">
        <v>2.4040000000000001E-7</v>
      </c>
      <c r="E835">
        <v>150</v>
      </c>
      <c r="G835">
        <v>1</v>
      </c>
      <c r="H835">
        <v>1</v>
      </c>
      <c r="I835">
        <v>5</v>
      </c>
      <c r="J835">
        <v>2</v>
      </c>
    </row>
    <row r="836" spans="1:10" x14ac:dyDescent="0.25">
      <c r="A836" t="s">
        <v>821</v>
      </c>
      <c r="B836">
        <v>60.9</v>
      </c>
      <c r="C836">
        <v>7.8967000000000001</v>
      </c>
      <c r="D836" s="1">
        <v>2.3769999999999999E-7</v>
      </c>
      <c r="E836">
        <v>150</v>
      </c>
      <c r="G836">
        <v>0</v>
      </c>
      <c r="H836">
        <v>-1</v>
      </c>
      <c r="I836">
        <v>-0.5</v>
      </c>
      <c r="J836">
        <v>2</v>
      </c>
    </row>
    <row r="837" spans="1:10" x14ac:dyDescent="0.25">
      <c r="A837" t="s">
        <v>822</v>
      </c>
      <c r="B837">
        <v>60</v>
      </c>
      <c r="C837">
        <v>7.9515000000000002</v>
      </c>
      <c r="D837" s="1">
        <v>2.3559999999999999E-7</v>
      </c>
      <c r="E837">
        <v>150</v>
      </c>
      <c r="G837">
        <v>2</v>
      </c>
      <c r="H837">
        <v>0</v>
      </c>
      <c r="I837">
        <v>4</v>
      </c>
      <c r="J837">
        <v>2</v>
      </c>
    </row>
    <row r="838" spans="1:10" x14ac:dyDescent="0.25">
      <c r="A838" t="s">
        <v>823</v>
      </c>
      <c r="B838">
        <v>60</v>
      </c>
      <c r="C838">
        <v>7.9988000000000001</v>
      </c>
      <c r="D838" s="1">
        <v>2.3270000000000001E-7</v>
      </c>
      <c r="E838">
        <v>150</v>
      </c>
      <c r="G838">
        <v>0</v>
      </c>
      <c r="H838">
        <v>0</v>
      </c>
      <c r="I838">
        <v>1</v>
      </c>
      <c r="J838">
        <v>2</v>
      </c>
    </row>
    <row r="839" spans="1:10" x14ac:dyDescent="0.25">
      <c r="A839" t="s">
        <v>824</v>
      </c>
      <c r="B839">
        <v>60</v>
      </c>
      <c r="C839">
        <v>8.0503999999999998</v>
      </c>
      <c r="D839" s="1">
        <v>2.3340000000000001E-7</v>
      </c>
      <c r="E839">
        <v>150</v>
      </c>
      <c r="G839">
        <v>0</v>
      </c>
      <c r="H839">
        <v>0.5</v>
      </c>
      <c r="I839">
        <v>3</v>
      </c>
      <c r="J839">
        <v>2</v>
      </c>
    </row>
    <row r="840" spans="1:10" x14ac:dyDescent="0.25">
      <c r="A840" t="s">
        <v>825</v>
      </c>
      <c r="B840">
        <v>60.9</v>
      </c>
      <c r="C840">
        <v>8.1022999999999996</v>
      </c>
      <c r="D840" s="1">
        <v>2.3349999999999999E-7</v>
      </c>
      <c r="E840">
        <v>150</v>
      </c>
      <c r="G840">
        <v>2</v>
      </c>
      <c r="H840">
        <v>1</v>
      </c>
      <c r="I840">
        <v>7.5</v>
      </c>
      <c r="J840">
        <v>2</v>
      </c>
    </row>
    <row r="841" spans="1:10" x14ac:dyDescent="0.25">
      <c r="A841" t="s">
        <v>826</v>
      </c>
      <c r="B841">
        <v>60.9</v>
      </c>
      <c r="C841">
        <v>8.1513000000000009</v>
      </c>
      <c r="D841" s="1">
        <v>2.3239999999999999E-7</v>
      </c>
      <c r="E841">
        <v>150</v>
      </c>
      <c r="G841">
        <v>3</v>
      </c>
      <c r="H841">
        <v>0</v>
      </c>
      <c r="I841">
        <v>10.5</v>
      </c>
      <c r="J841">
        <v>2</v>
      </c>
    </row>
    <row r="842" spans="1:10" x14ac:dyDescent="0.25">
      <c r="A842" t="s">
        <v>827</v>
      </c>
      <c r="B842">
        <v>60.9</v>
      </c>
      <c r="C842">
        <v>8.2003000000000004</v>
      </c>
      <c r="D842" s="1">
        <v>2.3099999999999999E-7</v>
      </c>
      <c r="E842">
        <v>150</v>
      </c>
      <c r="G842">
        <v>-0.5</v>
      </c>
      <c r="H842">
        <v>1</v>
      </c>
      <c r="I842">
        <v>6</v>
      </c>
      <c r="J842">
        <v>2</v>
      </c>
    </row>
    <row r="843" spans="1:10" x14ac:dyDescent="0.25">
      <c r="A843" t="s">
        <v>828</v>
      </c>
      <c r="B843">
        <v>60.9</v>
      </c>
      <c r="C843">
        <v>8.2481000000000009</v>
      </c>
      <c r="D843" s="1">
        <v>2.2980000000000001E-7</v>
      </c>
      <c r="E843">
        <v>150</v>
      </c>
      <c r="G843">
        <v>0.5</v>
      </c>
      <c r="H843">
        <v>0.5</v>
      </c>
      <c r="I843">
        <v>6.5</v>
      </c>
      <c r="J843">
        <v>2</v>
      </c>
    </row>
    <row r="844" spans="1:10" x14ac:dyDescent="0.25">
      <c r="A844" t="s">
        <v>829</v>
      </c>
      <c r="B844">
        <v>60.9</v>
      </c>
      <c r="C844">
        <v>8.3002000000000002</v>
      </c>
      <c r="D844" s="1">
        <v>2.2819999999999999E-7</v>
      </c>
      <c r="E844">
        <v>150</v>
      </c>
      <c r="G844">
        <v>3</v>
      </c>
      <c r="H844">
        <v>-0.5</v>
      </c>
      <c r="I844">
        <v>5</v>
      </c>
      <c r="J844">
        <v>2</v>
      </c>
    </row>
    <row r="845" spans="1:10" x14ac:dyDescent="0.25">
      <c r="A845" t="s">
        <v>830</v>
      </c>
      <c r="B845">
        <v>60.9</v>
      </c>
      <c r="C845">
        <v>8.3504000000000005</v>
      </c>
      <c r="D845" s="1">
        <v>2.265E-7</v>
      </c>
      <c r="E845">
        <v>150</v>
      </c>
      <c r="G845">
        <v>1</v>
      </c>
      <c r="H845">
        <v>0.5</v>
      </c>
      <c r="I845">
        <v>7</v>
      </c>
      <c r="J845">
        <v>2</v>
      </c>
    </row>
    <row r="846" spans="1:10" x14ac:dyDescent="0.25">
      <c r="A846" t="s">
        <v>831</v>
      </c>
      <c r="B846">
        <v>60.9</v>
      </c>
      <c r="C846">
        <v>8.4017999999999997</v>
      </c>
      <c r="D846" s="1">
        <v>2.255E-7</v>
      </c>
      <c r="E846">
        <v>150</v>
      </c>
      <c r="G846">
        <v>0.5</v>
      </c>
      <c r="H846">
        <v>2.5</v>
      </c>
      <c r="I846">
        <v>6</v>
      </c>
      <c r="J846">
        <v>2</v>
      </c>
    </row>
    <row r="847" spans="1:10" x14ac:dyDescent="0.25">
      <c r="A847" t="s">
        <v>832</v>
      </c>
      <c r="B847">
        <v>60.9</v>
      </c>
      <c r="C847">
        <v>8.4496000000000002</v>
      </c>
      <c r="D847" s="1">
        <v>2.2490000000000001E-7</v>
      </c>
      <c r="E847">
        <v>150</v>
      </c>
      <c r="G847">
        <v>2.5</v>
      </c>
      <c r="H847">
        <v>2</v>
      </c>
      <c r="I847">
        <v>12.5</v>
      </c>
      <c r="J847">
        <v>2</v>
      </c>
    </row>
    <row r="848" spans="1:10" x14ac:dyDescent="0.25">
      <c r="A848" t="s">
        <v>833</v>
      </c>
      <c r="B848">
        <v>60.9</v>
      </c>
      <c r="C848">
        <v>8.4989000000000008</v>
      </c>
      <c r="D848" s="1">
        <v>2.241E-7</v>
      </c>
      <c r="E848">
        <v>150</v>
      </c>
      <c r="G848">
        <v>0</v>
      </c>
      <c r="H848">
        <v>-1.5</v>
      </c>
      <c r="I848">
        <v>0.5</v>
      </c>
      <c r="J848">
        <v>2</v>
      </c>
    </row>
    <row r="849" spans="1:10" x14ac:dyDescent="0.25">
      <c r="A849" t="s">
        <v>834</v>
      </c>
      <c r="B849">
        <v>60.9</v>
      </c>
      <c r="C849">
        <v>8.5503</v>
      </c>
      <c r="D849" s="1">
        <v>2.234E-7</v>
      </c>
      <c r="E849">
        <v>150</v>
      </c>
      <c r="G849">
        <v>0</v>
      </c>
      <c r="H849">
        <v>3</v>
      </c>
      <c r="I849">
        <v>11</v>
      </c>
      <c r="J849">
        <v>2</v>
      </c>
    </row>
    <row r="850" spans="1:10" x14ac:dyDescent="0.25">
      <c r="A850" t="s">
        <v>835</v>
      </c>
      <c r="B850">
        <v>60.9</v>
      </c>
      <c r="C850">
        <v>8.6006</v>
      </c>
      <c r="D850" s="1">
        <v>2.2329999999999999E-7</v>
      </c>
      <c r="E850">
        <v>150</v>
      </c>
      <c r="G850">
        <v>-1.5</v>
      </c>
      <c r="H850">
        <v>4.5</v>
      </c>
      <c r="I850">
        <v>2.5</v>
      </c>
      <c r="J850">
        <v>2</v>
      </c>
    </row>
    <row r="851" spans="1:10" x14ac:dyDescent="0.25">
      <c r="A851" t="s">
        <v>836</v>
      </c>
      <c r="B851">
        <v>60</v>
      </c>
      <c r="C851">
        <v>8.6486000000000001</v>
      </c>
      <c r="D851" s="1">
        <v>2.209E-7</v>
      </c>
      <c r="E851">
        <v>150</v>
      </c>
      <c r="G851">
        <v>-1.5</v>
      </c>
      <c r="H851">
        <v>1</v>
      </c>
      <c r="I851">
        <v>6</v>
      </c>
      <c r="J851">
        <v>2</v>
      </c>
    </row>
    <row r="852" spans="1:10" x14ac:dyDescent="0.25">
      <c r="A852" t="s">
        <v>837</v>
      </c>
      <c r="B852">
        <v>60.9</v>
      </c>
      <c r="C852">
        <v>8.6997</v>
      </c>
      <c r="D852" s="1">
        <v>2.2000000000000001E-7</v>
      </c>
      <c r="E852">
        <v>150</v>
      </c>
      <c r="G852">
        <v>2</v>
      </c>
      <c r="H852">
        <v>2.5</v>
      </c>
      <c r="I852">
        <v>18.5</v>
      </c>
      <c r="J852">
        <v>2</v>
      </c>
    </row>
    <row r="853" spans="1:10" x14ac:dyDescent="0.25">
      <c r="A853" t="s">
        <v>838</v>
      </c>
      <c r="B853">
        <v>60.9</v>
      </c>
      <c r="C853">
        <v>8.7504000000000008</v>
      </c>
      <c r="D853" s="1">
        <v>2.184E-7</v>
      </c>
      <c r="E853">
        <v>150</v>
      </c>
      <c r="G853">
        <v>2.5</v>
      </c>
      <c r="H853">
        <v>3.5</v>
      </c>
      <c r="I853">
        <v>9.5</v>
      </c>
      <c r="J853">
        <v>2</v>
      </c>
    </row>
    <row r="854" spans="1:10" x14ac:dyDescent="0.25">
      <c r="A854" t="s">
        <v>839</v>
      </c>
      <c r="B854">
        <v>60.9</v>
      </c>
      <c r="C854">
        <v>8.8013999999999992</v>
      </c>
      <c r="D854" s="1">
        <v>2.17E-7</v>
      </c>
      <c r="E854">
        <v>150</v>
      </c>
      <c r="G854">
        <v>-1.5</v>
      </c>
      <c r="H854">
        <v>-0.5</v>
      </c>
      <c r="I854">
        <v>13.5</v>
      </c>
      <c r="J854">
        <v>2</v>
      </c>
    </row>
    <row r="855" spans="1:10" x14ac:dyDescent="0.25">
      <c r="A855" t="s">
        <v>840</v>
      </c>
      <c r="B855">
        <v>60.9</v>
      </c>
      <c r="C855">
        <v>8.8496000000000006</v>
      </c>
      <c r="D855" s="1">
        <v>2.1820000000000001E-7</v>
      </c>
      <c r="E855">
        <v>150</v>
      </c>
      <c r="G855">
        <v>1</v>
      </c>
      <c r="H855">
        <v>0</v>
      </c>
      <c r="I855">
        <v>14.5</v>
      </c>
      <c r="J855">
        <v>2</v>
      </c>
    </row>
    <row r="856" spans="1:10" x14ac:dyDescent="0.25">
      <c r="A856" t="s">
        <v>841</v>
      </c>
      <c r="B856">
        <v>60</v>
      </c>
      <c r="C856">
        <v>8.8988999999999994</v>
      </c>
      <c r="D856" s="1">
        <v>2.1680000000000001E-7</v>
      </c>
      <c r="E856">
        <v>150</v>
      </c>
      <c r="G856">
        <v>-0.5</v>
      </c>
      <c r="H856">
        <v>-1</v>
      </c>
      <c r="I856">
        <v>-1</v>
      </c>
      <c r="J856">
        <v>2</v>
      </c>
    </row>
    <row r="857" spans="1:10" x14ac:dyDescent="0.25">
      <c r="A857" t="s">
        <v>842</v>
      </c>
      <c r="B857">
        <v>60.9</v>
      </c>
      <c r="C857">
        <v>8.9512</v>
      </c>
      <c r="D857" s="1">
        <v>2.1479999999999999E-7</v>
      </c>
      <c r="E857">
        <v>150</v>
      </c>
      <c r="G857">
        <v>3</v>
      </c>
      <c r="H857">
        <v>-0.5</v>
      </c>
      <c r="I857">
        <v>2</v>
      </c>
      <c r="J857">
        <v>2</v>
      </c>
    </row>
    <row r="858" spans="1:10" x14ac:dyDescent="0.25">
      <c r="A858" t="s">
        <v>843</v>
      </c>
      <c r="B858">
        <v>60.9</v>
      </c>
      <c r="C858">
        <v>9.0014000000000003</v>
      </c>
      <c r="D858" s="1">
        <v>2.146E-7</v>
      </c>
      <c r="E858">
        <v>150</v>
      </c>
      <c r="G858">
        <v>-1.5</v>
      </c>
      <c r="H858">
        <v>2.5</v>
      </c>
      <c r="I858">
        <v>10</v>
      </c>
      <c r="J858">
        <v>2</v>
      </c>
    </row>
    <row r="859" spans="1:10" x14ac:dyDescent="0.25">
      <c r="A859" t="s">
        <v>844</v>
      </c>
      <c r="B859">
        <v>60.9</v>
      </c>
      <c r="C859">
        <v>9.0535999999999994</v>
      </c>
      <c r="D859" s="1">
        <v>2.1330000000000001E-7</v>
      </c>
      <c r="E859">
        <v>150</v>
      </c>
      <c r="G859">
        <v>1</v>
      </c>
      <c r="H859">
        <v>2</v>
      </c>
      <c r="I859">
        <v>12</v>
      </c>
      <c r="J859">
        <v>2</v>
      </c>
    </row>
    <row r="860" spans="1:10" x14ac:dyDescent="0.25">
      <c r="A860" t="s">
        <v>845</v>
      </c>
      <c r="B860">
        <v>60.9</v>
      </c>
      <c r="C860">
        <v>9.1020000000000003</v>
      </c>
      <c r="D860" s="1">
        <v>2.118E-7</v>
      </c>
      <c r="E860">
        <v>150</v>
      </c>
      <c r="G860">
        <v>1.5</v>
      </c>
      <c r="H860">
        <v>-1</v>
      </c>
      <c r="I860">
        <v>3.5</v>
      </c>
      <c r="J860">
        <v>2</v>
      </c>
    </row>
    <row r="861" spans="1:10" x14ac:dyDescent="0.25">
      <c r="A861" t="s">
        <v>846</v>
      </c>
      <c r="B861">
        <v>60.9</v>
      </c>
      <c r="C861">
        <v>9.1509</v>
      </c>
      <c r="D861" s="1">
        <v>2.1150000000000001E-7</v>
      </c>
      <c r="E861">
        <v>150</v>
      </c>
      <c r="G861">
        <v>2.5</v>
      </c>
      <c r="H861">
        <v>3</v>
      </c>
      <c r="I861">
        <v>16.5</v>
      </c>
      <c r="J861">
        <v>2</v>
      </c>
    </row>
    <row r="862" spans="1:10" x14ac:dyDescent="0.25">
      <c r="A862" t="s">
        <v>847</v>
      </c>
      <c r="B862">
        <v>61</v>
      </c>
      <c r="C862">
        <v>9.1998999999999995</v>
      </c>
      <c r="D862" s="1">
        <v>2.11E-7</v>
      </c>
      <c r="E862">
        <v>150</v>
      </c>
      <c r="G862">
        <v>1.5</v>
      </c>
      <c r="H862">
        <v>2.5</v>
      </c>
      <c r="I862">
        <v>6</v>
      </c>
      <c r="J862">
        <v>2</v>
      </c>
    </row>
    <row r="863" spans="1:10" x14ac:dyDescent="0.25">
      <c r="A863" t="s">
        <v>848</v>
      </c>
      <c r="B863">
        <v>60.9</v>
      </c>
      <c r="C863">
        <v>9.2531999999999996</v>
      </c>
      <c r="D863" s="1">
        <v>2.093E-7</v>
      </c>
      <c r="E863">
        <v>150</v>
      </c>
      <c r="G863">
        <v>1</v>
      </c>
      <c r="H863">
        <v>2</v>
      </c>
      <c r="I863">
        <v>21</v>
      </c>
      <c r="J863">
        <v>2</v>
      </c>
    </row>
    <row r="864" spans="1:10" x14ac:dyDescent="0.25">
      <c r="A864" t="s">
        <v>849</v>
      </c>
      <c r="B864">
        <v>60</v>
      </c>
      <c r="C864">
        <v>9.3025000000000002</v>
      </c>
      <c r="D864" s="1">
        <v>2.075E-7</v>
      </c>
      <c r="E864">
        <v>150</v>
      </c>
      <c r="G864">
        <v>1.5</v>
      </c>
      <c r="H864">
        <v>3</v>
      </c>
      <c r="I864">
        <v>10.5</v>
      </c>
      <c r="J864">
        <v>2</v>
      </c>
    </row>
    <row r="865" spans="1:10" x14ac:dyDescent="0.25">
      <c r="A865" t="s">
        <v>850</v>
      </c>
      <c r="B865">
        <v>60.9</v>
      </c>
      <c r="C865">
        <v>9.3516999999999992</v>
      </c>
      <c r="D865" s="1">
        <v>2.0660000000000001E-7</v>
      </c>
      <c r="E865">
        <v>150</v>
      </c>
      <c r="G865">
        <v>-0.5</v>
      </c>
      <c r="H865">
        <v>-0.5</v>
      </c>
      <c r="I865">
        <v>5.5</v>
      </c>
      <c r="J865">
        <v>2</v>
      </c>
    </row>
    <row r="866" spans="1:10" x14ac:dyDescent="0.25">
      <c r="A866" t="s">
        <v>851</v>
      </c>
      <c r="B866">
        <v>60.9</v>
      </c>
      <c r="C866">
        <v>9.3984000000000005</v>
      </c>
      <c r="D866" s="1">
        <v>2.0660000000000001E-7</v>
      </c>
      <c r="E866">
        <v>150</v>
      </c>
      <c r="G866">
        <v>-0.5</v>
      </c>
      <c r="H866">
        <v>0.5</v>
      </c>
      <c r="I866">
        <v>18.5</v>
      </c>
      <c r="J866">
        <v>2</v>
      </c>
    </row>
    <row r="867" spans="1:10" x14ac:dyDescent="0.25">
      <c r="A867" t="s">
        <v>852</v>
      </c>
      <c r="B867">
        <v>61</v>
      </c>
      <c r="C867">
        <v>9.4471000000000007</v>
      </c>
      <c r="D867" s="1">
        <v>2.0529999999999999E-7</v>
      </c>
      <c r="E867">
        <v>150</v>
      </c>
      <c r="G867">
        <v>1</v>
      </c>
      <c r="H867">
        <v>0.5</v>
      </c>
      <c r="I867">
        <v>27.5</v>
      </c>
      <c r="J867">
        <v>2</v>
      </c>
    </row>
    <row r="868" spans="1:10" x14ac:dyDescent="0.25">
      <c r="A868" t="s">
        <v>853</v>
      </c>
      <c r="B868">
        <v>60</v>
      </c>
      <c r="C868">
        <v>9.5013000000000005</v>
      </c>
      <c r="D868" s="1">
        <v>2.0529999999999999E-7</v>
      </c>
      <c r="E868">
        <v>150</v>
      </c>
      <c r="G868">
        <v>2</v>
      </c>
      <c r="H868">
        <v>-0.5</v>
      </c>
      <c r="I868">
        <v>14</v>
      </c>
      <c r="J868">
        <v>2</v>
      </c>
    </row>
    <row r="869" spans="1:10" x14ac:dyDescent="0.25">
      <c r="A869" t="s">
        <v>854</v>
      </c>
      <c r="B869">
        <v>60.9</v>
      </c>
      <c r="C869">
        <v>9.5481999999999996</v>
      </c>
      <c r="D869" s="1">
        <v>2.0319999999999999E-7</v>
      </c>
      <c r="E869">
        <v>150</v>
      </c>
      <c r="G869">
        <v>-1</v>
      </c>
      <c r="H869">
        <v>-0.5</v>
      </c>
      <c r="I869">
        <v>20.5</v>
      </c>
      <c r="J869">
        <v>2</v>
      </c>
    </row>
    <row r="870" spans="1:10" x14ac:dyDescent="0.25">
      <c r="A870" t="s">
        <v>855</v>
      </c>
      <c r="B870">
        <v>60</v>
      </c>
      <c r="C870">
        <v>9.5972000000000008</v>
      </c>
      <c r="D870" s="1">
        <v>2.0310000000000001E-7</v>
      </c>
      <c r="E870">
        <v>150</v>
      </c>
      <c r="G870">
        <v>1</v>
      </c>
      <c r="H870">
        <v>2</v>
      </c>
      <c r="I870">
        <v>14.5</v>
      </c>
      <c r="J870">
        <v>2</v>
      </c>
    </row>
    <row r="871" spans="1:10" x14ac:dyDescent="0.25">
      <c r="A871" t="s">
        <v>856</v>
      </c>
      <c r="B871">
        <v>60.9</v>
      </c>
      <c r="C871">
        <v>9.6494999999999997</v>
      </c>
      <c r="D871" s="1">
        <v>2.0419999999999999E-7</v>
      </c>
      <c r="E871">
        <v>150</v>
      </c>
      <c r="G871">
        <v>2</v>
      </c>
      <c r="H871">
        <v>1.5</v>
      </c>
      <c r="I871">
        <v>12.5</v>
      </c>
      <c r="J871">
        <v>2</v>
      </c>
    </row>
    <row r="872" spans="1:10" x14ac:dyDescent="0.25">
      <c r="A872" t="s">
        <v>857</v>
      </c>
      <c r="B872">
        <v>60</v>
      </c>
      <c r="C872">
        <v>9.6989999999999998</v>
      </c>
      <c r="D872" s="1">
        <v>2.022E-7</v>
      </c>
      <c r="E872">
        <v>150</v>
      </c>
      <c r="G872">
        <v>-1.5</v>
      </c>
      <c r="H872">
        <v>3.5</v>
      </c>
      <c r="I872">
        <v>10.5</v>
      </c>
      <c r="J872">
        <v>2</v>
      </c>
    </row>
    <row r="873" spans="1:10" x14ac:dyDescent="0.25">
      <c r="A873" t="s">
        <v>858</v>
      </c>
      <c r="B873">
        <v>61</v>
      </c>
      <c r="C873">
        <v>9.7477</v>
      </c>
      <c r="D873" s="1">
        <v>2.012E-7</v>
      </c>
      <c r="E873">
        <v>150</v>
      </c>
      <c r="G873">
        <v>4.5</v>
      </c>
      <c r="H873">
        <v>-1.5</v>
      </c>
      <c r="I873">
        <v>16.5</v>
      </c>
      <c r="J873">
        <v>2</v>
      </c>
    </row>
    <row r="874" spans="1:10" x14ac:dyDescent="0.25">
      <c r="A874" t="s">
        <v>859</v>
      </c>
      <c r="B874">
        <v>60.9</v>
      </c>
      <c r="C874">
        <v>9.7994000000000003</v>
      </c>
      <c r="D874" s="1">
        <v>2.015E-7</v>
      </c>
      <c r="E874">
        <v>150</v>
      </c>
      <c r="G874">
        <v>-0.5</v>
      </c>
      <c r="H874">
        <v>0.5</v>
      </c>
      <c r="I874">
        <v>14</v>
      </c>
      <c r="J874">
        <v>2</v>
      </c>
    </row>
    <row r="875" spans="1:10" x14ac:dyDescent="0.25">
      <c r="A875" t="s">
        <v>860</v>
      </c>
      <c r="B875">
        <v>60.9</v>
      </c>
      <c r="C875">
        <v>9.8533000000000008</v>
      </c>
      <c r="D875" s="1">
        <v>2.008E-7</v>
      </c>
      <c r="E875">
        <v>150</v>
      </c>
      <c r="G875">
        <v>1.5</v>
      </c>
      <c r="H875">
        <v>3.5</v>
      </c>
      <c r="I875">
        <v>17</v>
      </c>
      <c r="J875">
        <v>2</v>
      </c>
    </row>
    <row r="876" spans="1:10" x14ac:dyDescent="0.25">
      <c r="A876" t="s">
        <v>861</v>
      </c>
      <c r="B876">
        <v>60.9</v>
      </c>
      <c r="C876">
        <v>9.9023000000000003</v>
      </c>
      <c r="D876" s="1">
        <v>1.9850000000000001E-7</v>
      </c>
      <c r="E876">
        <v>150</v>
      </c>
      <c r="G876">
        <v>-0.5</v>
      </c>
      <c r="H876">
        <v>3</v>
      </c>
      <c r="I876">
        <v>28</v>
      </c>
      <c r="J876">
        <v>2</v>
      </c>
    </row>
    <row r="877" spans="1:10" x14ac:dyDescent="0.25">
      <c r="A877" t="s">
        <v>862</v>
      </c>
      <c r="B877">
        <v>60</v>
      </c>
      <c r="C877">
        <v>9.9487000000000005</v>
      </c>
      <c r="D877" s="1">
        <v>1.984E-7</v>
      </c>
      <c r="E877">
        <v>150</v>
      </c>
      <c r="G877">
        <v>6.5</v>
      </c>
      <c r="H877">
        <v>0</v>
      </c>
      <c r="I877">
        <v>7.5</v>
      </c>
      <c r="J877">
        <v>2</v>
      </c>
    </row>
    <row r="878" spans="1:10" x14ac:dyDescent="0.25">
      <c r="A878" t="s">
        <v>863</v>
      </c>
      <c r="B878">
        <v>60</v>
      </c>
      <c r="C878">
        <v>10.0007</v>
      </c>
      <c r="D878" s="1">
        <v>1.9789999999999999E-7</v>
      </c>
      <c r="E878">
        <v>150</v>
      </c>
      <c r="G878">
        <v>3.5</v>
      </c>
      <c r="H878">
        <v>2</v>
      </c>
      <c r="I878">
        <v>11</v>
      </c>
      <c r="J878">
        <v>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8"/>
  <sheetViews>
    <sheetView topLeftCell="L18" workbookViewId="0">
      <selection activeCell="AF25" sqref="AF25:AF85"/>
    </sheetView>
  </sheetViews>
  <sheetFormatPr defaultRowHeight="15" x14ac:dyDescent="0.25"/>
  <cols>
    <col min="1" max="1" width="27.7109375" customWidth="1"/>
    <col min="14" max="16" width="12.7109375" bestFit="1" customWidth="1"/>
  </cols>
  <sheetData>
    <row r="1" spans="1:19" x14ac:dyDescent="0.25">
      <c r="A1" t="s">
        <v>1442</v>
      </c>
    </row>
    <row r="2" spans="1:19" x14ac:dyDescent="0.25">
      <c r="A2" t="s">
        <v>0</v>
      </c>
      <c r="B2" t="s">
        <v>1419</v>
      </c>
      <c r="C2" t="s">
        <v>2</v>
      </c>
      <c r="D2" t="s">
        <v>1420</v>
      </c>
    </row>
    <row r="3" spans="1:19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>
        <v>304</v>
      </c>
      <c r="N3" s="3" t="s">
        <v>1449</v>
      </c>
      <c r="O3" s="3"/>
      <c r="P3" s="3"/>
    </row>
    <row r="4" spans="1:19" x14ac:dyDescent="0.25">
      <c r="A4" t="s">
        <v>1444</v>
      </c>
      <c r="B4">
        <v>121</v>
      </c>
      <c r="C4">
        <v>9.0017999999999994</v>
      </c>
      <c r="D4" s="1">
        <v>8.625E-7</v>
      </c>
      <c r="E4">
        <v>170</v>
      </c>
      <c r="G4">
        <v>2</v>
      </c>
      <c r="H4">
        <v>0.5</v>
      </c>
      <c r="I4">
        <v>42.5</v>
      </c>
      <c r="J4">
        <v>3</v>
      </c>
      <c r="K4">
        <v>10.5</v>
      </c>
      <c r="L4">
        <v>45.5</v>
      </c>
      <c r="N4" t="s">
        <v>1460</v>
      </c>
      <c r="O4" t="s">
        <v>1461</v>
      </c>
      <c r="P4" t="s">
        <v>1462</v>
      </c>
      <c r="R4">
        <v>0</v>
      </c>
      <c r="S4">
        <f>I20</f>
        <v>-1</v>
      </c>
    </row>
    <row r="5" spans="1:19" x14ac:dyDescent="0.25">
      <c r="A5" t="s">
        <v>1446</v>
      </c>
      <c r="B5">
        <v>121</v>
      </c>
      <c r="C5">
        <v>9.0013000000000005</v>
      </c>
      <c r="D5" s="1">
        <v>8.1080000000000003E-7</v>
      </c>
      <c r="E5">
        <v>170</v>
      </c>
      <c r="G5">
        <v>6.5</v>
      </c>
      <c r="H5">
        <v>2</v>
      </c>
      <c r="I5">
        <v>24.5</v>
      </c>
      <c r="J5">
        <v>6.5</v>
      </c>
      <c r="K5">
        <v>5</v>
      </c>
      <c r="L5">
        <v>42</v>
      </c>
      <c r="N5" s="4" t="s">
        <v>1474</v>
      </c>
      <c r="O5" s="4" t="s">
        <v>1475</v>
      </c>
      <c r="P5" s="4" t="s">
        <v>1476</v>
      </c>
      <c r="R5">
        <v>60</v>
      </c>
      <c r="S5">
        <f>I21</f>
        <v>12.5</v>
      </c>
    </row>
    <row r="6" spans="1:19" x14ac:dyDescent="0.25">
      <c r="A6" t="s">
        <v>1443</v>
      </c>
      <c r="B6">
        <v>120.9</v>
      </c>
      <c r="C6">
        <v>9.0020000000000007</v>
      </c>
      <c r="D6" s="1">
        <v>6.8980000000000005E-7</v>
      </c>
      <c r="E6">
        <v>185</v>
      </c>
      <c r="G6">
        <v>4</v>
      </c>
      <c r="H6">
        <v>0.5</v>
      </c>
      <c r="I6">
        <v>16.5</v>
      </c>
      <c r="J6">
        <v>3</v>
      </c>
      <c r="K6">
        <v>11</v>
      </c>
      <c r="L6">
        <v>48</v>
      </c>
      <c r="N6" t="s">
        <v>1463</v>
      </c>
      <c r="O6" t="s">
        <v>1464</v>
      </c>
      <c r="P6" t="s">
        <v>1465</v>
      </c>
    </row>
    <row r="7" spans="1:19" x14ac:dyDescent="0.25">
      <c r="A7" t="s">
        <v>1445</v>
      </c>
      <c r="B7">
        <v>120.9</v>
      </c>
      <c r="C7">
        <v>8.9994999999999994</v>
      </c>
      <c r="D7" s="1">
        <v>6.3369999999999996E-7</v>
      </c>
      <c r="E7">
        <v>179</v>
      </c>
      <c r="G7">
        <v>1.5</v>
      </c>
      <c r="H7">
        <v>-3</v>
      </c>
      <c r="I7">
        <v>6.5</v>
      </c>
      <c r="J7">
        <v>8</v>
      </c>
      <c r="K7">
        <v>0.5</v>
      </c>
      <c r="L7">
        <v>23</v>
      </c>
      <c r="N7" s="4" t="s">
        <v>1477</v>
      </c>
      <c r="O7" s="4" t="s">
        <v>1478</v>
      </c>
      <c r="P7" s="4" t="s">
        <v>1479</v>
      </c>
    </row>
    <row r="8" spans="1:19" x14ac:dyDescent="0.25">
      <c r="A8" t="s">
        <v>1428</v>
      </c>
      <c r="B8">
        <v>120.9</v>
      </c>
      <c r="C8">
        <v>9.0025999999999993</v>
      </c>
      <c r="D8" s="1">
        <v>7.244E-7</v>
      </c>
      <c r="E8">
        <v>152</v>
      </c>
      <c r="G8">
        <v>10</v>
      </c>
      <c r="H8">
        <v>16.5</v>
      </c>
      <c r="I8">
        <v>49</v>
      </c>
      <c r="J8">
        <v>7</v>
      </c>
      <c r="K8">
        <v>4.5</v>
      </c>
      <c r="L8">
        <v>52.5</v>
      </c>
      <c r="N8" t="s">
        <v>1466</v>
      </c>
      <c r="O8" t="s">
        <v>1467</v>
      </c>
      <c r="P8" t="s">
        <v>1468</v>
      </c>
    </row>
    <row r="9" spans="1:19" x14ac:dyDescent="0.25">
      <c r="A9" t="s">
        <v>1430</v>
      </c>
      <c r="B9">
        <v>120.9</v>
      </c>
      <c r="C9">
        <v>8.9994999999999994</v>
      </c>
      <c r="D9" s="1">
        <v>5.3570000000000001E-7</v>
      </c>
      <c r="E9">
        <v>150</v>
      </c>
      <c r="G9">
        <v>-2.5</v>
      </c>
      <c r="H9">
        <v>3.5</v>
      </c>
      <c r="I9">
        <v>26.5</v>
      </c>
      <c r="J9">
        <v>7</v>
      </c>
      <c r="K9">
        <v>2</v>
      </c>
      <c r="L9">
        <v>59</v>
      </c>
      <c r="N9" s="4" t="s">
        <v>1480</v>
      </c>
      <c r="O9" s="4" t="s">
        <v>1481</v>
      </c>
      <c r="P9" s="4" t="s">
        <v>1482</v>
      </c>
    </row>
    <row r="10" spans="1:19" x14ac:dyDescent="0.25">
      <c r="A10" t="s">
        <v>1431</v>
      </c>
      <c r="B10">
        <v>120.9</v>
      </c>
      <c r="C10">
        <v>8.9983000000000004</v>
      </c>
      <c r="D10" s="1">
        <v>4.7790000000000001E-7</v>
      </c>
      <c r="E10">
        <v>150</v>
      </c>
      <c r="G10">
        <v>-1</v>
      </c>
      <c r="H10">
        <v>7</v>
      </c>
      <c r="I10">
        <v>61.5</v>
      </c>
      <c r="J10">
        <v>-4</v>
      </c>
      <c r="K10">
        <v>-4</v>
      </c>
      <c r="L10">
        <v>63.5</v>
      </c>
      <c r="N10" t="s">
        <v>1469</v>
      </c>
      <c r="O10" t="s">
        <v>1470</v>
      </c>
      <c r="P10" t="s">
        <v>1471</v>
      </c>
    </row>
    <row r="11" spans="1:19" x14ac:dyDescent="0.25">
      <c r="A11" t="s">
        <v>1432</v>
      </c>
      <c r="B11">
        <v>120</v>
      </c>
      <c r="C11">
        <v>9.0020000000000007</v>
      </c>
      <c r="D11" s="1">
        <v>4.2549999999999999E-7</v>
      </c>
      <c r="E11">
        <v>150</v>
      </c>
      <c r="G11">
        <v>5</v>
      </c>
      <c r="H11">
        <v>3</v>
      </c>
      <c r="I11">
        <v>52.5</v>
      </c>
      <c r="J11">
        <v>8.5</v>
      </c>
      <c r="K11">
        <v>0</v>
      </c>
      <c r="L11">
        <v>58.5</v>
      </c>
      <c r="N11" s="4" t="s">
        <v>1483</v>
      </c>
      <c r="O11" s="4" t="s">
        <v>1484</v>
      </c>
      <c r="P11" s="4" t="s">
        <v>1485</v>
      </c>
    </row>
    <row r="12" spans="1:19" x14ac:dyDescent="0.25">
      <c r="A12" t="s">
        <v>1433</v>
      </c>
      <c r="B12">
        <v>120</v>
      </c>
      <c r="C12">
        <v>8.9994999999999994</v>
      </c>
      <c r="D12" s="1">
        <v>3.516E-7</v>
      </c>
      <c r="E12">
        <v>150</v>
      </c>
      <c r="G12">
        <v>2</v>
      </c>
      <c r="H12">
        <v>3.5</v>
      </c>
      <c r="I12">
        <v>30.5</v>
      </c>
      <c r="J12">
        <v>6</v>
      </c>
      <c r="K12">
        <v>9.5</v>
      </c>
      <c r="L12">
        <v>35</v>
      </c>
      <c r="N12" t="s">
        <v>1472</v>
      </c>
      <c r="O12" t="s">
        <v>1473</v>
      </c>
    </row>
    <row r="13" spans="1:19" x14ac:dyDescent="0.25">
      <c r="A13" t="s">
        <v>1440</v>
      </c>
      <c r="B13">
        <v>120.9</v>
      </c>
      <c r="C13">
        <v>9.0022000000000002</v>
      </c>
      <c r="D13" s="1">
        <v>2.5409999999999998E-7</v>
      </c>
      <c r="E13">
        <v>150</v>
      </c>
      <c r="G13">
        <v>-2</v>
      </c>
      <c r="H13">
        <v>1</v>
      </c>
      <c r="I13">
        <v>8</v>
      </c>
      <c r="J13">
        <v>-1</v>
      </c>
      <c r="K13">
        <v>2</v>
      </c>
      <c r="L13">
        <v>65</v>
      </c>
      <c r="N13" s="4" t="s">
        <v>1486</v>
      </c>
      <c r="O13" s="4" t="s">
        <v>1487</v>
      </c>
    </row>
    <row r="14" spans="1:19" x14ac:dyDescent="0.25">
      <c r="A14" t="s">
        <v>1429</v>
      </c>
      <c r="B14">
        <v>120</v>
      </c>
      <c r="C14">
        <v>9.0010999999999992</v>
      </c>
      <c r="D14" s="1">
        <v>8.555E-7</v>
      </c>
      <c r="E14">
        <v>155</v>
      </c>
      <c r="G14">
        <v>11.5</v>
      </c>
      <c r="H14">
        <v>-13</v>
      </c>
      <c r="I14">
        <v>40.5</v>
      </c>
      <c r="J14">
        <v>1</v>
      </c>
      <c r="K14">
        <v>16.5</v>
      </c>
      <c r="L14">
        <v>48</v>
      </c>
    </row>
    <row r="15" spans="1:19" x14ac:dyDescent="0.25">
      <c r="A15" t="s">
        <v>1434</v>
      </c>
      <c r="B15">
        <v>120.9</v>
      </c>
      <c r="C15">
        <v>9.0014000000000003</v>
      </c>
      <c r="D15" s="1">
        <v>6.0549999999999996E-7</v>
      </c>
      <c r="E15">
        <v>150</v>
      </c>
      <c r="G15">
        <v>7.5</v>
      </c>
      <c r="H15">
        <v>-5</v>
      </c>
      <c r="I15">
        <v>9.5</v>
      </c>
      <c r="J15">
        <v>1</v>
      </c>
      <c r="K15">
        <v>-6</v>
      </c>
      <c r="L15">
        <v>-6.5</v>
      </c>
    </row>
    <row r="16" spans="1:19" x14ac:dyDescent="0.25">
      <c r="A16" t="s">
        <v>1435</v>
      </c>
      <c r="B16">
        <v>120.9</v>
      </c>
      <c r="C16">
        <v>9.0002999999999993</v>
      </c>
      <c r="D16" s="1">
        <v>5.4929999999999998E-7</v>
      </c>
      <c r="E16">
        <v>150</v>
      </c>
      <c r="G16">
        <v>6</v>
      </c>
      <c r="H16">
        <v>6</v>
      </c>
      <c r="I16">
        <v>28.5</v>
      </c>
      <c r="J16">
        <v>9</v>
      </c>
      <c r="K16">
        <v>16</v>
      </c>
      <c r="L16">
        <v>112.5</v>
      </c>
    </row>
    <row r="17" spans="1:48" x14ac:dyDescent="0.25">
      <c r="A17" t="s">
        <v>1436</v>
      </c>
      <c r="B17">
        <v>120.9</v>
      </c>
      <c r="C17">
        <v>8.9999000000000002</v>
      </c>
      <c r="D17" s="1">
        <v>5.0819999999999996E-7</v>
      </c>
      <c r="E17">
        <v>150</v>
      </c>
      <c r="G17">
        <v>3.5</v>
      </c>
      <c r="H17">
        <v>-7</v>
      </c>
      <c r="I17">
        <v>31</v>
      </c>
      <c r="J17">
        <v>5.5</v>
      </c>
      <c r="K17">
        <v>10</v>
      </c>
      <c r="L17">
        <v>53.5</v>
      </c>
    </row>
    <row r="18" spans="1:48" x14ac:dyDescent="0.25">
      <c r="A18" t="s">
        <v>1437</v>
      </c>
      <c r="B18">
        <v>120.9</v>
      </c>
      <c r="C18">
        <v>9.0020000000000007</v>
      </c>
      <c r="D18" s="1">
        <v>4.4620000000000001E-7</v>
      </c>
      <c r="E18">
        <v>150</v>
      </c>
      <c r="G18">
        <v>3</v>
      </c>
      <c r="H18">
        <v>-6</v>
      </c>
      <c r="I18">
        <v>-5</v>
      </c>
      <c r="J18">
        <v>2.5</v>
      </c>
      <c r="K18">
        <v>0</v>
      </c>
      <c r="L18">
        <v>17</v>
      </c>
    </row>
    <row r="19" spans="1:48" x14ac:dyDescent="0.25">
      <c r="A19" t="s">
        <v>1438</v>
      </c>
      <c r="B19">
        <v>120.9</v>
      </c>
      <c r="C19">
        <v>8.9986999999999995</v>
      </c>
      <c r="D19" s="1">
        <v>3.5979999999999998E-7</v>
      </c>
      <c r="E19">
        <v>150</v>
      </c>
      <c r="G19">
        <v>3.5</v>
      </c>
      <c r="H19">
        <v>3.5</v>
      </c>
      <c r="I19">
        <v>38.5</v>
      </c>
      <c r="J19">
        <v>10</v>
      </c>
      <c r="K19">
        <v>6</v>
      </c>
      <c r="L19">
        <v>29.5</v>
      </c>
    </row>
    <row r="20" spans="1:48" x14ac:dyDescent="0.25">
      <c r="A20" t="s">
        <v>1439</v>
      </c>
      <c r="B20">
        <v>120.9</v>
      </c>
      <c r="C20">
        <v>8.9977</v>
      </c>
      <c r="D20" s="1">
        <v>2.6329999999999998E-7</v>
      </c>
      <c r="E20">
        <v>150</v>
      </c>
      <c r="G20">
        <v>0.5</v>
      </c>
      <c r="H20">
        <v>-1.5</v>
      </c>
      <c r="I20">
        <v>-1</v>
      </c>
      <c r="J20">
        <v>3.5</v>
      </c>
      <c r="K20">
        <v>3.5</v>
      </c>
      <c r="L20">
        <v>29</v>
      </c>
    </row>
    <row r="21" spans="1:48" x14ac:dyDescent="0.25">
      <c r="A21" t="s">
        <v>1447</v>
      </c>
      <c r="B21">
        <v>120.9</v>
      </c>
      <c r="C21">
        <v>9.0002999999999993</v>
      </c>
      <c r="D21" s="1">
        <v>1.9740000000000001E-7</v>
      </c>
      <c r="E21">
        <v>150</v>
      </c>
      <c r="G21">
        <v>0.5</v>
      </c>
      <c r="H21">
        <v>2.5</v>
      </c>
      <c r="I21">
        <v>12.5</v>
      </c>
      <c r="J21">
        <v>2</v>
      </c>
      <c r="K21">
        <v>3</v>
      </c>
      <c r="L21">
        <v>33</v>
      </c>
    </row>
    <row r="23" spans="1:48" x14ac:dyDescent="0.25">
      <c r="M23" t="s">
        <v>1449</v>
      </c>
      <c r="S23" t="s">
        <v>1449</v>
      </c>
      <c r="AB23" t="s">
        <v>1453</v>
      </c>
      <c r="AL23" t="s">
        <v>1457</v>
      </c>
      <c r="AP23" t="s">
        <v>1457</v>
      </c>
      <c r="AS23" t="s">
        <v>1453</v>
      </c>
      <c r="AV23" t="s">
        <v>1490</v>
      </c>
    </row>
    <row r="24" spans="1:48" x14ac:dyDescent="0.25">
      <c r="N24" t="s">
        <v>1488</v>
      </c>
      <c r="O24" t="s">
        <v>864</v>
      </c>
      <c r="P24" t="s">
        <v>865</v>
      </c>
      <c r="Q24" t="s">
        <v>1489</v>
      </c>
      <c r="R24" t="s">
        <v>869</v>
      </c>
      <c r="S24" t="s">
        <v>864</v>
      </c>
      <c r="T24" t="s">
        <v>865</v>
      </c>
      <c r="U24" t="s">
        <v>867</v>
      </c>
      <c r="V24" t="s">
        <v>868</v>
      </c>
      <c r="W24" t="s">
        <v>1450</v>
      </c>
      <c r="X24" t="s">
        <v>1451</v>
      </c>
      <c r="Y24" t="s">
        <v>871</v>
      </c>
      <c r="Z24" t="s">
        <v>1426</v>
      </c>
      <c r="AA24" t="s">
        <v>1452</v>
      </c>
      <c r="AB24" t="s">
        <v>864</v>
      </c>
      <c r="AC24" t="s">
        <v>865</v>
      </c>
      <c r="AD24" t="s">
        <v>867</v>
      </c>
      <c r="AE24" t="s">
        <v>868</v>
      </c>
      <c r="AF24" t="s">
        <v>1450</v>
      </c>
      <c r="AG24" t="s">
        <v>1451</v>
      </c>
      <c r="AH24" t="s">
        <v>1454</v>
      </c>
      <c r="AI24" t="s">
        <v>871</v>
      </c>
      <c r="AJ24" t="s">
        <v>1426</v>
      </c>
      <c r="AK24" t="s">
        <v>1452</v>
      </c>
      <c r="AL24" t="s">
        <v>869</v>
      </c>
      <c r="AM24" t="s">
        <v>1451</v>
      </c>
      <c r="AN24" t="s">
        <v>1454</v>
      </c>
      <c r="AP24" t="s">
        <v>869</v>
      </c>
      <c r="AQ24" t="s">
        <v>1451</v>
      </c>
      <c r="AR24" t="s">
        <v>1454</v>
      </c>
      <c r="AS24" t="s">
        <v>869</v>
      </c>
      <c r="AT24" t="s">
        <v>1451</v>
      </c>
      <c r="AU24" t="s">
        <v>1454</v>
      </c>
    </row>
    <row r="25" spans="1:48" x14ac:dyDescent="0.25">
      <c r="A25" t="s">
        <v>10</v>
      </c>
      <c r="B25">
        <v>60.9</v>
      </c>
      <c r="C25">
        <v>7.0008999999999997</v>
      </c>
      <c r="D25" s="1">
        <v>8.5990000000000002E-7</v>
      </c>
      <c r="E25">
        <v>170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f>-0.3*M25+42.5</f>
        <v>42.5</v>
      </c>
      <c r="O25">
        <f>G25/N25</f>
        <v>0</v>
      </c>
      <c r="P25">
        <f>H25/N25</f>
        <v>0</v>
      </c>
      <c r="Q25">
        <f>I25/N25</f>
        <v>0</v>
      </c>
      <c r="R25">
        <v>7</v>
      </c>
      <c r="S25">
        <f>AVERAGE(G25,G86,G147,G208,G269,G330,G391,G452,G513,G574,G635,G696,G757,G818)</f>
        <v>-3.5714285714285712E-2</v>
      </c>
      <c r="T25">
        <f>AVERAGE(H25,H86,H147,H208,H269,H330,H391,H452,H513,H574,H635,H696,H757,H818)</f>
        <v>-3.5714285714285712E-2</v>
      </c>
      <c r="U25">
        <f>AVERAGE(I25,I86,I147,I208,I269,I330,I391,I452,I513,I574,I635,I696,I757,I818)</f>
        <v>0.14285714285714285</v>
      </c>
      <c r="V25">
        <f>S25-T25/3</f>
        <v>-2.3809523809523808E-2</v>
      </c>
      <c r="W25">
        <v>0.91725000000000001</v>
      </c>
      <c r="X25">
        <f>U25/W25</f>
        <v>0.15574504536074446</v>
      </c>
      <c r="Y25">
        <f t="shared" ref="Y25:Y56" si="0">_xlfn.STDEV.S(I25,I86,I147,I208,I269,I330,I391,I452,I513,I574,I635,I696,I757,I818)</f>
        <v>0.36313651960128146</v>
      </c>
      <c r="Z25">
        <f>Y25/2</f>
        <v>0.18156825980064073</v>
      </c>
      <c r="AA25">
        <f t="shared" ref="AA25:AA56" si="1">V25/W25</f>
        <v>-2.5957507560124077E-2</v>
      </c>
      <c r="AB25">
        <f>AVERAGE(J25,J86,J147,J208,J269,J330,J391,J452,J513,J574,J635,J696,J757,J818)</f>
        <v>0</v>
      </c>
      <c r="AC25">
        <f>AVERAGE(K25,K86,K147,K208,K269,K330,K391,K452,K513,K574,K635,K696,K757,K818)</f>
        <v>0</v>
      </c>
      <c r="AD25">
        <f>AVERAGE(L25,L86,L147,L208,L269,L330,L391,L452,L513,L574,L635,L696,L757,L818)</f>
        <v>3.5714285714285712E-2</v>
      </c>
      <c r="AE25">
        <f>AB25-AC25/3</f>
        <v>0</v>
      </c>
      <c r="AF25">
        <v>0.91725000000000001</v>
      </c>
      <c r="AG25">
        <f>AD25/AF25</f>
        <v>3.8936261340186115E-2</v>
      </c>
      <c r="AH25">
        <f>AG25/2</f>
        <v>1.9468130670093058E-2</v>
      </c>
      <c r="AI25">
        <f t="shared" ref="AI25:AI56" si="2">_xlfn.STDEV.S(L25,L86,L147,L208,L269,L330,L391,L452,L513,L574,L635,L696,L757,L818)</f>
        <v>0.30786396310744102</v>
      </c>
      <c r="AJ25">
        <f>AI25/2</f>
        <v>0.15393198155372051</v>
      </c>
      <c r="AK25">
        <f>AE25/AF25</f>
        <v>0</v>
      </c>
      <c r="AL25">
        <v>7</v>
      </c>
      <c r="AM25">
        <v>2.2599999999999999E-3</v>
      </c>
      <c r="AN25">
        <f>AM25*4</f>
        <v>9.0399999999999994E-3</v>
      </c>
      <c r="AP25">
        <f>AL25</f>
        <v>7</v>
      </c>
      <c r="AQ25">
        <f>AM25</f>
        <v>2.2599999999999999E-3</v>
      </c>
      <c r="AR25">
        <f>AQ25*3.5</f>
        <v>7.9100000000000004E-3</v>
      </c>
      <c r="AS25">
        <v>7</v>
      </c>
      <c r="AT25">
        <f>AG25</f>
        <v>3.8936261340186115E-2</v>
      </c>
      <c r="AU25">
        <f>AT25*0.13</f>
        <v>5.061713974224195E-3</v>
      </c>
      <c r="AV25">
        <f>AR25+AU25</f>
        <v>1.2971713974224195E-2</v>
      </c>
    </row>
    <row r="26" spans="1:48" x14ac:dyDescent="0.25">
      <c r="A26" t="s">
        <v>11</v>
      </c>
      <c r="B26">
        <v>60.9</v>
      </c>
      <c r="C26">
        <v>7.0498000000000003</v>
      </c>
      <c r="D26" s="1">
        <v>8.6010000000000003E-7</v>
      </c>
      <c r="E26">
        <v>170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f t="shared" ref="N26:N85" si="3">-0.3*M26+42.5</f>
        <v>42.2</v>
      </c>
      <c r="O26">
        <f t="shared" ref="O26:O89" si="4">G26/N26</f>
        <v>0</v>
      </c>
      <c r="P26">
        <f t="shared" ref="P26:P89" si="5">H26/N26</f>
        <v>0</v>
      </c>
      <c r="Q26">
        <f t="shared" ref="Q26:Q89" si="6">I26/N26</f>
        <v>0</v>
      </c>
      <c r="R26">
        <f>R25+0.05</f>
        <v>7.05</v>
      </c>
      <c r="S26">
        <f t="shared" ref="S26:S57" si="7">AVERAGE(G26,G87,G148,G209,G270,G331,G392,G453,G514,G575,G636,G697,G758,G819)</f>
        <v>0</v>
      </c>
      <c r="T26">
        <f t="shared" ref="T26:T57" si="8">AVERAGE(H26,H87,H148,H209,H270,H331,H392,H453,H514,H575,H636,H697,H758,H819)</f>
        <v>0</v>
      </c>
      <c r="U26">
        <f t="shared" ref="U26:U85" si="9">AVERAGE(I26,I87,I148,I209,I270,I331,I392,I453,I514,I575,I636,I697,I758,I819)</f>
        <v>3.5714285714285712E-2</v>
      </c>
      <c r="V26">
        <f t="shared" ref="V26:V85" si="10">S26-T26/3</f>
        <v>0</v>
      </c>
      <c r="W26">
        <v>0.92493999999999998</v>
      </c>
      <c r="X26">
        <f t="shared" ref="X26:X85" si="11">U26/W26</f>
        <v>3.8612543207435845E-2</v>
      </c>
      <c r="Y26">
        <f t="shared" si="0"/>
        <v>0.1336306209562122</v>
      </c>
      <c r="Z26">
        <f t="shared" ref="Z26:Z85" si="12">Y26/2</f>
        <v>6.6815310478106099E-2</v>
      </c>
      <c r="AA26">
        <f t="shared" si="1"/>
        <v>0</v>
      </c>
      <c r="AB26">
        <f t="shared" ref="AB26:AB57" si="13">AVERAGE(J26,J87,J148,J209,J270,J331,J392,J453,J514,J575,J636,J697,J758,J819)</f>
        <v>0</v>
      </c>
      <c r="AC26">
        <f t="shared" ref="AC26:AC57" si="14">AVERAGE(K26,K87,K148,K209,K270,K331,K392,K453,K514,K575,K636,K697,K758,K819)</f>
        <v>7.1428571428571425E-2</v>
      </c>
      <c r="AD26">
        <f t="shared" ref="AD26:AD85" si="15">AVERAGE(L26,L87,L148,L209,L270,L331,L392,L453,L514,L575,L636,L697,L758,L819)</f>
        <v>0.17857142857142858</v>
      </c>
      <c r="AE26">
        <f t="shared" ref="AE26:AE85" si="16">AB26-AC26/3</f>
        <v>-2.3809523809523808E-2</v>
      </c>
      <c r="AF26">
        <v>0.92493999999999998</v>
      </c>
      <c r="AG26">
        <f t="shared" ref="AG26:AG85" si="17">AD26/AF26</f>
        <v>0.19306271603717926</v>
      </c>
      <c r="AH26">
        <f t="shared" ref="AH26:AH85" si="18">AG26/2</f>
        <v>9.6531358018589628E-2</v>
      </c>
      <c r="AI26">
        <f t="shared" si="2"/>
        <v>0.63872297043948012</v>
      </c>
      <c r="AJ26">
        <f t="shared" ref="AJ26:AJ85" si="19">AI26/2</f>
        <v>0.31936148521974006</v>
      </c>
      <c r="AK26">
        <f t="shared" ref="AK26:AK85" si="20">AE26/AF26</f>
        <v>-2.5741695471623898E-2</v>
      </c>
      <c r="AL26">
        <f>AL25+0.025</f>
        <v>7.0250000000000004</v>
      </c>
      <c r="AM26">
        <v>1.48E-3</v>
      </c>
      <c r="AN26">
        <f t="shared" ref="AN26:AN89" si="21">AM26*4</f>
        <v>5.9199999999999999E-3</v>
      </c>
      <c r="AP26">
        <f>AL27</f>
        <v>7.0500000000000007</v>
      </c>
      <c r="AQ26">
        <f>AM27</f>
        <v>2.1900000000000001E-3</v>
      </c>
      <c r="AR26">
        <f t="shared" ref="AR26:AR85" si="22">AQ26*3.5</f>
        <v>7.6649999999999999E-3</v>
      </c>
      <c r="AS26">
        <v>7.0500000000000007</v>
      </c>
      <c r="AT26">
        <f t="shared" ref="AT26:AT85" si="23">AG26</f>
        <v>0.19306271603717926</v>
      </c>
      <c r="AU26">
        <f t="shared" ref="AU26:AU85" si="24">AT26*0.13</f>
        <v>2.5098153084833305E-2</v>
      </c>
      <c r="AV26">
        <f t="shared" ref="AV26:AV85" si="25">AR26+AU26</f>
        <v>3.2763153084833303E-2</v>
      </c>
    </row>
    <row r="27" spans="1:48" x14ac:dyDescent="0.25">
      <c r="A27" t="s">
        <v>12</v>
      </c>
      <c r="B27">
        <v>60.9</v>
      </c>
      <c r="C27">
        <v>7.0990000000000002</v>
      </c>
      <c r="D27" s="1">
        <v>8.5430000000000002E-7</v>
      </c>
      <c r="E27">
        <v>170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2</v>
      </c>
      <c r="N27">
        <f t="shared" si="3"/>
        <v>41.9</v>
      </c>
      <c r="O27">
        <f t="shared" si="4"/>
        <v>0</v>
      </c>
      <c r="P27">
        <f t="shared" si="5"/>
        <v>0</v>
      </c>
      <c r="Q27">
        <f t="shared" si="6"/>
        <v>0</v>
      </c>
      <c r="R27">
        <f t="shared" ref="R27:R85" si="26">R26+0.05</f>
        <v>7.1</v>
      </c>
      <c r="S27">
        <f t="shared" si="7"/>
        <v>0</v>
      </c>
      <c r="T27">
        <f t="shared" si="8"/>
        <v>7.1428571428571425E-2</v>
      </c>
      <c r="U27">
        <f t="shared" si="9"/>
        <v>-3.5714285714285712E-2</v>
      </c>
      <c r="V27">
        <f t="shared" si="10"/>
        <v>-2.3809523809523808E-2</v>
      </c>
      <c r="W27">
        <v>0.93220999999999998</v>
      </c>
      <c r="X27">
        <f t="shared" si="11"/>
        <v>-3.8311416648915707E-2</v>
      </c>
      <c r="Y27">
        <f t="shared" si="0"/>
        <v>0.41437096508237242</v>
      </c>
      <c r="Z27">
        <f t="shared" si="12"/>
        <v>0.20718548254118621</v>
      </c>
      <c r="AA27">
        <f t="shared" si="1"/>
        <v>-2.5540944432610471E-2</v>
      </c>
      <c r="AB27">
        <f t="shared" si="13"/>
        <v>0</v>
      </c>
      <c r="AC27">
        <f t="shared" si="14"/>
        <v>0</v>
      </c>
      <c r="AD27">
        <f t="shared" si="15"/>
        <v>7.1428571428571425E-2</v>
      </c>
      <c r="AE27">
        <f t="shared" si="16"/>
        <v>0</v>
      </c>
      <c r="AF27">
        <v>0.93220999999999998</v>
      </c>
      <c r="AG27">
        <f t="shared" si="17"/>
        <v>7.6622833297831414E-2</v>
      </c>
      <c r="AH27">
        <f t="shared" si="18"/>
        <v>3.8311416648915707E-2</v>
      </c>
      <c r="AI27">
        <f t="shared" si="2"/>
        <v>0.2672612419124244</v>
      </c>
      <c r="AJ27">
        <f t="shared" si="19"/>
        <v>0.1336306209562122</v>
      </c>
      <c r="AK27">
        <f t="shared" si="20"/>
        <v>0</v>
      </c>
      <c r="AL27">
        <f t="shared" ref="AL27:AL90" si="27">AL26+0.025</f>
        <v>7.0500000000000007</v>
      </c>
      <c r="AM27">
        <v>2.1900000000000001E-3</v>
      </c>
      <c r="AN27">
        <f t="shared" si="21"/>
        <v>8.7600000000000004E-3</v>
      </c>
      <c r="AP27">
        <f>AL29</f>
        <v>7.1000000000000014</v>
      </c>
      <c r="AQ27">
        <f>AM29</f>
        <v>2.5400000000000002E-3</v>
      </c>
      <c r="AR27">
        <f t="shared" si="22"/>
        <v>8.8900000000000003E-3</v>
      </c>
      <c r="AS27">
        <v>7.1000000000000014</v>
      </c>
      <c r="AT27">
        <f t="shared" si="23"/>
        <v>7.6622833297831414E-2</v>
      </c>
      <c r="AU27">
        <f t="shared" si="24"/>
        <v>9.9609683287180846E-3</v>
      </c>
      <c r="AV27">
        <f t="shared" si="25"/>
        <v>1.8850968328718083E-2</v>
      </c>
    </row>
    <row r="28" spans="1:48" x14ac:dyDescent="0.25">
      <c r="A28" t="s">
        <v>13</v>
      </c>
      <c r="B28">
        <v>60.9</v>
      </c>
      <c r="C28">
        <v>7.15</v>
      </c>
      <c r="D28" s="1">
        <v>8.5529999999999999E-7</v>
      </c>
      <c r="E28">
        <v>170</v>
      </c>
      <c r="G28">
        <v>0</v>
      </c>
      <c r="H28">
        <v>0</v>
      </c>
      <c r="I28">
        <v>0</v>
      </c>
      <c r="J28">
        <v>0</v>
      </c>
      <c r="K28">
        <v>0</v>
      </c>
      <c r="L28">
        <v>-0.5</v>
      </c>
      <c r="M28">
        <v>3</v>
      </c>
      <c r="N28">
        <f t="shared" si="3"/>
        <v>41.6</v>
      </c>
      <c r="O28">
        <f t="shared" si="4"/>
        <v>0</v>
      </c>
      <c r="P28">
        <f t="shared" si="5"/>
        <v>0</v>
      </c>
      <c r="Q28">
        <f t="shared" si="6"/>
        <v>0</v>
      </c>
      <c r="R28">
        <f t="shared" si="26"/>
        <v>7.1499999999999995</v>
      </c>
      <c r="S28">
        <f t="shared" si="7"/>
        <v>0</v>
      </c>
      <c r="T28">
        <f t="shared" si="8"/>
        <v>0</v>
      </c>
      <c r="U28">
        <f t="shared" si="9"/>
        <v>0.14285714285714285</v>
      </c>
      <c r="V28">
        <f t="shared" si="10"/>
        <v>0</v>
      </c>
      <c r="W28">
        <v>0.93923000000000001</v>
      </c>
      <c r="X28">
        <f t="shared" si="11"/>
        <v>0.15210027667040327</v>
      </c>
      <c r="Y28">
        <f t="shared" si="0"/>
        <v>0.41271015292777852</v>
      </c>
      <c r="Z28">
        <f t="shared" si="12"/>
        <v>0.20635507646388926</v>
      </c>
      <c r="AA28">
        <f t="shared" si="1"/>
        <v>0</v>
      </c>
      <c r="AB28">
        <f t="shared" si="13"/>
        <v>7.1428571428571425E-2</v>
      </c>
      <c r="AC28">
        <f t="shared" si="14"/>
        <v>7.1428571428571425E-2</v>
      </c>
      <c r="AD28">
        <f t="shared" si="15"/>
        <v>0.5714285714285714</v>
      </c>
      <c r="AE28">
        <f t="shared" si="16"/>
        <v>4.7619047619047616E-2</v>
      </c>
      <c r="AF28">
        <v>0.93923000000000001</v>
      </c>
      <c r="AG28">
        <f t="shared" si="17"/>
        <v>0.60840110668161307</v>
      </c>
      <c r="AH28">
        <f t="shared" si="18"/>
        <v>0.30420055334080653</v>
      </c>
      <c r="AI28">
        <f t="shared" si="2"/>
        <v>1.5424399110243741</v>
      </c>
      <c r="AJ28">
        <f t="shared" si="19"/>
        <v>0.77121995551218703</v>
      </c>
      <c r="AK28">
        <f t="shared" si="20"/>
        <v>5.0700092223467753E-2</v>
      </c>
      <c r="AL28">
        <f t="shared" si="27"/>
        <v>7.0750000000000011</v>
      </c>
      <c r="AM28">
        <v>2.0799999999999998E-3</v>
      </c>
      <c r="AN28">
        <f t="shared" si="21"/>
        <v>8.3199999999999993E-3</v>
      </c>
      <c r="AP28">
        <f>AL31</f>
        <v>7.1500000000000021</v>
      </c>
      <c r="AQ28">
        <f>AM31</f>
        <v>2.47E-3</v>
      </c>
      <c r="AR28">
        <f t="shared" si="22"/>
        <v>8.6449999999999999E-3</v>
      </c>
      <c r="AS28">
        <v>7.1500000000000021</v>
      </c>
      <c r="AT28">
        <f t="shared" si="23"/>
        <v>0.60840110668161307</v>
      </c>
      <c r="AU28">
        <f t="shared" si="24"/>
        <v>7.9092143868609702E-2</v>
      </c>
      <c r="AV28">
        <f t="shared" si="25"/>
        <v>8.7737143868609702E-2</v>
      </c>
    </row>
    <row r="29" spans="1:48" x14ac:dyDescent="0.25">
      <c r="A29" t="s">
        <v>14</v>
      </c>
      <c r="B29">
        <v>60.9</v>
      </c>
      <c r="C29">
        <v>7.2</v>
      </c>
      <c r="D29" s="1">
        <v>8.5270000000000001E-7</v>
      </c>
      <c r="E29">
        <v>170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4</v>
      </c>
      <c r="N29">
        <f t="shared" si="3"/>
        <v>41.3</v>
      </c>
      <c r="O29">
        <f t="shared" si="4"/>
        <v>0</v>
      </c>
      <c r="P29">
        <f t="shared" si="5"/>
        <v>0</v>
      </c>
      <c r="Q29">
        <f t="shared" si="6"/>
        <v>0</v>
      </c>
      <c r="R29">
        <f t="shared" si="26"/>
        <v>7.1999999999999993</v>
      </c>
      <c r="S29">
        <f t="shared" si="7"/>
        <v>0</v>
      </c>
      <c r="T29">
        <f t="shared" si="8"/>
        <v>0</v>
      </c>
      <c r="U29">
        <f t="shared" si="9"/>
        <v>0.21428571428571427</v>
      </c>
      <c r="V29">
        <f t="shared" si="10"/>
        <v>0</v>
      </c>
      <c r="W29">
        <v>0.9456</v>
      </c>
      <c r="X29">
        <f t="shared" si="11"/>
        <v>0.22661348803480783</v>
      </c>
      <c r="Y29">
        <f t="shared" si="0"/>
        <v>0.57893422352183943</v>
      </c>
      <c r="Z29">
        <f t="shared" si="12"/>
        <v>0.28946711176091972</v>
      </c>
      <c r="AA29">
        <f t="shared" si="1"/>
        <v>0</v>
      </c>
      <c r="AB29">
        <f t="shared" si="13"/>
        <v>-3.5714285714285712E-2</v>
      </c>
      <c r="AC29">
        <f t="shared" si="14"/>
        <v>7.1428571428571425E-2</v>
      </c>
      <c r="AD29">
        <f t="shared" si="15"/>
        <v>0.14285714285714285</v>
      </c>
      <c r="AE29">
        <f t="shared" si="16"/>
        <v>-5.9523809523809521E-2</v>
      </c>
      <c r="AF29">
        <v>0.9456</v>
      </c>
      <c r="AG29">
        <f t="shared" si="17"/>
        <v>0.15107565868987188</v>
      </c>
      <c r="AH29">
        <f t="shared" si="18"/>
        <v>7.5537829344935942E-2</v>
      </c>
      <c r="AI29">
        <f t="shared" si="2"/>
        <v>0.63332369377665088</v>
      </c>
      <c r="AJ29">
        <f t="shared" si="19"/>
        <v>0.31666184688832544</v>
      </c>
      <c r="AK29">
        <f t="shared" si="20"/>
        <v>-6.2948191120779956E-2</v>
      </c>
      <c r="AL29">
        <f t="shared" si="27"/>
        <v>7.1000000000000014</v>
      </c>
      <c r="AM29">
        <v>2.5400000000000002E-3</v>
      </c>
      <c r="AN29">
        <f t="shared" si="21"/>
        <v>1.0160000000000001E-2</v>
      </c>
      <c r="AP29">
        <f>AL33</f>
        <v>7.2000000000000028</v>
      </c>
      <c r="AQ29">
        <f>AM33</f>
        <v>4.9500000000000004E-3</v>
      </c>
      <c r="AR29">
        <f t="shared" si="22"/>
        <v>1.7325E-2</v>
      </c>
      <c r="AS29">
        <v>7.2000000000000028</v>
      </c>
      <c r="AT29">
        <f t="shared" si="23"/>
        <v>0.15107565868987188</v>
      </c>
      <c r="AU29">
        <f t="shared" si="24"/>
        <v>1.9639835629683345E-2</v>
      </c>
      <c r="AV29">
        <f t="shared" si="25"/>
        <v>3.6964835629683349E-2</v>
      </c>
    </row>
    <row r="30" spans="1:48" x14ac:dyDescent="0.25">
      <c r="A30" t="s">
        <v>15</v>
      </c>
      <c r="B30">
        <v>60</v>
      </c>
      <c r="C30">
        <v>7.2504</v>
      </c>
      <c r="D30" s="1">
        <v>8.5010000000000002E-7</v>
      </c>
      <c r="E30">
        <v>170</v>
      </c>
      <c r="G30">
        <v>0</v>
      </c>
      <c r="H30">
        <v>0</v>
      </c>
      <c r="I30">
        <v>-0.5</v>
      </c>
      <c r="J30">
        <v>0</v>
      </c>
      <c r="K30">
        <v>0</v>
      </c>
      <c r="L30">
        <v>0</v>
      </c>
      <c r="M30">
        <v>5</v>
      </c>
      <c r="N30">
        <f t="shared" si="3"/>
        <v>41</v>
      </c>
      <c r="O30">
        <f t="shared" si="4"/>
        <v>0</v>
      </c>
      <c r="P30">
        <f t="shared" si="5"/>
        <v>0</v>
      </c>
      <c r="Q30">
        <f t="shared" si="6"/>
        <v>-1.2195121951219513E-2</v>
      </c>
      <c r="R30">
        <f t="shared" si="26"/>
        <v>7.2499999999999991</v>
      </c>
      <c r="S30">
        <f t="shared" si="7"/>
        <v>0</v>
      </c>
      <c r="T30">
        <f t="shared" si="8"/>
        <v>3.5714285714285712E-2</v>
      </c>
      <c r="U30">
        <f t="shared" si="9"/>
        <v>0.14285714285714285</v>
      </c>
      <c r="V30">
        <f t="shared" si="10"/>
        <v>-1.1904761904761904E-2</v>
      </c>
      <c r="W30">
        <v>0.95152000000000003</v>
      </c>
      <c r="X30">
        <f t="shared" si="11"/>
        <v>0.15013572269331474</v>
      </c>
      <c r="Y30">
        <f t="shared" si="0"/>
        <v>0.69139133493411531</v>
      </c>
      <c r="Z30">
        <f t="shared" si="12"/>
        <v>0.34569566746705765</v>
      </c>
      <c r="AA30">
        <f t="shared" si="1"/>
        <v>-1.2511310224442896E-2</v>
      </c>
      <c r="AB30">
        <f t="shared" si="13"/>
        <v>3.5714285714285712E-2</v>
      </c>
      <c r="AC30">
        <f t="shared" si="14"/>
        <v>0</v>
      </c>
      <c r="AD30">
        <f t="shared" si="15"/>
        <v>7.1428571428571425E-2</v>
      </c>
      <c r="AE30">
        <f t="shared" si="16"/>
        <v>3.5714285714285712E-2</v>
      </c>
      <c r="AF30">
        <v>0.95152000000000003</v>
      </c>
      <c r="AG30">
        <f t="shared" si="17"/>
        <v>7.5067861346657369E-2</v>
      </c>
      <c r="AH30">
        <f t="shared" si="18"/>
        <v>3.7533930673328685E-2</v>
      </c>
      <c r="AI30">
        <f t="shared" si="2"/>
        <v>0.2672612419124244</v>
      </c>
      <c r="AJ30">
        <f t="shared" si="19"/>
        <v>0.1336306209562122</v>
      </c>
      <c r="AK30">
        <f t="shared" si="20"/>
        <v>3.7533930673328685E-2</v>
      </c>
      <c r="AL30">
        <f t="shared" si="27"/>
        <v>7.1250000000000018</v>
      </c>
      <c r="AM30">
        <v>2.4299999999999999E-3</v>
      </c>
      <c r="AN30">
        <f t="shared" si="21"/>
        <v>9.7199999999999995E-3</v>
      </c>
      <c r="AP30">
        <f>AL35</f>
        <v>7.2500000000000036</v>
      </c>
      <c r="AQ30">
        <f>AM35</f>
        <v>5.11E-3</v>
      </c>
      <c r="AR30">
        <f t="shared" si="22"/>
        <v>1.7884999999999998E-2</v>
      </c>
      <c r="AS30">
        <v>7.2500000000000036</v>
      </c>
      <c r="AT30">
        <f t="shared" si="23"/>
        <v>7.5067861346657369E-2</v>
      </c>
      <c r="AU30">
        <f t="shared" si="24"/>
        <v>9.7588219750654581E-3</v>
      </c>
      <c r="AV30">
        <f t="shared" si="25"/>
        <v>2.7643821975065458E-2</v>
      </c>
    </row>
    <row r="31" spans="1:48" x14ac:dyDescent="0.25">
      <c r="A31" t="s">
        <v>16</v>
      </c>
      <c r="B31">
        <v>60.9</v>
      </c>
      <c r="C31">
        <v>7.3005000000000004</v>
      </c>
      <c r="D31" s="1">
        <v>8.4750000000000004E-7</v>
      </c>
      <c r="E31">
        <v>170</v>
      </c>
      <c r="G31">
        <v>0</v>
      </c>
      <c r="H31">
        <v>0</v>
      </c>
      <c r="I31">
        <v>0.5</v>
      </c>
      <c r="J31">
        <v>0</v>
      </c>
      <c r="K31">
        <v>0</v>
      </c>
      <c r="L31">
        <v>0</v>
      </c>
      <c r="M31">
        <v>6</v>
      </c>
      <c r="N31">
        <f t="shared" si="3"/>
        <v>40.700000000000003</v>
      </c>
      <c r="O31">
        <f t="shared" si="4"/>
        <v>0</v>
      </c>
      <c r="P31">
        <f t="shared" si="5"/>
        <v>0</v>
      </c>
      <c r="Q31">
        <f t="shared" si="6"/>
        <v>1.2285012285012284E-2</v>
      </c>
      <c r="R31">
        <f t="shared" si="26"/>
        <v>7.2999999999999989</v>
      </c>
      <c r="S31">
        <f t="shared" si="7"/>
        <v>0</v>
      </c>
      <c r="T31">
        <f t="shared" si="8"/>
        <v>3.5714285714285712E-2</v>
      </c>
      <c r="U31">
        <f t="shared" si="9"/>
        <v>0.25</v>
      </c>
      <c r="V31">
        <f t="shared" si="10"/>
        <v>-1.1904761904761904E-2</v>
      </c>
      <c r="W31">
        <v>0.95689999999999997</v>
      </c>
      <c r="X31">
        <f t="shared" si="11"/>
        <v>0.26126031978263142</v>
      </c>
      <c r="Y31">
        <f t="shared" si="0"/>
        <v>0.61237243569579447</v>
      </c>
      <c r="Z31">
        <f t="shared" si="12"/>
        <v>0.30618621784789724</v>
      </c>
      <c r="AA31">
        <f t="shared" si="1"/>
        <v>-1.2440967608696734E-2</v>
      </c>
      <c r="AB31">
        <f t="shared" si="13"/>
        <v>7.1428571428571425E-2</v>
      </c>
      <c r="AC31">
        <f t="shared" si="14"/>
        <v>3.5714285714285712E-2</v>
      </c>
      <c r="AD31">
        <f t="shared" si="15"/>
        <v>-0.14285714285714285</v>
      </c>
      <c r="AE31">
        <f t="shared" si="16"/>
        <v>5.9523809523809521E-2</v>
      </c>
      <c r="AF31">
        <v>0.95689999999999997</v>
      </c>
      <c r="AG31">
        <f t="shared" si="17"/>
        <v>-0.14929161130436081</v>
      </c>
      <c r="AH31">
        <f t="shared" si="18"/>
        <v>-7.4645805652180403E-2</v>
      </c>
      <c r="AI31">
        <f t="shared" si="2"/>
        <v>0.928782731664065</v>
      </c>
      <c r="AJ31">
        <f t="shared" si="19"/>
        <v>0.4643913658320325</v>
      </c>
      <c r="AK31">
        <f t="shared" si="20"/>
        <v>6.2204838043483666E-2</v>
      </c>
      <c r="AL31">
        <f t="shared" si="27"/>
        <v>7.1500000000000021</v>
      </c>
      <c r="AM31">
        <v>2.47E-3</v>
      </c>
      <c r="AN31">
        <f t="shared" si="21"/>
        <v>9.8799999999999999E-3</v>
      </c>
      <c r="AP31">
        <f>AL37</f>
        <v>7.3000000000000043</v>
      </c>
      <c r="AQ31">
        <f>AM37</f>
        <v>1.376E-2</v>
      </c>
      <c r="AR31">
        <f t="shared" si="22"/>
        <v>4.8160000000000001E-2</v>
      </c>
      <c r="AS31">
        <v>7.3000000000000043</v>
      </c>
      <c r="AT31">
        <f t="shared" si="23"/>
        <v>-0.14929161130436081</v>
      </c>
      <c r="AU31">
        <f t="shared" si="24"/>
        <v>-1.9407909469566904E-2</v>
      </c>
      <c r="AV31">
        <f t="shared" si="25"/>
        <v>2.8752090530433098E-2</v>
      </c>
    </row>
    <row r="32" spans="1:48" x14ac:dyDescent="0.25">
      <c r="A32" t="s">
        <v>17</v>
      </c>
      <c r="B32">
        <v>60.9</v>
      </c>
      <c r="C32">
        <v>7.3505000000000003</v>
      </c>
      <c r="D32" s="1">
        <v>8.4649999999999996E-7</v>
      </c>
      <c r="E32">
        <v>170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7</v>
      </c>
      <c r="N32">
        <f t="shared" si="3"/>
        <v>40.4</v>
      </c>
      <c r="O32">
        <f t="shared" si="4"/>
        <v>0</v>
      </c>
      <c r="P32">
        <f t="shared" si="5"/>
        <v>0</v>
      </c>
      <c r="Q32">
        <f t="shared" si="6"/>
        <v>0</v>
      </c>
      <c r="R32">
        <f t="shared" si="26"/>
        <v>7.3499999999999988</v>
      </c>
      <c r="S32">
        <f t="shared" si="7"/>
        <v>7.1428571428571425E-2</v>
      </c>
      <c r="T32">
        <f t="shared" si="8"/>
        <v>0</v>
      </c>
      <c r="U32">
        <f t="shared" si="9"/>
        <v>0.21428571428571427</v>
      </c>
      <c r="V32">
        <f t="shared" si="10"/>
        <v>7.1428571428571425E-2</v>
      </c>
      <c r="W32">
        <v>0.96177000000000001</v>
      </c>
      <c r="X32">
        <f t="shared" si="11"/>
        <v>0.22280349177632311</v>
      </c>
      <c r="Y32">
        <f t="shared" si="0"/>
        <v>0.46880723093849541</v>
      </c>
      <c r="Z32">
        <f t="shared" si="12"/>
        <v>0.23440361546924771</v>
      </c>
      <c r="AA32">
        <f t="shared" si="1"/>
        <v>7.4267830592107703E-2</v>
      </c>
      <c r="AB32">
        <f t="shared" si="13"/>
        <v>7.1428571428571425E-2</v>
      </c>
      <c r="AC32">
        <f t="shared" si="14"/>
        <v>7.1428571428571425E-2</v>
      </c>
      <c r="AD32">
        <f t="shared" si="15"/>
        <v>0.35714285714285715</v>
      </c>
      <c r="AE32">
        <f t="shared" si="16"/>
        <v>4.7619047619047616E-2</v>
      </c>
      <c r="AF32">
        <v>0.96177000000000001</v>
      </c>
      <c r="AG32">
        <f t="shared" si="17"/>
        <v>0.37133915296053854</v>
      </c>
      <c r="AH32">
        <f t="shared" si="18"/>
        <v>0.18566957648026927</v>
      </c>
      <c r="AI32">
        <f t="shared" si="2"/>
        <v>0.60219379159649478</v>
      </c>
      <c r="AJ32">
        <f t="shared" si="19"/>
        <v>0.30109689579824739</v>
      </c>
      <c r="AK32">
        <f t="shared" si="20"/>
        <v>4.9511887061405135E-2</v>
      </c>
      <c r="AL32">
        <f t="shared" si="27"/>
        <v>7.1750000000000025</v>
      </c>
      <c r="AM32">
        <v>2.9499999999999999E-3</v>
      </c>
      <c r="AN32">
        <f t="shared" si="21"/>
        <v>1.18E-2</v>
      </c>
      <c r="AP32">
        <f>AL39</f>
        <v>7.350000000000005</v>
      </c>
      <c r="AQ32">
        <f>AM39</f>
        <v>3.4709999999999998E-2</v>
      </c>
      <c r="AR32">
        <f t="shared" si="22"/>
        <v>0.121485</v>
      </c>
      <c r="AS32">
        <v>7.350000000000005</v>
      </c>
      <c r="AT32">
        <f t="shared" si="23"/>
        <v>0.37133915296053854</v>
      </c>
      <c r="AU32">
        <f t="shared" si="24"/>
        <v>4.827408988487001E-2</v>
      </c>
      <c r="AV32">
        <f t="shared" si="25"/>
        <v>0.16975908988487001</v>
      </c>
    </row>
    <row r="33" spans="1:48" x14ac:dyDescent="0.25">
      <c r="A33" t="s">
        <v>18</v>
      </c>
      <c r="B33">
        <v>60.9</v>
      </c>
      <c r="C33">
        <v>7.3989000000000003</v>
      </c>
      <c r="D33" s="1">
        <v>8.4610000000000004E-7</v>
      </c>
      <c r="E33">
        <v>170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8</v>
      </c>
      <c r="N33">
        <f t="shared" si="3"/>
        <v>40.1</v>
      </c>
      <c r="O33">
        <f t="shared" si="4"/>
        <v>0</v>
      </c>
      <c r="P33">
        <f t="shared" si="5"/>
        <v>0</v>
      </c>
      <c r="Q33">
        <f t="shared" si="6"/>
        <v>0</v>
      </c>
      <c r="R33">
        <f t="shared" si="26"/>
        <v>7.3999999999999986</v>
      </c>
      <c r="S33">
        <f t="shared" si="7"/>
        <v>0</v>
      </c>
      <c r="T33">
        <f t="shared" si="8"/>
        <v>7.1428571428571425E-2</v>
      </c>
      <c r="U33">
        <f t="shared" si="9"/>
        <v>0.21428571428571427</v>
      </c>
      <c r="V33">
        <f t="shared" si="10"/>
        <v>-2.3809523809523808E-2</v>
      </c>
      <c r="W33">
        <v>0.96601000000000004</v>
      </c>
      <c r="X33">
        <f t="shared" si="11"/>
        <v>0.22182556524851116</v>
      </c>
      <c r="Y33">
        <f t="shared" si="0"/>
        <v>0.69929320675306794</v>
      </c>
      <c r="Z33">
        <f t="shared" si="12"/>
        <v>0.34964660337653397</v>
      </c>
      <c r="AA33">
        <f t="shared" si="1"/>
        <v>-2.4647285027612351E-2</v>
      </c>
      <c r="AB33">
        <f t="shared" si="13"/>
        <v>7.1428571428571425E-2</v>
      </c>
      <c r="AC33">
        <f t="shared" si="14"/>
        <v>-7.1428571428571425E-2</v>
      </c>
      <c r="AD33">
        <f t="shared" si="15"/>
        <v>0.5</v>
      </c>
      <c r="AE33">
        <f t="shared" si="16"/>
        <v>9.5238095238095233E-2</v>
      </c>
      <c r="AF33">
        <v>0.96601000000000004</v>
      </c>
      <c r="AG33">
        <f t="shared" si="17"/>
        <v>0.51759298557985944</v>
      </c>
      <c r="AH33">
        <f t="shared" si="18"/>
        <v>0.25879649278992972</v>
      </c>
      <c r="AI33">
        <f t="shared" si="2"/>
        <v>1.6408253082847339</v>
      </c>
      <c r="AJ33">
        <f t="shared" si="19"/>
        <v>0.82041265414236697</v>
      </c>
      <c r="AK33">
        <f t="shared" si="20"/>
        <v>9.8589140110449405E-2</v>
      </c>
      <c r="AL33">
        <f t="shared" si="27"/>
        <v>7.2000000000000028</v>
      </c>
      <c r="AM33">
        <v>4.9500000000000004E-3</v>
      </c>
      <c r="AN33">
        <f t="shared" si="21"/>
        <v>1.9800000000000002E-2</v>
      </c>
      <c r="AP33">
        <f>AL41</f>
        <v>7.4000000000000057</v>
      </c>
      <c r="AQ33">
        <f>AM41</f>
        <v>0.1164</v>
      </c>
      <c r="AR33">
        <f t="shared" si="22"/>
        <v>0.40739999999999998</v>
      </c>
      <c r="AS33">
        <v>7.4000000000000057</v>
      </c>
      <c r="AT33">
        <f t="shared" si="23"/>
        <v>0.51759298557985944</v>
      </c>
      <c r="AU33">
        <f t="shared" si="24"/>
        <v>6.7287088125381728E-2</v>
      </c>
      <c r="AV33">
        <f t="shared" si="25"/>
        <v>0.47468708812538174</v>
      </c>
    </row>
    <row r="34" spans="1:48" x14ac:dyDescent="0.25">
      <c r="A34" t="s">
        <v>19</v>
      </c>
      <c r="B34">
        <v>60.9</v>
      </c>
      <c r="C34">
        <v>7.45</v>
      </c>
      <c r="D34" s="1">
        <v>8.4470000000000004E-7</v>
      </c>
      <c r="E34">
        <v>170</v>
      </c>
      <c r="G34">
        <v>0</v>
      </c>
      <c r="H34">
        <v>0</v>
      </c>
      <c r="I34">
        <v>0</v>
      </c>
      <c r="J34">
        <v>0</v>
      </c>
      <c r="K34">
        <v>0</v>
      </c>
      <c r="L34">
        <v>-0.5</v>
      </c>
      <c r="M34">
        <v>9</v>
      </c>
      <c r="N34">
        <f t="shared" si="3"/>
        <v>39.799999999999997</v>
      </c>
      <c r="O34">
        <f t="shared" si="4"/>
        <v>0</v>
      </c>
      <c r="P34">
        <f t="shared" si="5"/>
        <v>0</v>
      </c>
      <c r="Q34">
        <f t="shared" si="6"/>
        <v>0</v>
      </c>
      <c r="R34">
        <f t="shared" si="26"/>
        <v>7.4499999999999984</v>
      </c>
      <c r="S34">
        <f t="shared" si="7"/>
        <v>7.1428571428571425E-2</v>
      </c>
      <c r="T34">
        <f t="shared" si="8"/>
        <v>0.2857142857142857</v>
      </c>
      <c r="U34">
        <f t="shared" si="9"/>
        <v>0.4642857142857143</v>
      </c>
      <c r="V34">
        <f t="shared" si="10"/>
        <v>-2.3809523809523808E-2</v>
      </c>
      <c r="W34">
        <v>0.96997</v>
      </c>
      <c r="X34">
        <f t="shared" si="11"/>
        <v>0.47865987018744321</v>
      </c>
      <c r="Y34">
        <f t="shared" si="0"/>
        <v>0.71962291712892446</v>
      </c>
      <c r="Z34">
        <f t="shared" si="12"/>
        <v>0.35981145856446223</v>
      </c>
      <c r="AA34">
        <f t="shared" si="1"/>
        <v>-2.4546660009612472E-2</v>
      </c>
      <c r="AB34">
        <f t="shared" si="13"/>
        <v>7.1428571428571425E-2</v>
      </c>
      <c r="AC34">
        <f t="shared" si="14"/>
        <v>0.14285714285714285</v>
      </c>
      <c r="AD34">
        <f t="shared" si="15"/>
        <v>0.14285714285714285</v>
      </c>
      <c r="AE34">
        <f t="shared" si="16"/>
        <v>2.3809523809523808E-2</v>
      </c>
      <c r="AF34">
        <v>0.96997</v>
      </c>
      <c r="AG34">
        <f t="shared" si="17"/>
        <v>0.14727996005767482</v>
      </c>
      <c r="AH34">
        <f t="shared" si="18"/>
        <v>7.3639980028837412E-2</v>
      </c>
      <c r="AI34">
        <f t="shared" si="2"/>
        <v>0.53452248382484879</v>
      </c>
      <c r="AJ34">
        <f t="shared" si="19"/>
        <v>0.2672612419124244</v>
      </c>
      <c r="AK34">
        <f t="shared" si="20"/>
        <v>2.4546660009612472E-2</v>
      </c>
      <c r="AL34">
        <f t="shared" si="27"/>
        <v>7.2250000000000032</v>
      </c>
      <c r="AM34">
        <v>2.8999999999999998E-3</v>
      </c>
      <c r="AN34">
        <f t="shared" si="21"/>
        <v>1.1599999999999999E-2</v>
      </c>
      <c r="AP34">
        <f>AL43</f>
        <v>7.4500000000000064</v>
      </c>
      <c r="AQ34">
        <f>AM43</f>
        <v>0.18160999999999999</v>
      </c>
      <c r="AR34">
        <f t="shared" si="22"/>
        <v>0.63563499999999995</v>
      </c>
      <c r="AS34">
        <v>7.4500000000000064</v>
      </c>
      <c r="AT34">
        <f t="shared" si="23"/>
        <v>0.14727996005767482</v>
      </c>
      <c r="AU34">
        <f t="shared" si="24"/>
        <v>1.9146394807497729E-2</v>
      </c>
      <c r="AV34">
        <f t="shared" si="25"/>
        <v>0.65478139480749764</v>
      </c>
    </row>
    <row r="35" spans="1:48" x14ac:dyDescent="0.25">
      <c r="A35" t="s">
        <v>20</v>
      </c>
      <c r="B35">
        <v>60.9</v>
      </c>
      <c r="C35">
        <v>7.5015999999999998</v>
      </c>
      <c r="D35" s="1">
        <v>8.4290000000000001E-7</v>
      </c>
      <c r="E35">
        <v>170</v>
      </c>
      <c r="G35">
        <v>-0.5</v>
      </c>
      <c r="H35">
        <v>0</v>
      </c>
      <c r="I35">
        <v>-0.5</v>
      </c>
      <c r="J35">
        <v>1</v>
      </c>
      <c r="K35">
        <v>0</v>
      </c>
      <c r="L35">
        <v>1.5</v>
      </c>
      <c r="M35">
        <v>10</v>
      </c>
      <c r="N35">
        <f t="shared" si="3"/>
        <v>39.5</v>
      </c>
      <c r="O35">
        <f t="shared" si="4"/>
        <v>-1.2658227848101266E-2</v>
      </c>
      <c r="P35">
        <f t="shared" si="5"/>
        <v>0</v>
      </c>
      <c r="Q35">
        <f t="shared" si="6"/>
        <v>-1.2658227848101266E-2</v>
      </c>
      <c r="R35">
        <f t="shared" si="26"/>
        <v>7.4999999999999982</v>
      </c>
      <c r="S35">
        <f t="shared" si="7"/>
        <v>0.32142857142857145</v>
      </c>
      <c r="T35">
        <f t="shared" si="8"/>
        <v>0.42857142857142855</v>
      </c>
      <c r="U35">
        <f t="shared" si="9"/>
        <v>0.7857142857142857</v>
      </c>
      <c r="V35">
        <f t="shared" si="10"/>
        <v>0.1785714285714286</v>
      </c>
      <c r="W35">
        <v>0.97345000000000004</v>
      </c>
      <c r="X35">
        <f t="shared" si="11"/>
        <v>0.80714395779370862</v>
      </c>
      <c r="Y35">
        <f t="shared" si="0"/>
        <v>1.0136431953466307</v>
      </c>
      <c r="Z35">
        <f t="shared" si="12"/>
        <v>0.50682159767331536</v>
      </c>
      <c r="AA35">
        <f t="shared" si="1"/>
        <v>0.18344180858947928</v>
      </c>
      <c r="AB35">
        <f t="shared" si="13"/>
        <v>0.17857142857142858</v>
      </c>
      <c r="AC35">
        <f t="shared" si="14"/>
        <v>0.6071428571428571</v>
      </c>
      <c r="AD35">
        <f t="shared" si="15"/>
        <v>1</v>
      </c>
      <c r="AE35">
        <f t="shared" si="16"/>
        <v>-2.380952380952378E-2</v>
      </c>
      <c r="AF35">
        <v>0.97345000000000004</v>
      </c>
      <c r="AG35">
        <f t="shared" si="17"/>
        <v>1.0272741281010838</v>
      </c>
      <c r="AH35">
        <f t="shared" si="18"/>
        <v>0.51363706405054188</v>
      </c>
      <c r="AI35">
        <f t="shared" si="2"/>
        <v>1</v>
      </c>
      <c r="AJ35">
        <f t="shared" si="19"/>
        <v>0.5</v>
      </c>
      <c r="AK35">
        <f t="shared" si="20"/>
        <v>-2.4458907811930535E-2</v>
      </c>
      <c r="AL35">
        <f t="shared" si="27"/>
        <v>7.2500000000000036</v>
      </c>
      <c r="AM35">
        <v>5.11E-3</v>
      </c>
      <c r="AN35">
        <f t="shared" si="21"/>
        <v>2.044E-2</v>
      </c>
      <c r="AP35">
        <f>AL45</f>
        <v>7.5000000000000071</v>
      </c>
      <c r="AQ35">
        <f>AM45</f>
        <v>0.24693000000000001</v>
      </c>
      <c r="AR35">
        <f t="shared" si="22"/>
        <v>0.864255</v>
      </c>
      <c r="AS35">
        <v>7.5000000000000071</v>
      </c>
      <c r="AT35">
        <f t="shared" si="23"/>
        <v>1.0272741281010838</v>
      </c>
      <c r="AU35">
        <f t="shared" si="24"/>
        <v>0.1335456366531409</v>
      </c>
      <c r="AV35">
        <f t="shared" si="25"/>
        <v>0.99780063665314089</v>
      </c>
    </row>
    <row r="36" spans="1:48" x14ac:dyDescent="0.25">
      <c r="A36" t="s">
        <v>21</v>
      </c>
      <c r="B36">
        <v>60.9</v>
      </c>
      <c r="C36">
        <v>7.5511999999999997</v>
      </c>
      <c r="D36" s="1">
        <v>8.4219999999999996E-7</v>
      </c>
      <c r="E36">
        <v>170</v>
      </c>
      <c r="G36">
        <v>0</v>
      </c>
      <c r="H36">
        <v>0</v>
      </c>
      <c r="I36">
        <v>1</v>
      </c>
      <c r="J36">
        <v>-0.5</v>
      </c>
      <c r="K36">
        <v>1</v>
      </c>
      <c r="L36">
        <v>0.5</v>
      </c>
      <c r="M36">
        <v>11</v>
      </c>
      <c r="N36">
        <f t="shared" si="3"/>
        <v>39.200000000000003</v>
      </c>
      <c r="O36">
        <f t="shared" si="4"/>
        <v>0</v>
      </c>
      <c r="P36">
        <f t="shared" si="5"/>
        <v>0</v>
      </c>
      <c r="Q36">
        <f t="shared" si="6"/>
        <v>2.551020408163265E-2</v>
      </c>
      <c r="R36">
        <f t="shared" si="26"/>
        <v>7.549999999999998</v>
      </c>
      <c r="S36">
        <f t="shared" si="7"/>
        <v>7.1428571428571425E-2</v>
      </c>
      <c r="T36">
        <f t="shared" si="8"/>
        <v>0.35714285714285715</v>
      </c>
      <c r="U36">
        <f t="shared" si="9"/>
        <v>0.9642857142857143</v>
      </c>
      <c r="V36">
        <f t="shared" si="10"/>
        <v>-4.761904761904763E-2</v>
      </c>
      <c r="W36">
        <v>0.97628999999999999</v>
      </c>
      <c r="X36">
        <f t="shared" si="11"/>
        <v>0.98770418040307117</v>
      </c>
      <c r="Y36">
        <f t="shared" si="0"/>
        <v>0.81957507081614966</v>
      </c>
      <c r="Z36">
        <f t="shared" si="12"/>
        <v>0.40978753540807483</v>
      </c>
      <c r="AA36">
        <f t="shared" si="1"/>
        <v>-4.877551508163315E-2</v>
      </c>
      <c r="AB36">
        <f t="shared" si="13"/>
        <v>0.8928571428571429</v>
      </c>
      <c r="AC36">
        <f t="shared" si="14"/>
        <v>0.42857142857142855</v>
      </c>
      <c r="AD36">
        <f t="shared" si="15"/>
        <v>1.4642857142857142</v>
      </c>
      <c r="AE36">
        <f t="shared" si="16"/>
        <v>0.75</v>
      </c>
      <c r="AF36">
        <v>0.97628999999999999</v>
      </c>
      <c r="AG36">
        <f t="shared" si="17"/>
        <v>1.4998470887602191</v>
      </c>
      <c r="AH36">
        <f t="shared" si="18"/>
        <v>0.74992354438010955</v>
      </c>
      <c r="AI36">
        <f t="shared" si="2"/>
        <v>1.2628460792116432</v>
      </c>
      <c r="AJ36">
        <f t="shared" si="19"/>
        <v>0.63142303960582158</v>
      </c>
      <c r="AK36">
        <f t="shared" si="20"/>
        <v>0.76821436253572195</v>
      </c>
      <c r="AL36">
        <f t="shared" si="27"/>
        <v>7.2750000000000039</v>
      </c>
      <c r="AM36">
        <v>8.1799999999999998E-3</v>
      </c>
      <c r="AN36">
        <f t="shared" si="21"/>
        <v>3.2719999999999999E-2</v>
      </c>
      <c r="AP36">
        <f>AL47</f>
        <v>7.5500000000000078</v>
      </c>
      <c r="AQ36">
        <f>AM47</f>
        <v>0.32018999999999997</v>
      </c>
      <c r="AR36">
        <f t="shared" si="22"/>
        <v>1.1206649999999998</v>
      </c>
      <c r="AS36">
        <v>7.5500000000000078</v>
      </c>
      <c r="AT36">
        <f t="shared" si="23"/>
        <v>1.4998470887602191</v>
      </c>
      <c r="AU36">
        <f t="shared" si="24"/>
        <v>0.19498012153882849</v>
      </c>
      <c r="AV36">
        <f t="shared" si="25"/>
        <v>1.3156451215388283</v>
      </c>
    </row>
    <row r="37" spans="1:48" x14ac:dyDescent="0.25">
      <c r="A37" t="s">
        <v>22</v>
      </c>
      <c r="B37">
        <v>60.9</v>
      </c>
      <c r="C37">
        <v>7.5998999999999999</v>
      </c>
      <c r="D37" s="1">
        <v>8.4020000000000002E-7</v>
      </c>
      <c r="E37">
        <v>170</v>
      </c>
      <c r="G37">
        <v>0</v>
      </c>
      <c r="H37">
        <v>0</v>
      </c>
      <c r="I37">
        <v>1</v>
      </c>
      <c r="J37">
        <v>0</v>
      </c>
      <c r="K37">
        <v>1</v>
      </c>
      <c r="L37">
        <v>0.5</v>
      </c>
      <c r="M37">
        <v>12</v>
      </c>
      <c r="N37">
        <f t="shared" si="3"/>
        <v>38.9</v>
      </c>
      <c r="O37">
        <f t="shared" si="4"/>
        <v>0</v>
      </c>
      <c r="P37">
        <f t="shared" si="5"/>
        <v>0</v>
      </c>
      <c r="Q37">
        <f t="shared" si="6"/>
        <v>2.570694087403599E-2</v>
      </c>
      <c r="R37">
        <f t="shared" si="26"/>
        <v>7.5999999999999979</v>
      </c>
      <c r="S37">
        <f t="shared" si="7"/>
        <v>0.21428571428571427</v>
      </c>
      <c r="T37">
        <f t="shared" si="8"/>
        <v>7.1428571428571425E-2</v>
      </c>
      <c r="U37">
        <f t="shared" si="9"/>
        <v>0.8928571428571429</v>
      </c>
      <c r="V37">
        <f t="shared" si="10"/>
        <v>0.19047619047619047</v>
      </c>
      <c r="W37">
        <v>0.97860000000000003</v>
      </c>
      <c r="X37">
        <f t="shared" si="11"/>
        <v>0.91238212023006626</v>
      </c>
      <c r="Y37">
        <f t="shared" si="0"/>
        <v>1.0034281896917845</v>
      </c>
      <c r="Z37">
        <f t="shared" si="12"/>
        <v>0.50171409484589224</v>
      </c>
      <c r="AA37">
        <f t="shared" si="1"/>
        <v>0.19464151898241414</v>
      </c>
      <c r="AB37">
        <f t="shared" si="13"/>
        <v>0.42857142857142855</v>
      </c>
      <c r="AC37">
        <f t="shared" si="14"/>
        <v>0.7142857142857143</v>
      </c>
      <c r="AD37">
        <f t="shared" si="15"/>
        <v>1.6071428571428572</v>
      </c>
      <c r="AE37">
        <f t="shared" si="16"/>
        <v>0.19047619047619044</v>
      </c>
      <c r="AF37">
        <v>0.97860000000000003</v>
      </c>
      <c r="AG37">
        <f t="shared" si="17"/>
        <v>1.6422878164141193</v>
      </c>
      <c r="AH37">
        <f t="shared" si="18"/>
        <v>0.82114390820705963</v>
      </c>
      <c r="AI37">
        <f t="shared" si="2"/>
        <v>2.0113004923008573</v>
      </c>
      <c r="AJ37">
        <f t="shared" si="19"/>
        <v>1.0056502461504286</v>
      </c>
      <c r="AK37">
        <f t="shared" si="20"/>
        <v>0.19464151898241411</v>
      </c>
      <c r="AL37">
        <f t="shared" si="27"/>
        <v>7.3000000000000043</v>
      </c>
      <c r="AM37">
        <v>1.376E-2</v>
      </c>
      <c r="AN37">
        <f t="shared" si="21"/>
        <v>5.5039999999999999E-2</v>
      </c>
      <c r="AP37">
        <f>AL49</f>
        <v>7.6000000000000085</v>
      </c>
      <c r="AQ37">
        <f>AM49</f>
        <v>0.42058000000000001</v>
      </c>
      <c r="AR37">
        <f t="shared" si="22"/>
        <v>1.4720299999999999</v>
      </c>
      <c r="AS37">
        <v>7.6000000000000085</v>
      </c>
      <c r="AT37">
        <f t="shared" si="23"/>
        <v>1.6422878164141193</v>
      </c>
      <c r="AU37">
        <f t="shared" si="24"/>
        <v>0.21349741613383552</v>
      </c>
      <c r="AV37">
        <f t="shared" si="25"/>
        <v>1.6855274161338354</v>
      </c>
    </row>
    <row r="38" spans="1:48" x14ac:dyDescent="0.25">
      <c r="A38" t="s">
        <v>23</v>
      </c>
      <c r="B38">
        <v>60.9</v>
      </c>
      <c r="C38">
        <v>7.6515000000000004</v>
      </c>
      <c r="D38" s="1">
        <v>8.3939999999999996E-7</v>
      </c>
      <c r="E38">
        <v>170</v>
      </c>
      <c r="G38">
        <v>0</v>
      </c>
      <c r="H38">
        <v>-0.5</v>
      </c>
      <c r="I38">
        <v>-0.5</v>
      </c>
      <c r="J38">
        <v>0</v>
      </c>
      <c r="K38">
        <v>0</v>
      </c>
      <c r="L38">
        <v>-0.5</v>
      </c>
      <c r="M38">
        <v>13</v>
      </c>
      <c r="N38">
        <f t="shared" si="3"/>
        <v>38.6</v>
      </c>
      <c r="O38">
        <f t="shared" si="4"/>
        <v>0</v>
      </c>
      <c r="P38">
        <f t="shared" si="5"/>
        <v>-1.2953367875647668E-2</v>
      </c>
      <c r="Q38">
        <f t="shared" si="6"/>
        <v>-1.2953367875647668E-2</v>
      </c>
      <c r="R38">
        <f t="shared" si="26"/>
        <v>7.6499999999999977</v>
      </c>
      <c r="S38">
        <f t="shared" si="7"/>
        <v>7.1428571428571425E-2</v>
      </c>
      <c r="T38">
        <f t="shared" si="8"/>
        <v>0.4642857142857143</v>
      </c>
      <c r="U38">
        <f t="shared" si="9"/>
        <v>1.2142857142857142</v>
      </c>
      <c r="V38">
        <f t="shared" si="10"/>
        <v>-8.3333333333333343E-2</v>
      </c>
      <c r="W38">
        <v>0.98051999999999995</v>
      </c>
      <c r="X38">
        <f t="shared" si="11"/>
        <v>1.2384099399152635</v>
      </c>
      <c r="Y38">
        <f t="shared" si="0"/>
        <v>1.3688047244316384</v>
      </c>
      <c r="Z38">
        <f t="shared" si="12"/>
        <v>0.68440236221581918</v>
      </c>
      <c r="AA38">
        <f t="shared" si="1"/>
        <v>-8.4988917445165166E-2</v>
      </c>
      <c r="AB38">
        <f t="shared" si="13"/>
        <v>0.6785714285714286</v>
      </c>
      <c r="AC38">
        <f t="shared" si="14"/>
        <v>1.0357142857142858</v>
      </c>
      <c r="AD38">
        <f t="shared" si="15"/>
        <v>2.5357142857142856</v>
      </c>
      <c r="AE38">
        <f t="shared" si="16"/>
        <v>0.33333333333333331</v>
      </c>
      <c r="AF38">
        <v>0.98051999999999995</v>
      </c>
      <c r="AG38">
        <f t="shared" si="17"/>
        <v>2.5860913451171683</v>
      </c>
      <c r="AH38">
        <f t="shared" si="18"/>
        <v>1.2930456725585842</v>
      </c>
      <c r="AI38">
        <f t="shared" si="2"/>
        <v>1.6108321513367616</v>
      </c>
      <c r="AJ38">
        <f t="shared" si="19"/>
        <v>0.8054160756683808</v>
      </c>
      <c r="AK38">
        <f t="shared" si="20"/>
        <v>0.33995566978066061</v>
      </c>
      <c r="AL38">
        <f t="shared" si="27"/>
        <v>7.3250000000000046</v>
      </c>
      <c r="AM38">
        <v>1.967E-2</v>
      </c>
      <c r="AN38">
        <f t="shared" si="21"/>
        <v>7.868E-2</v>
      </c>
      <c r="AP38">
        <f>AL51</f>
        <v>7.6500000000000092</v>
      </c>
      <c r="AQ38">
        <f>AM51</f>
        <v>0.50466</v>
      </c>
      <c r="AR38">
        <f t="shared" si="22"/>
        <v>1.76631</v>
      </c>
      <c r="AS38">
        <v>7.6500000000000092</v>
      </c>
      <c r="AT38">
        <f t="shared" si="23"/>
        <v>2.5860913451171683</v>
      </c>
      <c r="AU38">
        <f t="shared" si="24"/>
        <v>0.33619187486523189</v>
      </c>
      <c r="AV38">
        <f t="shared" si="25"/>
        <v>2.102501874865232</v>
      </c>
    </row>
    <row r="39" spans="1:48" x14ac:dyDescent="0.25">
      <c r="A39" t="s">
        <v>24</v>
      </c>
      <c r="B39">
        <v>60</v>
      </c>
      <c r="C39">
        <v>7.7011000000000003</v>
      </c>
      <c r="D39" s="1">
        <v>8.3860000000000001E-7</v>
      </c>
      <c r="E39">
        <v>170</v>
      </c>
      <c r="G39">
        <v>0</v>
      </c>
      <c r="H39">
        <v>0</v>
      </c>
      <c r="I39">
        <v>0</v>
      </c>
      <c r="J39">
        <v>0</v>
      </c>
      <c r="K39">
        <v>2</v>
      </c>
      <c r="L39">
        <v>4.5</v>
      </c>
      <c r="M39">
        <v>14</v>
      </c>
      <c r="N39">
        <f t="shared" si="3"/>
        <v>38.299999999999997</v>
      </c>
      <c r="O39">
        <f t="shared" si="4"/>
        <v>0</v>
      </c>
      <c r="P39">
        <f t="shared" si="5"/>
        <v>0</v>
      </c>
      <c r="Q39">
        <f t="shared" si="6"/>
        <v>0</v>
      </c>
      <c r="R39">
        <f t="shared" si="26"/>
        <v>7.6999999999999975</v>
      </c>
      <c r="S39">
        <f t="shared" si="7"/>
        <v>0.5714285714285714</v>
      </c>
      <c r="T39">
        <f t="shared" si="8"/>
        <v>0.7857142857142857</v>
      </c>
      <c r="U39">
        <f t="shared" si="9"/>
        <v>2.0357142857142856</v>
      </c>
      <c r="V39">
        <f t="shared" si="10"/>
        <v>0.30952380952380948</v>
      </c>
      <c r="W39">
        <v>0.98187000000000002</v>
      </c>
      <c r="X39">
        <f t="shared" si="11"/>
        <v>2.0733032740732331</v>
      </c>
      <c r="Y39">
        <f t="shared" si="0"/>
        <v>2.0705284137359503</v>
      </c>
      <c r="Z39">
        <f t="shared" si="12"/>
        <v>1.0352642068679752</v>
      </c>
      <c r="AA39">
        <f t="shared" si="1"/>
        <v>0.31523909430353253</v>
      </c>
      <c r="AB39">
        <f t="shared" si="13"/>
        <v>0.8214285714285714</v>
      </c>
      <c r="AC39">
        <f t="shared" si="14"/>
        <v>1.8214285714285714</v>
      </c>
      <c r="AD39">
        <f t="shared" si="15"/>
        <v>4.3928571428571432</v>
      </c>
      <c r="AE39">
        <f t="shared" si="16"/>
        <v>0.2142857142857143</v>
      </c>
      <c r="AF39">
        <v>0.98187000000000002</v>
      </c>
      <c r="AG39">
        <f t="shared" si="17"/>
        <v>4.4739702230001352</v>
      </c>
      <c r="AH39">
        <f t="shared" si="18"/>
        <v>2.2369851115000676</v>
      </c>
      <c r="AI39">
        <f t="shared" si="2"/>
        <v>2.4272378368185343</v>
      </c>
      <c r="AJ39">
        <f t="shared" si="19"/>
        <v>1.2136189184092672</v>
      </c>
      <c r="AK39">
        <f t="shared" si="20"/>
        <v>0.21824244990244562</v>
      </c>
      <c r="AL39">
        <f t="shared" si="27"/>
        <v>7.350000000000005</v>
      </c>
      <c r="AM39">
        <v>3.4709999999999998E-2</v>
      </c>
      <c r="AN39">
        <f t="shared" si="21"/>
        <v>0.13883999999999999</v>
      </c>
      <c r="AP39">
        <f>AL53</f>
        <v>7.7000000000000099</v>
      </c>
      <c r="AQ39">
        <f>AM53</f>
        <v>0.57164000000000004</v>
      </c>
      <c r="AR39">
        <f t="shared" si="22"/>
        <v>2.00074</v>
      </c>
      <c r="AS39">
        <v>7.7000000000000099</v>
      </c>
      <c r="AT39">
        <f t="shared" si="23"/>
        <v>4.4739702230001352</v>
      </c>
      <c r="AU39">
        <f t="shared" si="24"/>
        <v>0.58161612899001758</v>
      </c>
      <c r="AV39">
        <f t="shared" si="25"/>
        <v>2.5823561289900177</v>
      </c>
    </row>
    <row r="40" spans="1:48" x14ac:dyDescent="0.25">
      <c r="A40" t="s">
        <v>25</v>
      </c>
      <c r="B40">
        <v>60.9</v>
      </c>
      <c r="C40">
        <v>7.7525000000000004</v>
      </c>
      <c r="D40" s="1">
        <v>8.3939999999999996E-7</v>
      </c>
      <c r="E40">
        <v>170</v>
      </c>
      <c r="G40">
        <v>0</v>
      </c>
      <c r="H40">
        <v>0</v>
      </c>
      <c r="I40">
        <v>4</v>
      </c>
      <c r="J40">
        <v>0</v>
      </c>
      <c r="K40">
        <v>3</v>
      </c>
      <c r="L40">
        <v>3</v>
      </c>
      <c r="M40">
        <v>15</v>
      </c>
      <c r="N40">
        <f t="shared" si="3"/>
        <v>38</v>
      </c>
      <c r="O40">
        <f t="shared" si="4"/>
        <v>0</v>
      </c>
      <c r="P40">
        <f t="shared" si="5"/>
        <v>0</v>
      </c>
      <c r="Q40">
        <f t="shared" si="6"/>
        <v>0.10526315789473684</v>
      </c>
      <c r="R40">
        <f t="shared" si="26"/>
        <v>7.7499999999999973</v>
      </c>
      <c r="S40">
        <f t="shared" si="7"/>
        <v>0.17857142857142858</v>
      </c>
      <c r="T40">
        <f t="shared" si="8"/>
        <v>0.6428571428571429</v>
      </c>
      <c r="U40">
        <f t="shared" si="9"/>
        <v>2.4642857142857144</v>
      </c>
      <c r="V40">
        <f t="shared" si="10"/>
        <v>-3.5714285714285726E-2</v>
      </c>
      <c r="W40">
        <v>0.98275999999999997</v>
      </c>
      <c r="X40">
        <f t="shared" si="11"/>
        <v>2.5075152776727934</v>
      </c>
      <c r="Y40">
        <f t="shared" si="0"/>
        <v>1.6345345810668237</v>
      </c>
      <c r="Z40">
        <f t="shared" si="12"/>
        <v>0.81726729053341185</v>
      </c>
      <c r="AA40">
        <f t="shared" si="1"/>
        <v>-3.6340801125692671E-2</v>
      </c>
      <c r="AB40">
        <f t="shared" si="13"/>
        <v>1.5357142857142858</v>
      </c>
      <c r="AC40">
        <f t="shared" si="14"/>
        <v>2.3928571428571428</v>
      </c>
      <c r="AD40">
        <f t="shared" si="15"/>
        <v>5.4285714285714288</v>
      </c>
      <c r="AE40">
        <f t="shared" si="16"/>
        <v>0.73809523809523825</v>
      </c>
      <c r="AF40">
        <v>0.98275999999999997</v>
      </c>
      <c r="AG40">
        <f t="shared" si="17"/>
        <v>5.5238017711052843</v>
      </c>
      <c r="AH40">
        <f t="shared" si="18"/>
        <v>2.7619008855526421</v>
      </c>
      <c r="AI40">
        <f t="shared" si="2"/>
        <v>3.7254692159674168</v>
      </c>
      <c r="AJ40">
        <f t="shared" si="19"/>
        <v>1.8627346079837084</v>
      </c>
      <c r="AK40">
        <f t="shared" si="20"/>
        <v>0.75104322326431505</v>
      </c>
      <c r="AL40">
        <f t="shared" si="27"/>
        <v>7.3750000000000053</v>
      </c>
      <c r="AM40">
        <v>6.1679999999999999E-2</v>
      </c>
      <c r="AN40">
        <f t="shared" si="21"/>
        <v>0.24671999999999999</v>
      </c>
      <c r="AP40">
        <f>AL55</f>
        <v>7.7500000000000107</v>
      </c>
      <c r="AQ40">
        <f>AM55</f>
        <v>0.63819000000000004</v>
      </c>
      <c r="AR40">
        <f t="shared" si="22"/>
        <v>2.2336650000000002</v>
      </c>
      <c r="AS40">
        <v>7.7500000000000107</v>
      </c>
      <c r="AT40">
        <f t="shared" si="23"/>
        <v>5.5238017711052843</v>
      </c>
      <c r="AU40">
        <f t="shared" si="24"/>
        <v>0.71809423024368702</v>
      </c>
      <c r="AV40">
        <f t="shared" si="25"/>
        <v>2.9517592302436872</v>
      </c>
    </row>
    <row r="41" spans="1:48" x14ac:dyDescent="0.25">
      <c r="A41" t="s">
        <v>26</v>
      </c>
      <c r="B41">
        <v>60.9</v>
      </c>
      <c r="C41">
        <v>7.8018999999999998</v>
      </c>
      <c r="D41" s="1">
        <v>8.3720000000000001E-7</v>
      </c>
      <c r="E41">
        <v>170</v>
      </c>
      <c r="G41">
        <v>0</v>
      </c>
      <c r="H41">
        <v>0</v>
      </c>
      <c r="I41">
        <v>-1.5</v>
      </c>
      <c r="J41">
        <v>1</v>
      </c>
      <c r="K41">
        <v>0</v>
      </c>
      <c r="L41">
        <v>7</v>
      </c>
      <c r="M41">
        <v>16</v>
      </c>
      <c r="N41">
        <f t="shared" si="3"/>
        <v>37.700000000000003</v>
      </c>
      <c r="O41">
        <f t="shared" si="4"/>
        <v>0</v>
      </c>
      <c r="P41">
        <f t="shared" si="5"/>
        <v>0</v>
      </c>
      <c r="Q41">
        <f t="shared" si="6"/>
        <v>-3.9787798408488062E-2</v>
      </c>
      <c r="R41">
        <f t="shared" si="26"/>
        <v>7.7999999999999972</v>
      </c>
      <c r="S41">
        <f t="shared" si="7"/>
        <v>0.6071428571428571</v>
      </c>
      <c r="T41">
        <f t="shared" si="8"/>
        <v>1.5714285714285714</v>
      </c>
      <c r="U41">
        <f t="shared" si="9"/>
        <v>3.3928571428571428</v>
      </c>
      <c r="V41">
        <f t="shared" si="10"/>
        <v>8.3333333333333259E-2</v>
      </c>
      <c r="W41">
        <v>0.98309999999999997</v>
      </c>
      <c r="X41">
        <f t="shared" si="11"/>
        <v>3.4511821206969207</v>
      </c>
      <c r="Y41">
        <f t="shared" si="0"/>
        <v>2.4351478507361839</v>
      </c>
      <c r="Z41">
        <f t="shared" si="12"/>
        <v>1.2175739253680919</v>
      </c>
      <c r="AA41">
        <f t="shared" si="1"/>
        <v>8.4765876648696226E-2</v>
      </c>
      <c r="AB41">
        <f t="shared" si="13"/>
        <v>1.6071428571428572</v>
      </c>
      <c r="AC41">
        <f t="shared" si="14"/>
        <v>2.1428571428571428</v>
      </c>
      <c r="AD41">
        <f t="shared" si="15"/>
        <v>5.8214285714285712</v>
      </c>
      <c r="AE41">
        <f t="shared" si="16"/>
        <v>0.8928571428571429</v>
      </c>
      <c r="AF41">
        <v>0.98309999999999997</v>
      </c>
      <c r="AG41">
        <f t="shared" si="17"/>
        <v>5.9215019544589271</v>
      </c>
      <c r="AH41">
        <f t="shared" si="18"/>
        <v>2.9607509772294636</v>
      </c>
      <c r="AI41">
        <f t="shared" si="2"/>
        <v>2.7428728822808486</v>
      </c>
      <c r="AJ41">
        <f t="shared" si="19"/>
        <v>1.3714364411404243</v>
      </c>
      <c r="AK41">
        <f t="shared" si="20"/>
        <v>0.90820582123603188</v>
      </c>
      <c r="AL41">
        <f t="shared" si="27"/>
        <v>7.4000000000000057</v>
      </c>
      <c r="AM41">
        <v>0.1164</v>
      </c>
      <c r="AN41">
        <f t="shared" si="21"/>
        <v>0.46560000000000001</v>
      </c>
      <c r="AP41">
        <f>AL57</f>
        <v>7.8000000000000114</v>
      </c>
      <c r="AQ41">
        <f>AM57</f>
        <v>0.70637000000000005</v>
      </c>
      <c r="AR41">
        <f t="shared" si="22"/>
        <v>2.4722950000000004</v>
      </c>
      <c r="AS41">
        <v>7.8000000000000114</v>
      </c>
      <c r="AT41">
        <f t="shared" si="23"/>
        <v>5.9215019544589271</v>
      </c>
      <c r="AU41">
        <f t="shared" si="24"/>
        <v>0.76979525407966054</v>
      </c>
      <c r="AV41">
        <f t="shared" si="25"/>
        <v>3.242090254079661</v>
      </c>
    </row>
    <row r="42" spans="1:48" x14ac:dyDescent="0.25">
      <c r="A42" t="s">
        <v>27</v>
      </c>
      <c r="B42">
        <v>60.9</v>
      </c>
      <c r="C42">
        <v>7.8494000000000002</v>
      </c>
      <c r="D42" s="1">
        <v>8.3839999999999999E-7</v>
      </c>
      <c r="E42">
        <v>170</v>
      </c>
      <c r="G42">
        <v>1</v>
      </c>
      <c r="H42">
        <v>0</v>
      </c>
      <c r="I42">
        <v>1.5</v>
      </c>
      <c r="J42">
        <v>3</v>
      </c>
      <c r="K42">
        <v>1.5</v>
      </c>
      <c r="L42">
        <v>13.5</v>
      </c>
      <c r="M42">
        <v>17</v>
      </c>
      <c r="N42">
        <f t="shared" si="3"/>
        <v>37.4</v>
      </c>
      <c r="O42">
        <f t="shared" si="4"/>
        <v>2.6737967914438502E-2</v>
      </c>
      <c r="P42">
        <f t="shared" si="5"/>
        <v>0</v>
      </c>
      <c r="Q42">
        <f t="shared" si="6"/>
        <v>4.0106951871657755E-2</v>
      </c>
      <c r="R42">
        <f t="shared" si="26"/>
        <v>7.849999999999997</v>
      </c>
      <c r="S42">
        <f t="shared" si="7"/>
        <v>7.1428571428571425E-2</v>
      </c>
      <c r="T42">
        <f t="shared" si="8"/>
        <v>0.6785714285714286</v>
      </c>
      <c r="U42">
        <f t="shared" si="9"/>
        <v>2.7857142857142856</v>
      </c>
      <c r="V42">
        <f t="shared" si="10"/>
        <v>-0.15476190476190477</v>
      </c>
      <c r="W42">
        <v>0.98297999999999996</v>
      </c>
      <c r="X42">
        <f t="shared" si="11"/>
        <v>2.8339480820711365</v>
      </c>
      <c r="Y42">
        <f t="shared" si="0"/>
        <v>2.7083509438706121</v>
      </c>
      <c r="Z42">
        <f t="shared" si="12"/>
        <v>1.3541754719353061</v>
      </c>
      <c r="AA42">
        <f t="shared" si="1"/>
        <v>-0.15744156011506313</v>
      </c>
      <c r="AB42">
        <f t="shared" si="13"/>
        <v>1.25</v>
      </c>
      <c r="AC42">
        <f t="shared" si="14"/>
        <v>2.2857142857142856</v>
      </c>
      <c r="AD42">
        <f t="shared" si="15"/>
        <v>8.0714285714285712</v>
      </c>
      <c r="AE42">
        <f t="shared" si="16"/>
        <v>0.48809523809523814</v>
      </c>
      <c r="AF42">
        <v>0.98297999999999996</v>
      </c>
      <c r="AG42">
        <f t="shared" si="17"/>
        <v>8.2111829044625235</v>
      </c>
      <c r="AH42">
        <f t="shared" si="18"/>
        <v>4.1055914522312618</v>
      </c>
      <c r="AI42">
        <f t="shared" si="2"/>
        <v>4.1084207281047638</v>
      </c>
      <c r="AJ42">
        <f t="shared" si="19"/>
        <v>2.0542103640523819</v>
      </c>
      <c r="AK42">
        <f t="shared" si="20"/>
        <v>0.49654645882442994</v>
      </c>
      <c r="AL42">
        <f t="shared" si="27"/>
        <v>7.425000000000006</v>
      </c>
      <c r="AM42">
        <v>0.1575</v>
      </c>
      <c r="AN42">
        <f t="shared" si="21"/>
        <v>0.63</v>
      </c>
      <c r="AP42">
        <f>AL59</f>
        <v>7.8500000000000121</v>
      </c>
      <c r="AQ42">
        <f>AM59</f>
        <v>0.79176000000000002</v>
      </c>
      <c r="AR42">
        <f t="shared" si="22"/>
        <v>2.7711600000000001</v>
      </c>
      <c r="AS42">
        <v>7.8500000000000121</v>
      </c>
      <c r="AT42">
        <f t="shared" si="23"/>
        <v>8.2111829044625235</v>
      </c>
      <c r="AU42">
        <f t="shared" si="24"/>
        <v>1.067453777580128</v>
      </c>
      <c r="AV42">
        <f t="shared" si="25"/>
        <v>3.8386137775801279</v>
      </c>
    </row>
    <row r="43" spans="1:48" x14ac:dyDescent="0.25">
      <c r="A43" t="s">
        <v>28</v>
      </c>
      <c r="B43">
        <v>60.9</v>
      </c>
      <c r="C43">
        <v>7.8982000000000001</v>
      </c>
      <c r="D43" s="1">
        <v>8.3610000000000003E-7</v>
      </c>
      <c r="E43">
        <v>170</v>
      </c>
      <c r="G43">
        <v>0</v>
      </c>
      <c r="H43">
        <v>0</v>
      </c>
      <c r="I43">
        <v>-1.5</v>
      </c>
      <c r="J43">
        <v>0.5</v>
      </c>
      <c r="K43">
        <v>0</v>
      </c>
      <c r="L43">
        <v>0.5</v>
      </c>
      <c r="M43">
        <v>18</v>
      </c>
      <c r="N43">
        <f t="shared" si="3"/>
        <v>37.1</v>
      </c>
      <c r="O43">
        <f t="shared" si="4"/>
        <v>0</v>
      </c>
      <c r="P43">
        <f t="shared" si="5"/>
        <v>0</v>
      </c>
      <c r="Q43">
        <f t="shared" si="6"/>
        <v>-4.0431266846361183E-2</v>
      </c>
      <c r="R43">
        <f t="shared" si="26"/>
        <v>7.8999999999999968</v>
      </c>
      <c r="S43">
        <f t="shared" si="7"/>
        <v>0.7857142857142857</v>
      </c>
      <c r="T43">
        <f t="shared" si="8"/>
        <v>0.25</v>
      </c>
      <c r="U43">
        <f t="shared" si="9"/>
        <v>3.1785714285714284</v>
      </c>
      <c r="V43">
        <f t="shared" si="10"/>
        <v>0.70238095238095233</v>
      </c>
      <c r="W43">
        <v>0.98238000000000003</v>
      </c>
      <c r="X43">
        <f t="shared" si="11"/>
        <v>3.2355823902883083</v>
      </c>
      <c r="Y43">
        <f t="shared" si="0"/>
        <v>3.2910551432700053</v>
      </c>
      <c r="Z43">
        <f t="shared" si="12"/>
        <v>1.6455275716350026</v>
      </c>
      <c r="AA43">
        <f t="shared" si="1"/>
        <v>0.71497888025097445</v>
      </c>
      <c r="AB43">
        <f t="shared" si="13"/>
        <v>1.9642857142857142</v>
      </c>
      <c r="AC43">
        <f t="shared" si="14"/>
        <v>3.9285714285714284</v>
      </c>
      <c r="AD43">
        <f t="shared" si="15"/>
        <v>11.107142857142858</v>
      </c>
      <c r="AE43">
        <f t="shared" si="16"/>
        <v>0.65476190476190466</v>
      </c>
      <c r="AF43">
        <v>0.98238000000000003</v>
      </c>
      <c r="AG43">
        <f t="shared" si="17"/>
        <v>11.306360936850156</v>
      </c>
      <c r="AH43">
        <f t="shared" si="18"/>
        <v>5.6531804684250782</v>
      </c>
      <c r="AI43">
        <f t="shared" si="2"/>
        <v>5.0808031293842166</v>
      </c>
      <c r="AJ43">
        <f t="shared" si="19"/>
        <v>2.5404015646921083</v>
      </c>
      <c r="AK43">
        <f t="shared" si="20"/>
        <v>0.66650573582717954</v>
      </c>
      <c r="AL43">
        <f t="shared" si="27"/>
        <v>7.4500000000000064</v>
      </c>
      <c r="AM43">
        <v>0.18160999999999999</v>
      </c>
      <c r="AN43">
        <f t="shared" si="21"/>
        <v>0.72643999999999997</v>
      </c>
      <c r="AP43">
        <f>AL61</f>
        <v>7.9000000000000128</v>
      </c>
      <c r="AQ43">
        <f>AM61</f>
        <v>0.87309000000000003</v>
      </c>
      <c r="AR43">
        <f t="shared" si="22"/>
        <v>3.0558149999999999</v>
      </c>
      <c r="AS43">
        <v>7.9000000000000128</v>
      </c>
      <c r="AT43">
        <f t="shared" si="23"/>
        <v>11.306360936850156</v>
      </c>
      <c r="AU43">
        <f t="shared" si="24"/>
        <v>1.4698269217905204</v>
      </c>
      <c r="AV43">
        <f t="shared" si="25"/>
        <v>4.5256419217905206</v>
      </c>
    </row>
    <row r="44" spans="1:48" x14ac:dyDescent="0.25">
      <c r="A44" t="s">
        <v>29</v>
      </c>
      <c r="B44">
        <v>60.9</v>
      </c>
      <c r="C44">
        <v>7.9496000000000002</v>
      </c>
      <c r="D44" s="1">
        <v>8.3630000000000004E-7</v>
      </c>
      <c r="E44">
        <v>170</v>
      </c>
      <c r="G44">
        <v>-0.5</v>
      </c>
      <c r="H44">
        <v>1</v>
      </c>
      <c r="I44">
        <v>5.5</v>
      </c>
      <c r="J44">
        <v>1.5</v>
      </c>
      <c r="K44">
        <v>6.5</v>
      </c>
      <c r="L44">
        <v>10.5</v>
      </c>
      <c r="M44">
        <v>19</v>
      </c>
      <c r="N44">
        <f t="shared" si="3"/>
        <v>36.799999999999997</v>
      </c>
      <c r="O44">
        <f t="shared" si="4"/>
        <v>-1.3586956521739132E-2</v>
      </c>
      <c r="P44">
        <f t="shared" si="5"/>
        <v>2.7173913043478264E-2</v>
      </c>
      <c r="Q44">
        <f t="shared" si="6"/>
        <v>0.14945652173913046</v>
      </c>
      <c r="R44">
        <f t="shared" si="26"/>
        <v>7.9499999999999966</v>
      </c>
      <c r="S44">
        <f t="shared" si="7"/>
        <v>0.5714285714285714</v>
      </c>
      <c r="T44">
        <f t="shared" si="8"/>
        <v>1.3571428571428572</v>
      </c>
      <c r="U44">
        <f t="shared" si="9"/>
        <v>4.3928571428571432</v>
      </c>
      <c r="V44">
        <f t="shared" si="10"/>
        <v>0.11904761904761901</v>
      </c>
      <c r="W44">
        <v>0.98124</v>
      </c>
      <c r="X44">
        <f t="shared" si="11"/>
        <v>4.4768427121368299</v>
      </c>
      <c r="Y44">
        <f t="shared" si="0"/>
        <v>3.294392505155082</v>
      </c>
      <c r="Z44">
        <f t="shared" si="12"/>
        <v>1.647196252577541</v>
      </c>
      <c r="AA44">
        <f t="shared" si="1"/>
        <v>0.1213236507354154</v>
      </c>
      <c r="AB44">
        <f t="shared" si="13"/>
        <v>2.1071428571428572</v>
      </c>
      <c r="AC44">
        <f t="shared" si="14"/>
        <v>4.25</v>
      </c>
      <c r="AD44">
        <f t="shared" si="15"/>
        <v>12.857142857142858</v>
      </c>
      <c r="AE44">
        <f t="shared" si="16"/>
        <v>0.69047619047619047</v>
      </c>
      <c r="AF44">
        <v>0.98124</v>
      </c>
      <c r="AG44">
        <f t="shared" si="17"/>
        <v>13.102954279424868</v>
      </c>
      <c r="AH44">
        <f t="shared" si="18"/>
        <v>6.5514771397124338</v>
      </c>
      <c r="AI44">
        <f t="shared" si="2"/>
        <v>5.0513843168465735</v>
      </c>
      <c r="AJ44">
        <f t="shared" si="19"/>
        <v>2.5256921584232868</v>
      </c>
      <c r="AK44">
        <f t="shared" si="20"/>
        <v>0.70367717426540954</v>
      </c>
      <c r="AL44">
        <f t="shared" si="27"/>
        <v>7.4750000000000068</v>
      </c>
      <c r="AM44">
        <v>0.22236</v>
      </c>
      <c r="AN44">
        <f t="shared" si="21"/>
        <v>0.88944000000000001</v>
      </c>
      <c r="AP44">
        <f>AL63</f>
        <v>7.9500000000000135</v>
      </c>
      <c r="AQ44">
        <f>AM63</f>
        <v>0.89951000000000003</v>
      </c>
      <c r="AR44">
        <f t="shared" si="22"/>
        <v>3.148285</v>
      </c>
      <c r="AS44">
        <v>7.9500000000000135</v>
      </c>
      <c r="AT44">
        <f t="shared" si="23"/>
        <v>13.102954279424868</v>
      </c>
      <c r="AU44">
        <f t="shared" si="24"/>
        <v>1.7033840563252329</v>
      </c>
      <c r="AV44">
        <f t="shared" si="25"/>
        <v>4.8516690563252327</v>
      </c>
    </row>
    <row r="45" spans="1:48" x14ac:dyDescent="0.25">
      <c r="A45" t="s">
        <v>30</v>
      </c>
      <c r="B45">
        <v>60.9</v>
      </c>
      <c r="C45">
        <v>7.9999000000000002</v>
      </c>
      <c r="D45" s="1">
        <v>8.3350000000000005E-7</v>
      </c>
      <c r="E45">
        <v>170</v>
      </c>
      <c r="G45">
        <v>1</v>
      </c>
      <c r="H45">
        <v>0</v>
      </c>
      <c r="I45">
        <v>5</v>
      </c>
      <c r="J45">
        <v>-1</v>
      </c>
      <c r="K45">
        <v>1.5</v>
      </c>
      <c r="L45">
        <v>7.5</v>
      </c>
      <c r="M45">
        <v>20</v>
      </c>
      <c r="N45">
        <f t="shared" si="3"/>
        <v>36.5</v>
      </c>
      <c r="O45">
        <f t="shared" si="4"/>
        <v>2.7397260273972601E-2</v>
      </c>
      <c r="P45">
        <f t="shared" si="5"/>
        <v>0</v>
      </c>
      <c r="Q45">
        <f t="shared" si="6"/>
        <v>0.13698630136986301</v>
      </c>
      <c r="R45">
        <f t="shared" si="26"/>
        <v>7.9999999999999964</v>
      </c>
      <c r="S45">
        <f t="shared" si="7"/>
        <v>1.3571428571428572</v>
      </c>
      <c r="T45">
        <f t="shared" si="8"/>
        <v>1.5714285714285714</v>
      </c>
      <c r="U45">
        <f t="shared" si="9"/>
        <v>8.1071428571428577</v>
      </c>
      <c r="V45">
        <f t="shared" si="10"/>
        <v>0.83333333333333337</v>
      </c>
      <c r="W45">
        <v>0.97960000000000003</v>
      </c>
      <c r="X45">
        <f t="shared" si="11"/>
        <v>8.2759727002274985</v>
      </c>
      <c r="Y45">
        <f t="shared" si="0"/>
        <v>7.0361117196835448</v>
      </c>
      <c r="Z45">
        <f t="shared" si="12"/>
        <v>3.5180558598417724</v>
      </c>
      <c r="AA45">
        <f t="shared" si="1"/>
        <v>0.85068735538314955</v>
      </c>
      <c r="AB45">
        <f t="shared" si="13"/>
        <v>2.4285714285714284</v>
      </c>
      <c r="AC45">
        <f t="shared" si="14"/>
        <v>3.8571428571428572</v>
      </c>
      <c r="AD45">
        <f t="shared" si="15"/>
        <v>15.571428571428571</v>
      </c>
      <c r="AE45">
        <f t="shared" si="16"/>
        <v>1.1428571428571426</v>
      </c>
      <c r="AF45">
        <v>0.97960000000000003</v>
      </c>
      <c r="AG45">
        <f t="shared" si="17"/>
        <v>15.895700869159423</v>
      </c>
      <c r="AH45">
        <f t="shared" si="18"/>
        <v>7.9478504345797116</v>
      </c>
      <c r="AI45">
        <f t="shared" si="2"/>
        <v>6.6154165601068753</v>
      </c>
      <c r="AJ45">
        <f t="shared" si="19"/>
        <v>3.3077082800534376</v>
      </c>
      <c r="AK45">
        <f t="shared" si="20"/>
        <v>1.166656944525462</v>
      </c>
      <c r="AL45">
        <f t="shared" si="27"/>
        <v>7.5000000000000071</v>
      </c>
      <c r="AM45">
        <v>0.24693000000000001</v>
      </c>
      <c r="AN45">
        <f t="shared" si="21"/>
        <v>0.98772000000000004</v>
      </c>
      <c r="AP45">
        <f>AL65</f>
        <v>8.0000000000000142</v>
      </c>
      <c r="AQ45">
        <f>AM65</f>
        <v>1.0422800000000001</v>
      </c>
      <c r="AR45">
        <f t="shared" si="22"/>
        <v>3.6479800000000004</v>
      </c>
      <c r="AS45">
        <v>8.0000000000000142</v>
      </c>
      <c r="AT45">
        <f t="shared" si="23"/>
        <v>15.895700869159423</v>
      </c>
      <c r="AU45">
        <f t="shared" si="24"/>
        <v>2.066441112990725</v>
      </c>
      <c r="AV45">
        <f t="shared" si="25"/>
        <v>5.7144211129907259</v>
      </c>
    </row>
    <row r="46" spans="1:48" x14ac:dyDescent="0.25">
      <c r="A46" t="s">
        <v>31</v>
      </c>
      <c r="B46">
        <v>60.9</v>
      </c>
      <c r="C46">
        <v>8.0495000000000001</v>
      </c>
      <c r="D46" s="1">
        <v>8.3310000000000002E-7</v>
      </c>
      <c r="E46">
        <v>170</v>
      </c>
      <c r="G46">
        <v>1.5</v>
      </c>
      <c r="H46">
        <v>1</v>
      </c>
      <c r="I46">
        <v>3</v>
      </c>
      <c r="J46">
        <v>3</v>
      </c>
      <c r="K46">
        <v>0.5</v>
      </c>
      <c r="L46">
        <v>12.5</v>
      </c>
      <c r="M46">
        <v>21</v>
      </c>
      <c r="N46">
        <f t="shared" si="3"/>
        <v>36.200000000000003</v>
      </c>
      <c r="O46">
        <f t="shared" si="4"/>
        <v>4.1436464088397788E-2</v>
      </c>
      <c r="P46">
        <f t="shared" si="5"/>
        <v>2.7624309392265192E-2</v>
      </c>
      <c r="Q46">
        <f t="shared" si="6"/>
        <v>8.2872928176795577E-2</v>
      </c>
      <c r="R46">
        <f t="shared" si="26"/>
        <v>8.0499999999999972</v>
      </c>
      <c r="S46">
        <f t="shared" si="7"/>
        <v>0.10714285714285714</v>
      </c>
      <c r="T46">
        <f t="shared" si="8"/>
        <v>0.8571428571428571</v>
      </c>
      <c r="U46">
        <f t="shared" si="9"/>
        <v>3.1071428571428572</v>
      </c>
      <c r="V46">
        <f t="shared" si="10"/>
        <v>-0.17857142857142855</v>
      </c>
      <c r="W46">
        <v>0.97750000000000004</v>
      </c>
      <c r="X46">
        <f t="shared" si="11"/>
        <v>3.1786627694556082</v>
      </c>
      <c r="Y46">
        <f t="shared" si="0"/>
        <v>4.6993394438783849</v>
      </c>
      <c r="Z46">
        <f t="shared" si="12"/>
        <v>2.3496697219391924</v>
      </c>
      <c r="AA46">
        <f t="shared" si="1"/>
        <v>-0.18268176835951769</v>
      </c>
      <c r="AB46">
        <f t="shared" si="13"/>
        <v>2.3571428571428572</v>
      </c>
      <c r="AC46">
        <f t="shared" si="14"/>
        <v>4.1428571428571432</v>
      </c>
      <c r="AD46">
        <f t="shared" si="15"/>
        <v>15.857142857142858</v>
      </c>
      <c r="AE46">
        <f t="shared" si="16"/>
        <v>0.97619047619047605</v>
      </c>
      <c r="AF46">
        <v>0.97750000000000004</v>
      </c>
      <c r="AG46">
        <f t="shared" si="17"/>
        <v>16.222141030325172</v>
      </c>
      <c r="AH46">
        <f t="shared" si="18"/>
        <v>8.1110705151625861</v>
      </c>
      <c r="AI46">
        <f t="shared" si="2"/>
        <v>7.6621662216889561</v>
      </c>
      <c r="AJ46">
        <f t="shared" si="19"/>
        <v>3.8310831108444781</v>
      </c>
      <c r="AK46">
        <f t="shared" si="20"/>
        <v>0.99866033369869667</v>
      </c>
      <c r="AL46">
        <f t="shared" si="27"/>
        <v>7.5250000000000075</v>
      </c>
      <c r="AM46">
        <v>0.28164</v>
      </c>
      <c r="AN46">
        <f t="shared" si="21"/>
        <v>1.12656</v>
      </c>
      <c r="AP46">
        <f>AL67</f>
        <v>8.0500000000000149</v>
      </c>
      <c r="AQ46">
        <f>AM67</f>
        <v>1.13096</v>
      </c>
      <c r="AR46">
        <f t="shared" si="22"/>
        <v>3.9583599999999999</v>
      </c>
      <c r="AS46">
        <v>8.0500000000000149</v>
      </c>
      <c r="AT46">
        <f t="shared" si="23"/>
        <v>16.222141030325172</v>
      </c>
      <c r="AU46">
        <f t="shared" si="24"/>
        <v>2.1088783339422723</v>
      </c>
      <c r="AV46">
        <f t="shared" si="25"/>
        <v>6.0672383339422726</v>
      </c>
    </row>
    <row r="47" spans="1:48" x14ac:dyDescent="0.25">
      <c r="A47" t="s">
        <v>32</v>
      </c>
      <c r="B47">
        <v>60.9</v>
      </c>
      <c r="C47">
        <v>8.0996000000000006</v>
      </c>
      <c r="D47" s="1">
        <v>8.3490000000000004E-7</v>
      </c>
      <c r="E47">
        <v>170</v>
      </c>
      <c r="G47">
        <v>0.5</v>
      </c>
      <c r="H47">
        <v>0</v>
      </c>
      <c r="I47">
        <v>3</v>
      </c>
      <c r="J47">
        <v>0</v>
      </c>
      <c r="K47">
        <v>6</v>
      </c>
      <c r="L47">
        <v>13</v>
      </c>
      <c r="M47">
        <v>22</v>
      </c>
      <c r="N47">
        <f t="shared" si="3"/>
        <v>35.9</v>
      </c>
      <c r="O47">
        <f t="shared" si="4"/>
        <v>1.3927576601671311E-2</v>
      </c>
      <c r="P47">
        <f t="shared" si="5"/>
        <v>0</v>
      </c>
      <c r="Q47">
        <f t="shared" si="6"/>
        <v>8.3565459610027856E-2</v>
      </c>
      <c r="R47">
        <f t="shared" si="26"/>
        <v>8.0999999999999979</v>
      </c>
      <c r="S47">
        <f t="shared" si="7"/>
        <v>1.1428571428571428</v>
      </c>
      <c r="T47">
        <f t="shared" si="8"/>
        <v>2.0357142857142856</v>
      </c>
      <c r="U47">
        <f t="shared" si="9"/>
        <v>8.3928571428571423</v>
      </c>
      <c r="V47">
        <f t="shared" si="10"/>
        <v>0.4642857142857143</v>
      </c>
      <c r="W47">
        <v>0.97487000000000001</v>
      </c>
      <c r="X47">
        <f t="shared" si="11"/>
        <v>8.6092065022589086</v>
      </c>
      <c r="Y47">
        <f t="shared" si="0"/>
        <v>4.2840427143087609</v>
      </c>
      <c r="Z47">
        <f t="shared" si="12"/>
        <v>2.1420213571543805</v>
      </c>
      <c r="AA47">
        <f t="shared" si="1"/>
        <v>0.47625397672070563</v>
      </c>
      <c r="AB47">
        <f t="shared" si="13"/>
        <v>1.9285714285714286</v>
      </c>
      <c r="AC47">
        <f t="shared" si="14"/>
        <v>3.2142857142857144</v>
      </c>
      <c r="AD47">
        <f t="shared" si="15"/>
        <v>17.607142857142858</v>
      </c>
      <c r="AE47">
        <f t="shared" si="16"/>
        <v>0.85714285714285721</v>
      </c>
      <c r="AF47">
        <v>0.97487000000000001</v>
      </c>
      <c r="AG47">
        <f t="shared" si="17"/>
        <v>18.061016194100606</v>
      </c>
      <c r="AH47">
        <f t="shared" si="18"/>
        <v>9.0305080970503031</v>
      </c>
      <c r="AI47">
        <f t="shared" si="2"/>
        <v>6.1211442225621973</v>
      </c>
      <c r="AJ47">
        <f t="shared" si="19"/>
        <v>3.0605721112810986</v>
      </c>
      <c r="AK47">
        <f t="shared" si="20"/>
        <v>0.87923811086899506</v>
      </c>
      <c r="AL47">
        <f t="shared" si="27"/>
        <v>7.5500000000000078</v>
      </c>
      <c r="AM47">
        <v>0.32018999999999997</v>
      </c>
      <c r="AN47">
        <f t="shared" si="21"/>
        <v>1.2807599999999999</v>
      </c>
      <c r="AP47">
        <f>AL69</f>
        <v>8.1000000000000156</v>
      </c>
      <c r="AQ47">
        <f>AM69</f>
        <v>1.23272</v>
      </c>
      <c r="AR47">
        <f t="shared" si="22"/>
        <v>4.3145199999999999</v>
      </c>
      <c r="AS47">
        <v>8.1000000000000156</v>
      </c>
      <c r="AT47">
        <f t="shared" si="23"/>
        <v>18.061016194100606</v>
      </c>
      <c r="AU47">
        <f t="shared" si="24"/>
        <v>2.3479321052330788</v>
      </c>
      <c r="AV47">
        <f t="shared" si="25"/>
        <v>6.6624521052330792</v>
      </c>
    </row>
    <row r="48" spans="1:48" x14ac:dyDescent="0.25">
      <c r="A48" t="s">
        <v>33</v>
      </c>
      <c r="B48">
        <v>60</v>
      </c>
      <c r="C48">
        <v>8.1502999999999997</v>
      </c>
      <c r="D48" s="1">
        <v>8.3219999999999995E-7</v>
      </c>
      <c r="E48">
        <v>170</v>
      </c>
      <c r="G48">
        <v>-2.5</v>
      </c>
      <c r="H48">
        <v>-1.5</v>
      </c>
      <c r="I48">
        <v>-0.5</v>
      </c>
      <c r="J48">
        <v>1.5</v>
      </c>
      <c r="K48">
        <v>6</v>
      </c>
      <c r="L48">
        <v>18.5</v>
      </c>
      <c r="M48">
        <v>23</v>
      </c>
      <c r="N48">
        <f t="shared" si="3"/>
        <v>35.6</v>
      </c>
      <c r="O48">
        <f t="shared" si="4"/>
        <v>-7.0224719101123587E-2</v>
      </c>
      <c r="P48">
        <f t="shared" si="5"/>
        <v>-4.2134831460674156E-2</v>
      </c>
      <c r="Q48">
        <f t="shared" si="6"/>
        <v>-1.4044943820224719E-2</v>
      </c>
      <c r="R48">
        <f t="shared" si="26"/>
        <v>8.1499999999999986</v>
      </c>
      <c r="S48">
        <f t="shared" si="7"/>
        <v>0.9285714285714286</v>
      </c>
      <c r="T48">
        <f t="shared" si="8"/>
        <v>1.0357142857142858</v>
      </c>
      <c r="U48">
        <f t="shared" si="9"/>
        <v>6.7142857142857144</v>
      </c>
      <c r="V48">
        <f t="shared" si="10"/>
        <v>0.58333333333333326</v>
      </c>
      <c r="W48">
        <v>0.97170000000000001</v>
      </c>
      <c r="X48">
        <f t="shared" si="11"/>
        <v>6.9098340169658474</v>
      </c>
      <c r="Y48">
        <f t="shared" si="0"/>
        <v>7.7203883065811922</v>
      </c>
      <c r="Z48">
        <f t="shared" si="12"/>
        <v>3.8601941532905961</v>
      </c>
      <c r="AA48">
        <f t="shared" si="1"/>
        <v>0.60032245892079161</v>
      </c>
      <c r="AB48">
        <f t="shared" si="13"/>
        <v>1.4285714285714286</v>
      </c>
      <c r="AC48">
        <f t="shared" si="14"/>
        <v>4.75</v>
      </c>
      <c r="AD48">
        <f t="shared" si="15"/>
        <v>18.964285714285715</v>
      </c>
      <c r="AE48">
        <f t="shared" si="16"/>
        <v>-0.15476190476190466</v>
      </c>
      <c r="AF48">
        <v>0.97170000000000001</v>
      </c>
      <c r="AG48">
        <f t="shared" si="17"/>
        <v>19.516605654302474</v>
      </c>
      <c r="AH48">
        <f t="shared" si="18"/>
        <v>9.7583028271512369</v>
      </c>
      <c r="AI48">
        <f t="shared" si="2"/>
        <v>3.0975442240233213</v>
      </c>
      <c r="AJ48">
        <f t="shared" si="19"/>
        <v>1.5487721120116607</v>
      </c>
      <c r="AK48">
        <f t="shared" si="20"/>
        <v>-0.15926922379531197</v>
      </c>
      <c r="AL48">
        <f t="shared" si="27"/>
        <v>7.5750000000000082</v>
      </c>
      <c r="AM48">
        <v>0.36199999999999999</v>
      </c>
      <c r="AN48">
        <f t="shared" si="21"/>
        <v>1.448</v>
      </c>
      <c r="AP48">
        <f>AL71</f>
        <v>8.1500000000000163</v>
      </c>
      <c r="AQ48">
        <f>AM71</f>
        <v>1.3585</v>
      </c>
      <c r="AR48">
        <f t="shared" si="22"/>
        <v>4.7547500000000005</v>
      </c>
      <c r="AS48">
        <v>8.1500000000000163</v>
      </c>
      <c r="AT48">
        <f t="shared" si="23"/>
        <v>19.516605654302474</v>
      </c>
      <c r="AU48">
        <f t="shared" si="24"/>
        <v>2.5371587350593217</v>
      </c>
      <c r="AV48">
        <f t="shared" si="25"/>
        <v>7.2919087350593221</v>
      </c>
    </row>
    <row r="49" spans="1:48" x14ac:dyDescent="0.25">
      <c r="A49" t="s">
        <v>34</v>
      </c>
      <c r="B49">
        <v>60.9</v>
      </c>
      <c r="C49">
        <v>8.1997</v>
      </c>
      <c r="D49" s="1">
        <v>8.3269999999999999E-7</v>
      </c>
      <c r="E49">
        <v>170</v>
      </c>
      <c r="G49">
        <v>-0.5</v>
      </c>
      <c r="H49">
        <v>0.5</v>
      </c>
      <c r="I49">
        <v>6</v>
      </c>
      <c r="J49">
        <v>6</v>
      </c>
      <c r="K49">
        <v>0.5</v>
      </c>
      <c r="L49">
        <v>18.5</v>
      </c>
      <c r="M49">
        <v>24</v>
      </c>
      <c r="N49">
        <f t="shared" si="3"/>
        <v>35.299999999999997</v>
      </c>
      <c r="O49">
        <f t="shared" si="4"/>
        <v>-1.4164305949008501E-2</v>
      </c>
      <c r="P49">
        <f t="shared" si="5"/>
        <v>1.4164305949008501E-2</v>
      </c>
      <c r="Q49">
        <f t="shared" si="6"/>
        <v>0.16997167138810199</v>
      </c>
      <c r="R49">
        <f t="shared" si="26"/>
        <v>8.1999999999999993</v>
      </c>
      <c r="S49">
        <f t="shared" si="7"/>
        <v>1.6071428571428572</v>
      </c>
      <c r="T49">
        <f t="shared" si="8"/>
        <v>1.4285714285714286</v>
      </c>
      <c r="U49">
        <f t="shared" si="9"/>
        <v>8.25</v>
      </c>
      <c r="V49">
        <f t="shared" si="10"/>
        <v>1.1309523809523809</v>
      </c>
      <c r="W49">
        <v>0.96811999999999998</v>
      </c>
      <c r="X49">
        <f t="shared" si="11"/>
        <v>8.5216708672478614</v>
      </c>
      <c r="Y49">
        <f t="shared" si="0"/>
        <v>9.0591008214009676</v>
      </c>
      <c r="Z49">
        <f t="shared" si="12"/>
        <v>4.5295504107004838</v>
      </c>
      <c r="AA49">
        <f t="shared" si="1"/>
        <v>1.1681944190310922</v>
      </c>
      <c r="AB49">
        <f t="shared" si="13"/>
        <v>3</v>
      </c>
      <c r="AC49">
        <f t="shared" si="14"/>
        <v>4.5714285714285712</v>
      </c>
      <c r="AD49">
        <f t="shared" si="15"/>
        <v>23.607142857142858</v>
      </c>
      <c r="AE49">
        <f t="shared" si="16"/>
        <v>1.4761904761904763</v>
      </c>
      <c r="AF49">
        <v>0.96811999999999998</v>
      </c>
      <c r="AG49">
        <f t="shared" si="17"/>
        <v>24.384521399354274</v>
      </c>
      <c r="AH49">
        <f t="shared" si="18"/>
        <v>12.192260699677137</v>
      </c>
      <c r="AI49">
        <f t="shared" si="2"/>
        <v>10.247285890999045</v>
      </c>
      <c r="AJ49">
        <f t="shared" si="19"/>
        <v>5.1236429454995225</v>
      </c>
      <c r="AK49">
        <f t="shared" si="20"/>
        <v>1.5248011364195309</v>
      </c>
      <c r="AL49">
        <f t="shared" si="27"/>
        <v>7.6000000000000085</v>
      </c>
      <c r="AM49">
        <v>0.42058000000000001</v>
      </c>
      <c r="AN49">
        <f t="shared" si="21"/>
        <v>1.68232</v>
      </c>
      <c r="AP49">
        <f>AL73</f>
        <v>8.2000000000000171</v>
      </c>
      <c r="AQ49">
        <f>AM73</f>
        <v>1.51227</v>
      </c>
      <c r="AR49">
        <f t="shared" si="22"/>
        <v>5.2929449999999996</v>
      </c>
      <c r="AS49">
        <v>8.2000000000000171</v>
      </c>
      <c r="AT49">
        <f t="shared" si="23"/>
        <v>24.384521399354274</v>
      </c>
      <c r="AU49">
        <f t="shared" si="24"/>
        <v>3.1699877819160558</v>
      </c>
      <c r="AV49">
        <f t="shared" si="25"/>
        <v>8.4629327819160558</v>
      </c>
    </row>
    <row r="50" spans="1:48" x14ac:dyDescent="0.25">
      <c r="A50" t="s">
        <v>35</v>
      </c>
      <c r="B50">
        <v>60.9</v>
      </c>
      <c r="C50">
        <v>8.2509999999999994</v>
      </c>
      <c r="D50" s="1">
        <v>8.3180000000000002E-7</v>
      </c>
      <c r="E50">
        <v>170</v>
      </c>
      <c r="G50">
        <v>-2</v>
      </c>
      <c r="H50">
        <v>0</v>
      </c>
      <c r="I50">
        <v>9</v>
      </c>
      <c r="J50">
        <v>-1</v>
      </c>
      <c r="K50">
        <v>5.5</v>
      </c>
      <c r="L50">
        <v>11.5</v>
      </c>
      <c r="M50">
        <v>25</v>
      </c>
      <c r="N50">
        <f t="shared" si="3"/>
        <v>35</v>
      </c>
      <c r="O50">
        <f t="shared" si="4"/>
        <v>-5.7142857142857141E-2</v>
      </c>
      <c r="P50">
        <f t="shared" si="5"/>
        <v>0</v>
      </c>
      <c r="Q50">
        <f t="shared" si="6"/>
        <v>0.25714285714285712</v>
      </c>
      <c r="R50">
        <f t="shared" si="26"/>
        <v>8.25</v>
      </c>
      <c r="S50">
        <f t="shared" si="7"/>
        <v>0.6785714285714286</v>
      </c>
      <c r="T50">
        <f t="shared" si="8"/>
        <v>1.6071428571428572</v>
      </c>
      <c r="U50">
        <f t="shared" si="9"/>
        <v>5.2142857142857144</v>
      </c>
      <c r="V50">
        <f t="shared" si="10"/>
        <v>0.1428571428571429</v>
      </c>
      <c r="W50">
        <v>0.96389000000000002</v>
      </c>
      <c r="X50">
        <f t="shared" si="11"/>
        <v>5.4096273581899537</v>
      </c>
      <c r="Y50">
        <f t="shared" si="0"/>
        <v>6.9992150266305568</v>
      </c>
      <c r="Z50">
        <f t="shared" si="12"/>
        <v>3.4996075133152784</v>
      </c>
      <c r="AA50">
        <f t="shared" si="1"/>
        <v>0.14820896871753303</v>
      </c>
      <c r="AB50">
        <f t="shared" si="13"/>
        <v>1.1428571428571428</v>
      </c>
      <c r="AC50">
        <f t="shared" si="14"/>
        <v>2.8928571428571428</v>
      </c>
      <c r="AD50">
        <f t="shared" si="15"/>
        <v>18.75</v>
      </c>
      <c r="AE50">
        <f t="shared" si="16"/>
        <v>0.17857142857142849</v>
      </c>
      <c r="AF50">
        <v>0.96389000000000002</v>
      </c>
      <c r="AG50">
        <f t="shared" si="17"/>
        <v>19.452427144176202</v>
      </c>
      <c r="AH50">
        <f t="shared" si="18"/>
        <v>9.7262135720881009</v>
      </c>
      <c r="AI50">
        <f t="shared" si="2"/>
        <v>8.7678389583750906</v>
      </c>
      <c r="AJ50">
        <f t="shared" si="19"/>
        <v>4.3839194791875453</v>
      </c>
      <c r="AK50">
        <f t="shared" si="20"/>
        <v>0.18526121089691613</v>
      </c>
      <c r="AL50">
        <f t="shared" si="27"/>
        <v>7.6250000000000089</v>
      </c>
      <c r="AM50">
        <v>0.46640999999999999</v>
      </c>
      <c r="AN50">
        <f t="shared" si="21"/>
        <v>1.86564</v>
      </c>
      <c r="AP50">
        <f>AL75</f>
        <v>8.2500000000000178</v>
      </c>
      <c r="AQ50">
        <f>AM75</f>
        <v>1.66645</v>
      </c>
      <c r="AR50">
        <f t="shared" si="22"/>
        <v>5.8325750000000003</v>
      </c>
      <c r="AS50">
        <v>8.2500000000000178</v>
      </c>
      <c r="AT50">
        <f t="shared" si="23"/>
        <v>19.452427144176202</v>
      </c>
      <c r="AU50">
        <f t="shared" si="24"/>
        <v>2.5288155287429062</v>
      </c>
      <c r="AV50">
        <f t="shared" si="25"/>
        <v>8.3613905287429056</v>
      </c>
    </row>
    <row r="51" spans="1:48" x14ac:dyDescent="0.25">
      <c r="A51" t="s">
        <v>36</v>
      </c>
      <c r="B51">
        <v>60.9</v>
      </c>
      <c r="C51">
        <v>8.3015000000000008</v>
      </c>
      <c r="D51" s="1">
        <v>8.3020000000000001E-7</v>
      </c>
      <c r="E51">
        <v>170</v>
      </c>
      <c r="G51">
        <v>3.5</v>
      </c>
      <c r="H51">
        <v>1.5</v>
      </c>
      <c r="I51">
        <v>7</v>
      </c>
      <c r="J51">
        <v>6.5</v>
      </c>
      <c r="K51">
        <v>5</v>
      </c>
      <c r="L51">
        <v>36</v>
      </c>
      <c r="M51">
        <v>26</v>
      </c>
      <c r="N51">
        <f t="shared" si="3"/>
        <v>34.700000000000003</v>
      </c>
      <c r="O51">
        <f t="shared" si="4"/>
        <v>0.10086455331412103</v>
      </c>
      <c r="P51">
        <f t="shared" si="5"/>
        <v>4.3227665706051868E-2</v>
      </c>
      <c r="Q51">
        <f t="shared" si="6"/>
        <v>0.20172910662824206</v>
      </c>
      <c r="R51">
        <f t="shared" si="26"/>
        <v>8.3000000000000007</v>
      </c>
      <c r="S51">
        <f t="shared" si="7"/>
        <v>1.3214285714285714</v>
      </c>
      <c r="T51">
        <f t="shared" si="8"/>
        <v>0.7142857142857143</v>
      </c>
      <c r="U51">
        <f t="shared" si="9"/>
        <v>7.6071428571428568</v>
      </c>
      <c r="V51">
        <f t="shared" si="10"/>
        <v>1.0833333333333333</v>
      </c>
      <c r="W51">
        <v>0.95920000000000005</v>
      </c>
      <c r="X51">
        <f t="shared" si="11"/>
        <v>7.9307160729179067</v>
      </c>
      <c r="Y51">
        <f t="shared" si="0"/>
        <v>7.1014044424286276</v>
      </c>
      <c r="Z51">
        <f t="shared" si="12"/>
        <v>3.5507022212143138</v>
      </c>
      <c r="AA51">
        <f t="shared" si="1"/>
        <v>1.1294134000556018</v>
      </c>
      <c r="AB51">
        <f t="shared" si="13"/>
        <v>3.5357142857142856</v>
      </c>
      <c r="AC51">
        <f t="shared" si="14"/>
        <v>4.1785714285714288</v>
      </c>
      <c r="AD51">
        <f t="shared" si="15"/>
        <v>25.821428571428573</v>
      </c>
      <c r="AE51">
        <f t="shared" si="16"/>
        <v>2.1428571428571423</v>
      </c>
      <c r="AF51">
        <v>0.95920000000000005</v>
      </c>
      <c r="AG51">
        <f t="shared" si="17"/>
        <v>26.919754557369238</v>
      </c>
      <c r="AH51">
        <f t="shared" si="18"/>
        <v>13.459877278684619</v>
      </c>
      <c r="AI51">
        <f t="shared" si="2"/>
        <v>9.6149065815237389</v>
      </c>
      <c r="AJ51">
        <f t="shared" si="19"/>
        <v>4.8074532907618694</v>
      </c>
      <c r="AK51">
        <f t="shared" si="20"/>
        <v>2.2340045275825084</v>
      </c>
      <c r="AL51">
        <f t="shared" si="27"/>
        <v>7.6500000000000092</v>
      </c>
      <c r="AM51">
        <v>0.50466</v>
      </c>
      <c r="AN51">
        <f t="shared" si="21"/>
        <v>2.01864</v>
      </c>
      <c r="AP51">
        <f>AL77</f>
        <v>8.3000000000000185</v>
      </c>
      <c r="AQ51">
        <f>AM77</f>
        <v>1.74787</v>
      </c>
      <c r="AR51">
        <f t="shared" si="22"/>
        <v>6.1175449999999998</v>
      </c>
      <c r="AS51">
        <v>8.3000000000000185</v>
      </c>
      <c r="AT51">
        <f t="shared" si="23"/>
        <v>26.919754557369238</v>
      </c>
      <c r="AU51">
        <f t="shared" si="24"/>
        <v>3.4995680924580013</v>
      </c>
      <c r="AV51">
        <f t="shared" si="25"/>
        <v>9.6171130924580019</v>
      </c>
    </row>
    <row r="52" spans="1:48" x14ac:dyDescent="0.25">
      <c r="A52" t="s">
        <v>37</v>
      </c>
      <c r="B52">
        <v>60.9</v>
      </c>
      <c r="C52">
        <v>8.3508999999999993</v>
      </c>
      <c r="D52" s="1">
        <v>8.3060000000000004E-7</v>
      </c>
      <c r="E52">
        <v>170</v>
      </c>
      <c r="G52">
        <v>2</v>
      </c>
      <c r="H52">
        <v>1</v>
      </c>
      <c r="I52">
        <v>8</v>
      </c>
      <c r="J52">
        <v>3</v>
      </c>
      <c r="K52">
        <v>1.5</v>
      </c>
      <c r="L52">
        <v>17</v>
      </c>
      <c r="M52">
        <v>27</v>
      </c>
      <c r="N52">
        <f t="shared" si="3"/>
        <v>34.4</v>
      </c>
      <c r="O52">
        <f t="shared" si="4"/>
        <v>5.8139534883720929E-2</v>
      </c>
      <c r="P52">
        <f t="shared" si="5"/>
        <v>2.9069767441860465E-2</v>
      </c>
      <c r="Q52">
        <f t="shared" si="6"/>
        <v>0.23255813953488372</v>
      </c>
      <c r="R52">
        <f t="shared" si="26"/>
        <v>8.3500000000000014</v>
      </c>
      <c r="S52">
        <f t="shared" si="7"/>
        <v>0.10714285714285714</v>
      </c>
      <c r="T52">
        <f t="shared" si="8"/>
        <v>0.9285714285714286</v>
      </c>
      <c r="U52">
        <f t="shared" si="9"/>
        <v>4.3571428571428568</v>
      </c>
      <c r="V52">
        <f t="shared" si="10"/>
        <v>-0.20238095238095238</v>
      </c>
      <c r="W52">
        <v>0.95413000000000003</v>
      </c>
      <c r="X52">
        <f t="shared" si="11"/>
        <v>4.566613414464336</v>
      </c>
      <c r="Y52">
        <f t="shared" si="0"/>
        <v>5.6310559585917108</v>
      </c>
      <c r="Z52">
        <f t="shared" si="12"/>
        <v>2.8155279792958554</v>
      </c>
      <c r="AA52">
        <f t="shared" si="1"/>
        <v>-0.21211045914178611</v>
      </c>
      <c r="AB52">
        <f t="shared" si="13"/>
        <v>3.1785714285714284</v>
      </c>
      <c r="AC52">
        <f t="shared" si="14"/>
        <v>3.4285714285714284</v>
      </c>
      <c r="AD52">
        <f t="shared" si="15"/>
        <v>26.071428571428573</v>
      </c>
      <c r="AE52">
        <f t="shared" si="16"/>
        <v>2.0357142857142856</v>
      </c>
      <c r="AF52">
        <v>0.95413000000000003</v>
      </c>
      <c r="AG52">
        <f t="shared" si="17"/>
        <v>27.324817971794801</v>
      </c>
      <c r="AH52">
        <f t="shared" si="18"/>
        <v>13.6624089858974</v>
      </c>
      <c r="AI52">
        <f t="shared" si="2"/>
        <v>12.302059150429219</v>
      </c>
      <c r="AJ52">
        <f t="shared" si="19"/>
        <v>6.1510295752146096</v>
      </c>
      <c r="AK52">
        <f t="shared" si="20"/>
        <v>2.1335816772497305</v>
      </c>
      <c r="AL52">
        <f t="shared" si="27"/>
        <v>7.6750000000000096</v>
      </c>
      <c r="AM52">
        <v>0.53158000000000005</v>
      </c>
      <c r="AN52">
        <f t="shared" si="21"/>
        <v>2.1263200000000002</v>
      </c>
      <c r="AP52">
        <f>AL79</f>
        <v>8.3500000000000192</v>
      </c>
      <c r="AQ52">
        <f>AM79</f>
        <v>1.9161600000000001</v>
      </c>
      <c r="AR52">
        <f t="shared" si="22"/>
        <v>6.7065600000000005</v>
      </c>
      <c r="AS52">
        <v>8.3500000000000192</v>
      </c>
      <c r="AT52">
        <f t="shared" si="23"/>
        <v>27.324817971794801</v>
      </c>
      <c r="AU52">
        <f t="shared" si="24"/>
        <v>3.5522263363333244</v>
      </c>
      <c r="AV52">
        <f t="shared" si="25"/>
        <v>10.258786336333324</v>
      </c>
    </row>
    <row r="53" spans="1:48" x14ac:dyDescent="0.25">
      <c r="A53" t="s">
        <v>38</v>
      </c>
      <c r="B53">
        <v>60.9</v>
      </c>
      <c r="C53">
        <v>8.4001000000000001</v>
      </c>
      <c r="D53" s="1">
        <v>8.2939999999999995E-7</v>
      </c>
      <c r="E53">
        <v>170</v>
      </c>
      <c r="G53">
        <v>-1</v>
      </c>
      <c r="H53">
        <v>0</v>
      </c>
      <c r="I53">
        <v>-4</v>
      </c>
      <c r="J53">
        <v>0.5</v>
      </c>
      <c r="K53">
        <v>6.5</v>
      </c>
      <c r="L53">
        <v>16.5</v>
      </c>
      <c r="M53">
        <v>28</v>
      </c>
      <c r="N53">
        <f t="shared" si="3"/>
        <v>34.1</v>
      </c>
      <c r="O53">
        <f t="shared" si="4"/>
        <v>-2.9325513196480937E-2</v>
      </c>
      <c r="P53">
        <f t="shared" si="5"/>
        <v>0</v>
      </c>
      <c r="Q53">
        <f t="shared" si="6"/>
        <v>-0.11730205278592375</v>
      </c>
      <c r="R53">
        <f t="shared" si="26"/>
        <v>8.4000000000000021</v>
      </c>
      <c r="S53">
        <f t="shared" si="7"/>
        <v>0.25</v>
      </c>
      <c r="T53">
        <f t="shared" si="8"/>
        <v>1.1071428571428572</v>
      </c>
      <c r="U53">
        <f t="shared" si="9"/>
        <v>6.3571428571428568</v>
      </c>
      <c r="V53">
        <f t="shared" si="10"/>
        <v>-0.11904761904761907</v>
      </c>
      <c r="W53">
        <v>0.94859000000000004</v>
      </c>
      <c r="X53">
        <f t="shared" si="11"/>
        <v>6.7016760214031947</v>
      </c>
      <c r="Y53">
        <f t="shared" si="0"/>
        <v>6.3075917976446672</v>
      </c>
      <c r="Z53">
        <f t="shared" si="12"/>
        <v>3.1537958988223336</v>
      </c>
      <c r="AA53">
        <f t="shared" si="1"/>
        <v>-0.12549955096260668</v>
      </c>
      <c r="AB53">
        <f t="shared" si="13"/>
        <v>1.7142857142857142</v>
      </c>
      <c r="AC53">
        <f t="shared" si="14"/>
        <v>2.8571428571428572</v>
      </c>
      <c r="AD53">
        <f t="shared" si="15"/>
        <v>23.964285714285715</v>
      </c>
      <c r="AE53">
        <f t="shared" si="16"/>
        <v>0.76190476190476175</v>
      </c>
      <c r="AF53">
        <v>0.94859000000000004</v>
      </c>
      <c r="AG53">
        <f t="shared" si="17"/>
        <v>25.263059608772721</v>
      </c>
      <c r="AH53">
        <f t="shared" si="18"/>
        <v>12.631529804386361</v>
      </c>
      <c r="AI53">
        <f t="shared" si="2"/>
        <v>13.275866313488788</v>
      </c>
      <c r="AJ53">
        <f t="shared" si="19"/>
        <v>6.6379331567443938</v>
      </c>
      <c r="AK53">
        <f t="shared" si="20"/>
        <v>0.8031971261606824</v>
      </c>
      <c r="AL53">
        <f t="shared" si="27"/>
        <v>7.7000000000000099</v>
      </c>
      <c r="AM53">
        <v>0.57164000000000004</v>
      </c>
      <c r="AN53">
        <f t="shared" si="21"/>
        <v>2.2865600000000001</v>
      </c>
      <c r="AP53">
        <f>AL81</f>
        <v>8.4000000000000199</v>
      </c>
      <c r="AQ53">
        <f>AM81</f>
        <v>2.0114800000000002</v>
      </c>
      <c r="AR53">
        <f t="shared" si="22"/>
        <v>7.0401800000000003</v>
      </c>
      <c r="AS53">
        <v>8.4000000000000199</v>
      </c>
      <c r="AT53">
        <f t="shared" si="23"/>
        <v>25.263059608772721</v>
      </c>
      <c r="AU53">
        <f t="shared" si="24"/>
        <v>3.2841977491404539</v>
      </c>
      <c r="AV53">
        <f t="shared" si="25"/>
        <v>10.324377749140455</v>
      </c>
    </row>
    <row r="54" spans="1:48" x14ac:dyDescent="0.25">
      <c r="A54" t="s">
        <v>39</v>
      </c>
      <c r="B54">
        <v>60.9</v>
      </c>
      <c r="C54">
        <v>8.4503000000000004</v>
      </c>
      <c r="D54" s="1">
        <v>8.3020000000000001E-7</v>
      </c>
      <c r="E54">
        <v>170</v>
      </c>
      <c r="G54">
        <v>0</v>
      </c>
      <c r="H54">
        <v>3.5</v>
      </c>
      <c r="I54">
        <v>5</v>
      </c>
      <c r="J54">
        <v>2.5</v>
      </c>
      <c r="K54">
        <v>1.5</v>
      </c>
      <c r="L54">
        <v>37.5</v>
      </c>
      <c r="M54">
        <v>29</v>
      </c>
      <c r="N54">
        <f t="shared" si="3"/>
        <v>33.799999999999997</v>
      </c>
      <c r="O54">
        <f t="shared" si="4"/>
        <v>0</v>
      </c>
      <c r="P54">
        <f t="shared" si="5"/>
        <v>0.10355029585798818</v>
      </c>
      <c r="Q54">
        <f t="shared" si="6"/>
        <v>0.14792899408284024</v>
      </c>
      <c r="R54">
        <f t="shared" si="26"/>
        <v>8.4500000000000028</v>
      </c>
      <c r="S54">
        <f t="shared" si="7"/>
        <v>0.8571428571428571</v>
      </c>
      <c r="T54">
        <f t="shared" si="8"/>
        <v>0.9285714285714286</v>
      </c>
      <c r="U54">
        <f t="shared" si="9"/>
        <v>14.25</v>
      </c>
      <c r="V54">
        <f t="shared" si="10"/>
        <v>0.54761904761904756</v>
      </c>
      <c r="W54">
        <v>0.94244000000000006</v>
      </c>
      <c r="X54">
        <f t="shared" si="11"/>
        <v>15.120325962395484</v>
      </c>
      <c r="Y54">
        <f t="shared" si="0"/>
        <v>9.4416222530469192</v>
      </c>
      <c r="Z54">
        <f t="shared" si="12"/>
        <v>4.7208111265234596</v>
      </c>
      <c r="AA54">
        <f t="shared" si="1"/>
        <v>0.58106515812046133</v>
      </c>
      <c r="AB54">
        <f t="shared" si="13"/>
        <v>3.5357142857142856</v>
      </c>
      <c r="AC54">
        <f t="shared" si="14"/>
        <v>3.25</v>
      </c>
      <c r="AD54">
        <f t="shared" si="15"/>
        <v>27.857142857142858</v>
      </c>
      <c r="AE54">
        <f t="shared" si="16"/>
        <v>2.4523809523809526</v>
      </c>
      <c r="AF54">
        <v>0.94244000000000006</v>
      </c>
      <c r="AG54">
        <f t="shared" si="17"/>
        <v>29.5585319565626</v>
      </c>
      <c r="AH54">
        <f t="shared" si="18"/>
        <v>14.7792659782813</v>
      </c>
      <c r="AI54">
        <f t="shared" si="2"/>
        <v>10.900650247768519</v>
      </c>
      <c r="AJ54">
        <f t="shared" si="19"/>
        <v>5.4503251238842596</v>
      </c>
      <c r="AK54">
        <f t="shared" si="20"/>
        <v>2.602161360278588</v>
      </c>
      <c r="AL54">
        <f t="shared" si="27"/>
        <v>7.7250000000000103</v>
      </c>
      <c r="AM54">
        <v>0.58897999999999995</v>
      </c>
      <c r="AN54">
        <f t="shared" si="21"/>
        <v>2.3559199999999998</v>
      </c>
      <c r="AP54">
        <f>AL83</f>
        <v>8.4500000000000206</v>
      </c>
      <c r="AQ54">
        <f>AM83</f>
        <v>2.08779</v>
      </c>
      <c r="AR54">
        <f t="shared" si="22"/>
        <v>7.3072650000000001</v>
      </c>
      <c r="AS54">
        <v>8.4500000000000206</v>
      </c>
      <c r="AT54">
        <f t="shared" si="23"/>
        <v>29.5585319565626</v>
      </c>
      <c r="AU54">
        <f t="shared" si="24"/>
        <v>3.8426091543531382</v>
      </c>
      <c r="AV54">
        <f t="shared" si="25"/>
        <v>11.149874154353139</v>
      </c>
    </row>
    <row r="55" spans="1:48" x14ac:dyDescent="0.25">
      <c r="A55" t="s">
        <v>40</v>
      </c>
      <c r="B55">
        <v>60.9</v>
      </c>
      <c r="C55">
        <v>8.5002999999999993</v>
      </c>
      <c r="D55" s="1">
        <v>8.2770000000000003E-7</v>
      </c>
      <c r="E55">
        <v>170</v>
      </c>
      <c r="G55">
        <v>-2</v>
      </c>
      <c r="H55">
        <v>2</v>
      </c>
      <c r="I55">
        <v>-3.5</v>
      </c>
      <c r="J55">
        <v>1</v>
      </c>
      <c r="K55">
        <v>9</v>
      </c>
      <c r="L55">
        <v>24.5</v>
      </c>
      <c r="M55">
        <v>30</v>
      </c>
      <c r="N55">
        <f t="shared" si="3"/>
        <v>33.5</v>
      </c>
      <c r="O55">
        <f t="shared" si="4"/>
        <v>-5.9701492537313432E-2</v>
      </c>
      <c r="P55">
        <f t="shared" si="5"/>
        <v>5.9701492537313432E-2</v>
      </c>
      <c r="Q55">
        <f t="shared" si="6"/>
        <v>-0.1044776119402985</v>
      </c>
      <c r="R55">
        <f t="shared" si="26"/>
        <v>8.5000000000000036</v>
      </c>
      <c r="S55">
        <f t="shared" si="7"/>
        <v>0.7857142857142857</v>
      </c>
      <c r="T55">
        <f t="shared" si="8"/>
        <v>2.1428571428571428</v>
      </c>
      <c r="U55">
        <f t="shared" si="9"/>
        <v>10.392857142857142</v>
      </c>
      <c r="V55">
        <f t="shared" si="10"/>
        <v>7.1428571428571397E-2</v>
      </c>
      <c r="W55">
        <v>0.93581000000000003</v>
      </c>
      <c r="X55">
        <f t="shared" si="11"/>
        <v>11.105734222606236</v>
      </c>
      <c r="Y55">
        <f t="shared" si="0"/>
        <v>9.9656690914138046</v>
      </c>
      <c r="Z55">
        <f t="shared" si="12"/>
        <v>4.9828345457069023</v>
      </c>
      <c r="AA55">
        <f t="shared" si="1"/>
        <v>7.6328070258462069E-2</v>
      </c>
      <c r="AB55">
        <f t="shared" si="13"/>
        <v>1.8214285714285714</v>
      </c>
      <c r="AC55">
        <f t="shared" si="14"/>
        <v>6.2857142857142856</v>
      </c>
      <c r="AD55">
        <f t="shared" si="15"/>
        <v>28.321428571428573</v>
      </c>
      <c r="AE55">
        <f t="shared" si="16"/>
        <v>-0.27380952380952395</v>
      </c>
      <c r="AF55">
        <v>0.93581000000000003</v>
      </c>
      <c r="AG55">
        <f t="shared" si="17"/>
        <v>30.264079857480226</v>
      </c>
      <c r="AH55">
        <f t="shared" si="18"/>
        <v>15.132039928740113</v>
      </c>
      <c r="AI55">
        <f t="shared" si="2"/>
        <v>13.051093592340983</v>
      </c>
      <c r="AJ55">
        <f t="shared" si="19"/>
        <v>6.5255467961704916</v>
      </c>
      <c r="AK55">
        <f t="shared" si="20"/>
        <v>-0.29259093599077157</v>
      </c>
      <c r="AL55">
        <f t="shared" si="27"/>
        <v>7.7500000000000107</v>
      </c>
      <c r="AM55">
        <v>0.63819000000000004</v>
      </c>
      <c r="AN55">
        <f t="shared" si="21"/>
        <v>2.5527600000000001</v>
      </c>
      <c r="AP55">
        <f>AL85</f>
        <v>8.5000000000000213</v>
      </c>
      <c r="AQ55">
        <f>AM85</f>
        <v>2.1990699999999999</v>
      </c>
      <c r="AR55">
        <f t="shared" si="22"/>
        <v>7.6967449999999999</v>
      </c>
      <c r="AS55">
        <v>8.5000000000000213</v>
      </c>
      <c r="AT55">
        <f t="shared" si="23"/>
        <v>30.264079857480226</v>
      </c>
      <c r="AU55">
        <f t="shared" si="24"/>
        <v>3.9343303814724297</v>
      </c>
      <c r="AV55">
        <f t="shared" si="25"/>
        <v>11.63107538147243</v>
      </c>
    </row>
    <row r="56" spans="1:48" x14ac:dyDescent="0.25">
      <c r="A56" t="s">
        <v>41</v>
      </c>
      <c r="B56">
        <v>60.9</v>
      </c>
      <c r="C56">
        <v>8.5511999999999997</v>
      </c>
      <c r="D56" s="1">
        <v>8.2829999999999997E-7</v>
      </c>
      <c r="E56">
        <v>170</v>
      </c>
      <c r="G56">
        <v>-1</v>
      </c>
      <c r="H56">
        <v>4</v>
      </c>
      <c r="I56">
        <v>14</v>
      </c>
      <c r="J56">
        <v>1</v>
      </c>
      <c r="K56">
        <v>0</v>
      </c>
      <c r="L56">
        <v>12</v>
      </c>
      <c r="M56">
        <v>31</v>
      </c>
      <c r="N56">
        <f t="shared" si="3"/>
        <v>33.200000000000003</v>
      </c>
      <c r="O56">
        <f t="shared" si="4"/>
        <v>-3.012048192771084E-2</v>
      </c>
      <c r="P56">
        <f t="shared" si="5"/>
        <v>0.12048192771084336</v>
      </c>
      <c r="Q56">
        <f t="shared" si="6"/>
        <v>0.42168674698795178</v>
      </c>
      <c r="R56">
        <f t="shared" si="26"/>
        <v>8.5500000000000043</v>
      </c>
      <c r="S56">
        <f t="shared" si="7"/>
        <v>0.21428571428571427</v>
      </c>
      <c r="T56">
        <f t="shared" si="8"/>
        <v>2.9285714285714284</v>
      </c>
      <c r="U56">
        <f t="shared" si="9"/>
        <v>12.785714285714286</v>
      </c>
      <c r="V56">
        <f t="shared" si="10"/>
        <v>-0.76190476190476186</v>
      </c>
      <c r="W56">
        <v>0.92854999999999999</v>
      </c>
      <c r="X56">
        <f t="shared" si="11"/>
        <v>13.769548528042955</v>
      </c>
      <c r="Y56">
        <f t="shared" si="0"/>
        <v>7.3868757987348106</v>
      </c>
      <c r="Z56">
        <f t="shared" si="12"/>
        <v>3.6934378993674053</v>
      </c>
      <c r="AA56">
        <f t="shared" si="1"/>
        <v>-0.82053175586103266</v>
      </c>
      <c r="AB56">
        <f t="shared" si="13"/>
        <v>1.3928571428571428</v>
      </c>
      <c r="AC56">
        <f t="shared" si="14"/>
        <v>3.6071428571428572</v>
      </c>
      <c r="AD56">
        <f t="shared" si="15"/>
        <v>23.392857142857142</v>
      </c>
      <c r="AE56">
        <f t="shared" si="16"/>
        <v>0.19047619047619047</v>
      </c>
      <c r="AF56">
        <v>0.92854999999999999</v>
      </c>
      <c r="AG56">
        <f t="shared" si="17"/>
        <v>25.192889066670769</v>
      </c>
      <c r="AH56">
        <f t="shared" si="18"/>
        <v>12.596444533335385</v>
      </c>
      <c r="AI56">
        <f t="shared" si="2"/>
        <v>13.500966591362962</v>
      </c>
      <c r="AJ56">
        <f t="shared" si="19"/>
        <v>6.7504832956814811</v>
      </c>
      <c r="AK56">
        <f t="shared" si="20"/>
        <v>0.20513293896525817</v>
      </c>
      <c r="AL56">
        <f t="shared" si="27"/>
        <v>7.775000000000011</v>
      </c>
      <c r="AM56">
        <v>0.64580000000000004</v>
      </c>
      <c r="AN56">
        <f t="shared" si="21"/>
        <v>2.5832000000000002</v>
      </c>
      <c r="AP56">
        <f>AL87</f>
        <v>8.550000000000022</v>
      </c>
      <c r="AQ56">
        <f>AM87</f>
        <v>2.2416800000000001</v>
      </c>
      <c r="AR56">
        <f t="shared" si="22"/>
        <v>7.8458800000000002</v>
      </c>
      <c r="AS56">
        <v>8.550000000000022</v>
      </c>
      <c r="AT56">
        <f t="shared" si="23"/>
        <v>25.192889066670769</v>
      </c>
      <c r="AU56">
        <f t="shared" si="24"/>
        <v>3.2750755786672001</v>
      </c>
      <c r="AV56">
        <f t="shared" si="25"/>
        <v>11.1209555786672</v>
      </c>
    </row>
    <row r="57" spans="1:48" x14ac:dyDescent="0.25">
      <c r="A57" t="s">
        <v>42</v>
      </c>
      <c r="B57">
        <v>61</v>
      </c>
      <c r="C57">
        <v>8.5995000000000008</v>
      </c>
      <c r="D57" s="1">
        <v>8.2669999999999996E-7</v>
      </c>
      <c r="E57">
        <v>170</v>
      </c>
      <c r="G57">
        <v>1.5</v>
      </c>
      <c r="H57">
        <v>-1.5</v>
      </c>
      <c r="I57">
        <v>0.5</v>
      </c>
      <c r="J57">
        <v>0</v>
      </c>
      <c r="K57">
        <v>7.5</v>
      </c>
      <c r="L57">
        <v>29</v>
      </c>
      <c r="M57">
        <v>32</v>
      </c>
      <c r="N57">
        <f t="shared" si="3"/>
        <v>32.9</v>
      </c>
      <c r="O57">
        <f t="shared" si="4"/>
        <v>4.5592705167173252E-2</v>
      </c>
      <c r="P57">
        <f t="shared" si="5"/>
        <v>-4.5592705167173252E-2</v>
      </c>
      <c r="Q57">
        <f t="shared" si="6"/>
        <v>1.5197568389057751E-2</v>
      </c>
      <c r="R57">
        <f t="shared" si="26"/>
        <v>8.600000000000005</v>
      </c>
      <c r="S57">
        <f t="shared" si="7"/>
        <v>1.8571428571428572</v>
      </c>
      <c r="T57">
        <f t="shared" si="8"/>
        <v>3.1071428571428572</v>
      </c>
      <c r="U57">
        <f t="shared" si="9"/>
        <v>10.428571428571429</v>
      </c>
      <c r="V57">
        <f t="shared" si="10"/>
        <v>0.8214285714285714</v>
      </c>
      <c r="W57">
        <v>0.92118</v>
      </c>
      <c r="X57">
        <f t="shared" si="11"/>
        <v>11.320883463135791</v>
      </c>
      <c r="Y57">
        <f t="shared" ref="Y57:Y85" si="28">_xlfn.STDEV.S(I57,I118,I179,I240,I301,I362,I423,I484,I545,I606,I667,I728,I789,I850)</f>
        <v>13.860371211114446</v>
      </c>
      <c r="Z57">
        <f t="shared" si="12"/>
        <v>6.9301856055572228</v>
      </c>
      <c r="AA57">
        <f t="shared" ref="AA57:AA85" si="29">V57/W57</f>
        <v>0.89171342346617533</v>
      </c>
      <c r="AB57">
        <f t="shared" si="13"/>
        <v>0.9642857142857143</v>
      </c>
      <c r="AC57">
        <f t="shared" si="14"/>
        <v>5.25</v>
      </c>
      <c r="AD57">
        <f t="shared" si="15"/>
        <v>27.357142857142858</v>
      </c>
      <c r="AE57">
        <f t="shared" si="16"/>
        <v>-0.7857142857142857</v>
      </c>
      <c r="AF57">
        <v>0.92118</v>
      </c>
      <c r="AG57">
        <f t="shared" si="17"/>
        <v>29.697934016308277</v>
      </c>
      <c r="AH57">
        <f t="shared" si="18"/>
        <v>14.848967008154139</v>
      </c>
      <c r="AI57">
        <f t="shared" ref="AI57:AI85" si="30">_xlfn.STDEV.S(L57,L118,L179,L240,L301,L362,L423,L484,L545,L606,L667,L728,L789,L850)</f>
        <v>13.690856819043885</v>
      </c>
      <c r="AJ57">
        <f t="shared" si="19"/>
        <v>6.8454284095219426</v>
      </c>
      <c r="AK57">
        <f t="shared" si="20"/>
        <v>-0.85294327461981989</v>
      </c>
      <c r="AL57">
        <f t="shared" si="27"/>
        <v>7.8000000000000114</v>
      </c>
      <c r="AM57">
        <v>0.70637000000000005</v>
      </c>
      <c r="AN57">
        <f t="shared" si="21"/>
        <v>2.8254800000000002</v>
      </c>
      <c r="AP57">
        <f>AL89</f>
        <v>8.6000000000000227</v>
      </c>
      <c r="AQ57">
        <f>AM89</f>
        <v>2.2509399999999999</v>
      </c>
      <c r="AR57">
        <f t="shared" si="22"/>
        <v>7.8782899999999998</v>
      </c>
      <c r="AS57">
        <v>8.6000000000000227</v>
      </c>
      <c r="AT57">
        <f t="shared" si="23"/>
        <v>29.697934016308277</v>
      </c>
      <c r="AU57">
        <f t="shared" si="24"/>
        <v>3.8607314221200761</v>
      </c>
      <c r="AV57">
        <f t="shared" si="25"/>
        <v>11.739021422120075</v>
      </c>
    </row>
    <row r="58" spans="1:48" x14ac:dyDescent="0.25">
      <c r="A58" t="s">
        <v>43</v>
      </c>
      <c r="B58">
        <v>60</v>
      </c>
      <c r="C58">
        <v>8.6525999999999996</v>
      </c>
      <c r="D58" s="1">
        <v>8.2650000000000005E-7</v>
      </c>
      <c r="E58">
        <v>170</v>
      </c>
      <c r="G58">
        <v>-1.5</v>
      </c>
      <c r="H58">
        <v>5.5</v>
      </c>
      <c r="I58">
        <v>-3</v>
      </c>
      <c r="J58">
        <v>5.5</v>
      </c>
      <c r="K58">
        <v>-2</v>
      </c>
      <c r="L58">
        <v>8.5</v>
      </c>
      <c r="M58">
        <v>33</v>
      </c>
      <c r="N58">
        <f t="shared" si="3"/>
        <v>32.6</v>
      </c>
      <c r="O58">
        <f t="shared" si="4"/>
        <v>-4.6012269938650305E-2</v>
      </c>
      <c r="P58">
        <f t="shared" si="5"/>
        <v>0.16871165644171779</v>
      </c>
      <c r="Q58">
        <f t="shared" si="6"/>
        <v>-9.202453987730061E-2</v>
      </c>
      <c r="R58">
        <f t="shared" si="26"/>
        <v>8.6500000000000057</v>
      </c>
      <c r="S58">
        <f t="shared" ref="S58:S85" si="31">AVERAGE(G58,G119,G180,G241,G302,G363,G424,G485,G546,G607,G668,G729,G790,G851)</f>
        <v>1.8214285714285714</v>
      </c>
      <c r="T58">
        <f t="shared" ref="T58:T85" si="32">AVERAGE(H58,H119,H180,H241,H302,H363,H424,H485,H546,H607,H668,H729,H790,H851)</f>
        <v>3.2142857142857144</v>
      </c>
      <c r="U58">
        <f t="shared" si="9"/>
        <v>13.714285714285714</v>
      </c>
      <c r="V58">
        <f t="shared" si="10"/>
        <v>0.75</v>
      </c>
      <c r="W58">
        <v>0.91254000000000002</v>
      </c>
      <c r="X58">
        <f t="shared" si="11"/>
        <v>15.028695415308604</v>
      </c>
      <c r="Y58">
        <f t="shared" si="28"/>
        <v>14.919932828414328</v>
      </c>
      <c r="Z58">
        <f t="shared" si="12"/>
        <v>7.4599664142071642</v>
      </c>
      <c r="AA58">
        <f t="shared" si="29"/>
        <v>0.8218817805246893</v>
      </c>
      <c r="AB58">
        <f t="shared" ref="AB58:AB85" si="33">AVERAGE(J58,J119,J180,J241,J302,J363,J424,J485,J546,J607,J668,J729,J790,J851)</f>
        <v>2.25</v>
      </c>
      <c r="AC58">
        <f t="shared" ref="AC58:AC85" si="34">AVERAGE(K58,K119,K180,K241,K302,K363,K424,K485,K546,K607,K668,K729,K790,K851)</f>
        <v>3.8571428571428572</v>
      </c>
      <c r="AD58">
        <f t="shared" si="15"/>
        <v>27.571428571428573</v>
      </c>
      <c r="AE58">
        <f t="shared" si="16"/>
        <v>0.96428571428571419</v>
      </c>
      <c r="AF58">
        <v>0.91254000000000002</v>
      </c>
      <c r="AG58">
        <f t="shared" si="17"/>
        <v>30.213939741193343</v>
      </c>
      <c r="AH58">
        <f t="shared" si="18"/>
        <v>15.106969870596672</v>
      </c>
      <c r="AI58">
        <f t="shared" si="30"/>
        <v>17.1529960859692</v>
      </c>
      <c r="AJ58">
        <f t="shared" si="19"/>
        <v>8.5764980429845998</v>
      </c>
      <c r="AK58">
        <f t="shared" si="20"/>
        <v>1.0567051463888861</v>
      </c>
      <c r="AL58">
        <f t="shared" si="27"/>
        <v>7.8250000000000117</v>
      </c>
      <c r="AM58">
        <v>0.73128000000000004</v>
      </c>
      <c r="AN58">
        <f t="shared" si="21"/>
        <v>2.9251200000000002</v>
      </c>
      <c r="AP58">
        <f>AL91</f>
        <v>8.6500000000000234</v>
      </c>
      <c r="AQ58">
        <f>AM91</f>
        <v>2.3757700000000002</v>
      </c>
      <c r="AR58">
        <f t="shared" si="22"/>
        <v>8.315195000000001</v>
      </c>
      <c r="AS58">
        <v>8.6500000000000234</v>
      </c>
      <c r="AT58">
        <f t="shared" si="23"/>
        <v>30.213939741193343</v>
      </c>
      <c r="AU58">
        <f t="shared" si="24"/>
        <v>3.9278121663551349</v>
      </c>
      <c r="AV58">
        <f t="shared" si="25"/>
        <v>12.243007166355136</v>
      </c>
    </row>
    <row r="59" spans="1:48" x14ac:dyDescent="0.25">
      <c r="A59" t="s">
        <v>44</v>
      </c>
      <c r="B59">
        <v>60.9</v>
      </c>
      <c r="C59">
        <v>8.7014999999999993</v>
      </c>
      <c r="D59" s="1">
        <v>8.2539999999999997E-7</v>
      </c>
      <c r="E59">
        <v>170</v>
      </c>
      <c r="G59">
        <v>0.5</v>
      </c>
      <c r="H59">
        <v>-4.5</v>
      </c>
      <c r="I59">
        <v>-5.5</v>
      </c>
      <c r="J59">
        <v>0</v>
      </c>
      <c r="K59">
        <v>12</v>
      </c>
      <c r="L59">
        <v>30.5</v>
      </c>
      <c r="M59">
        <v>34</v>
      </c>
      <c r="N59">
        <f t="shared" si="3"/>
        <v>32.299999999999997</v>
      </c>
      <c r="O59">
        <f t="shared" si="4"/>
        <v>1.5479876160990714E-2</v>
      </c>
      <c r="P59">
        <f t="shared" si="5"/>
        <v>-0.13931888544891641</v>
      </c>
      <c r="Q59">
        <f t="shared" si="6"/>
        <v>-0.17027863777089786</v>
      </c>
      <c r="R59">
        <f t="shared" si="26"/>
        <v>8.7000000000000064</v>
      </c>
      <c r="S59">
        <f t="shared" si="31"/>
        <v>-0.32142857142857145</v>
      </c>
      <c r="T59">
        <f t="shared" si="32"/>
        <v>1.1071428571428572</v>
      </c>
      <c r="U59">
        <f t="shared" si="9"/>
        <v>10.464285714285714</v>
      </c>
      <c r="V59">
        <f t="shared" si="10"/>
        <v>-0.69047619047619047</v>
      </c>
      <c r="W59">
        <v>0.90407999999999999</v>
      </c>
      <c r="X59">
        <f t="shared" si="11"/>
        <v>11.574513001377881</v>
      </c>
      <c r="Y59">
        <f t="shared" si="28"/>
        <v>19.440703023963255</v>
      </c>
      <c r="Z59">
        <f t="shared" si="12"/>
        <v>9.7203515119816277</v>
      </c>
      <c r="AA59">
        <f t="shared" si="29"/>
        <v>-0.76373350862334133</v>
      </c>
      <c r="AB59">
        <f t="shared" si="33"/>
        <v>1.7857142857142858</v>
      </c>
      <c r="AC59">
        <f t="shared" si="34"/>
        <v>3.6785714285714284</v>
      </c>
      <c r="AD59">
        <f t="shared" si="15"/>
        <v>36.535714285714285</v>
      </c>
      <c r="AE59">
        <f t="shared" si="16"/>
        <v>0.55952380952380976</v>
      </c>
      <c r="AF59">
        <v>0.90407999999999999</v>
      </c>
      <c r="AG59">
        <f t="shared" si="17"/>
        <v>40.412036861466113</v>
      </c>
      <c r="AH59">
        <f t="shared" si="18"/>
        <v>20.206018430733057</v>
      </c>
      <c r="AI59">
        <f t="shared" si="30"/>
        <v>19.220846341041643</v>
      </c>
      <c r="AJ59">
        <f t="shared" si="19"/>
        <v>9.6104231705208214</v>
      </c>
      <c r="AK59">
        <f t="shared" si="20"/>
        <v>0.6188874983671907</v>
      </c>
      <c r="AL59">
        <f t="shared" si="27"/>
        <v>7.8500000000000121</v>
      </c>
      <c r="AM59">
        <v>0.79176000000000002</v>
      </c>
      <c r="AN59">
        <f t="shared" si="21"/>
        <v>3.1670400000000001</v>
      </c>
      <c r="AP59">
        <f>AL93</f>
        <v>8.7000000000000242</v>
      </c>
      <c r="AQ59">
        <f>AM93</f>
        <v>2.5462500000000001</v>
      </c>
      <c r="AR59">
        <f t="shared" si="22"/>
        <v>8.9118750000000002</v>
      </c>
      <c r="AS59">
        <v>8.7000000000000242</v>
      </c>
      <c r="AT59">
        <f t="shared" si="23"/>
        <v>40.412036861466113</v>
      </c>
      <c r="AU59">
        <f t="shared" si="24"/>
        <v>5.2535647919905948</v>
      </c>
      <c r="AV59">
        <f t="shared" si="25"/>
        <v>14.165439791990595</v>
      </c>
    </row>
    <row r="60" spans="1:48" x14ac:dyDescent="0.25">
      <c r="A60" t="s">
        <v>45</v>
      </c>
      <c r="B60">
        <v>60.9</v>
      </c>
      <c r="C60">
        <v>8.7490000000000006</v>
      </c>
      <c r="D60" s="1">
        <v>8.259E-7</v>
      </c>
      <c r="E60">
        <v>170</v>
      </c>
      <c r="G60">
        <v>7.5</v>
      </c>
      <c r="H60">
        <v>-3.5</v>
      </c>
      <c r="I60">
        <v>11</v>
      </c>
      <c r="J60">
        <v>3.5</v>
      </c>
      <c r="K60">
        <v>2</v>
      </c>
      <c r="L60">
        <v>29</v>
      </c>
      <c r="M60">
        <v>35</v>
      </c>
      <c r="N60">
        <f t="shared" si="3"/>
        <v>32</v>
      </c>
      <c r="O60">
        <f t="shared" si="4"/>
        <v>0.234375</v>
      </c>
      <c r="P60">
        <f t="shared" si="5"/>
        <v>-0.109375</v>
      </c>
      <c r="Q60">
        <f t="shared" si="6"/>
        <v>0.34375</v>
      </c>
      <c r="R60">
        <f t="shared" si="26"/>
        <v>8.7500000000000071</v>
      </c>
      <c r="S60">
        <f t="shared" si="31"/>
        <v>1.5357142857142858</v>
      </c>
      <c r="T60">
        <f t="shared" si="32"/>
        <v>0.5</v>
      </c>
      <c r="U60">
        <f t="shared" si="9"/>
        <v>15.285714285714286</v>
      </c>
      <c r="V60">
        <f t="shared" si="10"/>
        <v>1.3690476190476191</v>
      </c>
      <c r="W60">
        <v>0.89541000000000004</v>
      </c>
      <c r="X60">
        <f t="shared" si="11"/>
        <v>17.07119005339932</v>
      </c>
      <c r="Y60">
        <f t="shared" si="28"/>
        <v>11.573700767280508</v>
      </c>
      <c r="Z60">
        <f t="shared" si="12"/>
        <v>5.7868503836402541</v>
      </c>
      <c r="AA60">
        <f t="shared" si="29"/>
        <v>1.5289617259664501</v>
      </c>
      <c r="AB60">
        <f t="shared" si="33"/>
        <v>-0.42857142857142855</v>
      </c>
      <c r="AC60">
        <f t="shared" si="34"/>
        <v>2.7857142857142856</v>
      </c>
      <c r="AD60">
        <f t="shared" si="15"/>
        <v>27.464285714285715</v>
      </c>
      <c r="AE60">
        <f t="shared" si="16"/>
        <v>-1.357142857142857</v>
      </c>
      <c r="AF60">
        <v>0.89541000000000004</v>
      </c>
      <c r="AG60">
        <f t="shared" si="17"/>
        <v>30.672301754822612</v>
      </c>
      <c r="AH60">
        <f t="shared" si="18"/>
        <v>15.336150877411306</v>
      </c>
      <c r="AI60">
        <f t="shared" si="30"/>
        <v>14.882183831830449</v>
      </c>
      <c r="AJ60">
        <f t="shared" si="19"/>
        <v>7.4410919159152247</v>
      </c>
      <c r="AK60">
        <f t="shared" si="20"/>
        <v>-1.5156664066102199</v>
      </c>
      <c r="AL60">
        <f t="shared" si="27"/>
        <v>7.8750000000000124</v>
      </c>
      <c r="AM60">
        <v>0.80715000000000003</v>
      </c>
      <c r="AN60">
        <f t="shared" si="21"/>
        <v>3.2286000000000001</v>
      </c>
      <c r="AP60">
        <f>AL95</f>
        <v>8.7500000000000249</v>
      </c>
      <c r="AQ60">
        <f>AM95</f>
        <v>2.63015</v>
      </c>
      <c r="AR60">
        <f t="shared" si="22"/>
        <v>9.2055249999999997</v>
      </c>
      <c r="AS60">
        <v>8.7500000000000249</v>
      </c>
      <c r="AT60">
        <f t="shared" si="23"/>
        <v>30.672301754822612</v>
      </c>
      <c r="AU60">
        <f t="shared" si="24"/>
        <v>3.9873992281269399</v>
      </c>
      <c r="AV60">
        <f t="shared" si="25"/>
        <v>13.192924228126939</v>
      </c>
    </row>
    <row r="61" spans="1:48" x14ac:dyDescent="0.25">
      <c r="A61" t="s">
        <v>46</v>
      </c>
      <c r="B61">
        <v>60</v>
      </c>
      <c r="C61">
        <v>8.8003</v>
      </c>
      <c r="D61" s="1">
        <v>8.2480000000000003E-7</v>
      </c>
      <c r="E61">
        <v>170</v>
      </c>
      <c r="G61">
        <v>0</v>
      </c>
      <c r="H61">
        <v>6.5</v>
      </c>
      <c r="I61">
        <v>17</v>
      </c>
      <c r="J61">
        <v>-0.5</v>
      </c>
      <c r="K61">
        <v>0</v>
      </c>
      <c r="L61">
        <v>49</v>
      </c>
      <c r="M61">
        <v>36</v>
      </c>
      <c r="N61">
        <f t="shared" si="3"/>
        <v>31.700000000000003</v>
      </c>
      <c r="O61">
        <f t="shared" si="4"/>
        <v>0</v>
      </c>
      <c r="P61">
        <f t="shared" si="5"/>
        <v>0.20504731861198736</v>
      </c>
      <c r="Q61">
        <f t="shared" si="6"/>
        <v>0.5362776025236593</v>
      </c>
      <c r="R61">
        <f t="shared" si="26"/>
        <v>8.8000000000000078</v>
      </c>
      <c r="S61">
        <f t="shared" si="31"/>
        <v>0.8214285714285714</v>
      </c>
      <c r="T61">
        <f t="shared" si="32"/>
        <v>3.8214285714285716</v>
      </c>
      <c r="U61">
        <f t="shared" si="9"/>
        <v>10.464285714285714</v>
      </c>
      <c r="V61">
        <f t="shared" si="10"/>
        <v>-0.45238095238095255</v>
      </c>
      <c r="W61">
        <v>0.88553999999999999</v>
      </c>
      <c r="X61">
        <f t="shared" si="11"/>
        <v>11.816841378464794</v>
      </c>
      <c r="Y61">
        <f t="shared" si="28"/>
        <v>13.952480184422528</v>
      </c>
      <c r="Z61">
        <f t="shared" si="12"/>
        <v>6.9762400922112642</v>
      </c>
      <c r="AA61">
        <f t="shared" si="29"/>
        <v>-0.51085321090063973</v>
      </c>
      <c r="AB61">
        <f t="shared" si="33"/>
        <v>3.8928571428571428</v>
      </c>
      <c r="AC61">
        <f t="shared" si="34"/>
        <v>3.1428571428571428</v>
      </c>
      <c r="AD61">
        <f t="shared" si="15"/>
        <v>34.928571428571431</v>
      </c>
      <c r="AE61">
        <f t="shared" si="16"/>
        <v>2.8452380952380949</v>
      </c>
      <c r="AF61">
        <v>0.88553999999999999</v>
      </c>
      <c r="AG61">
        <f t="shared" si="17"/>
        <v>39.443245283749384</v>
      </c>
      <c r="AH61">
        <f t="shared" si="18"/>
        <v>19.721622641874692</v>
      </c>
      <c r="AI61">
        <f t="shared" si="30"/>
        <v>23.457701001243414</v>
      </c>
      <c r="AJ61">
        <f t="shared" si="19"/>
        <v>11.728850500621707</v>
      </c>
      <c r="AK61">
        <f t="shared" si="20"/>
        <v>3.2129978264540222</v>
      </c>
      <c r="AL61">
        <f t="shared" si="27"/>
        <v>7.9000000000000128</v>
      </c>
      <c r="AM61">
        <v>0.87309000000000003</v>
      </c>
      <c r="AN61">
        <f t="shared" si="21"/>
        <v>3.4923600000000001</v>
      </c>
      <c r="AP61">
        <f>AL97</f>
        <v>8.8000000000000256</v>
      </c>
      <c r="AQ61">
        <f>AM97</f>
        <v>2.6498499999999998</v>
      </c>
      <c r="AR61">
        <f t="shared" si="22"/>
        <v>9.2744749999999989</v>
      </c>
      <c r="AS61">
        <v>8.8000000000000256</v>
      </c>
      <c r="AT61">
        <f t="shared" si="23"/>
        <v>39.443245283749384</v>
      </c>
      <c r="AU61">
        <f t="shared" si="24"/>
        <v>5.1276218868874199</v>
      </c>
      <c r="AV61">
        <f t="shared" si="25"/>
        <v>14.402096886887419</v>
      </c>
    </row>
    <row r="62" spans="1:48" x14ac:dyDescent="0.25">
      <c r="A62" t="s">
        <v>47</v>
      </c>
      <c r="B62">
        <v>60.9</v>
      </c>
      <c r="C62">
        <v>8.8504000000000005</v>
      </c>
      <c r="D62" s="1">
        <v>8.2419999999999998E-7</v>
      </c>
      <c r="E62">
        <v>170</v>
      </c>
      <c r="G62">
        <v>-0.5</v>
      </c>
      <c r="H62">
        <v>2.5</v>
      </c>
      <c r="I62">
        <v>6</v>
      </c>
      <c r="J62">
        <v>1.5</v>
      </c>
      <c r="K62">
        <v>3.5</v>
      </c>
      <c r="L62">
        <v>33.5</v>
      </c>
      <c r="M62">
        <v>37</v>
      </c>
      <c r="N62">
        <f t="shared" si="3"/>
        <v>31.4</v>
      </c>
      <c r="O62">
        <f t="shared" si="4"/>
        <v>-1.5923566878980892E-2</v>
      </c>
      <c r="P62">
        <f t="shared" si="5"/>
        <v>7.9617834394904469E-2</v>
      </c>
      <c r="Q62">
        <f t="shared" si="6"/>
        <v>0.19108280254777071</v>
      </c>
      <c r="R62">
        <f t="shared" si="26"/>
        <v>8.8500000000000085</v>
      </c>
      <c r="S62">
        <f t="shared" si="31"/>
        <v>1.1071428571428572</v>
      </c>
      <c r="T62">
        <f t="shared" si="32"/>
        <v>-0.35714285714285715</v>
      </c>
      <c r="U62">
        <f t="shared" si="9"/>
        <v>13.035714285714286</v>
      </c>
      <c r="V62">
        <f t="shared" si="10"/>
        <v>1.2261904761904763</v>
      </c>
      <c r="W62">
        <v>0.87539</v>
      </c>
      <c r="X62">
        <f t="shared" si="11"/>
        <v>14.891321908765564</v>
      </c>
      <c r="Y62">
        <f t="shared" si="28"/>
        <v>11.790583409774817</v>
      </c>
      <c r="Z62">
        <f t="shared" si="12"/>
        <v>5.8952917048874083</v>
      </c>
      <c r="AA62">
        <f t="shared" si="29"/>
        <v>1.4007362160756649</v>
      </c>
      <c r="AB62">
        <f t="shared" si="33"/>
        <v>3.3214285714285716</v>
      </c>
      <c r="AC62">
        <f t="shared" si="34"/>
        <v>4.1428571428571432</v>
      </c>
      <c r="AD62">
        <f t="shared" si="15"/>
        <v>37.464285714285715</v>
      </c>
      <c r="AE62">
        <f t="shared" si="16"/>
        <v>1.9404761904761905</v>
      </c>
      <c r="AF62">
        <v>0.87539</v>
      </c>
      <c r="AG62">
        <f t="shared" si="17"/>
        <v>42.797251184370069</v>
      </c>
      <c r="AH62">
        <f t="shared" si="18"/>
        <v>21.398625592185034</v>
      </c>
      <c r="AI62">
        <f t="shared" si="30"/>
        <v>19.506866922775092</v>
      </c>
      <c r="AJ62">
        <f t="shared" si="19"/>
        <v>9.7534334613875462</v>
      </c>
      <c r="AK62">
        <f t="shared" si="20"/>
        <v>2.2166990603915862</v>
      </c>
      <c r="AL62">
        <f t="shared" si="27"/>
        <v>7.9250000000000131</v>
      </c>
      <c r="AM62">
        <v>0.89029000000000003</v>
      </c>
      <c r="AN62">
        <f t="shared" si="21"/>
        <v>3.5611600000000001</v>
      </c>
      <c r="AP62">
        <f>AL99</f>
        <v>8.8500000000000263</v>
      </c>
      <c r="AQ62">
        <f>AM99</f>
        <v>2.7547999999999999</v>
      </c>
      <c r="AR62">
        <f t="shared" si="22"/>
        <v>9.6417999999999999</v>
      </c>
      <c r="AS62">
        <v>8.8500000000000263</v>
      </c>
      <c r="AT62">
        <f t="shared" si="23"/>
        <v>42.797251184370069</v>
      </c>
      <c r="AU62">
        <f t="shared" si="24"/>
        <v>5.5636426539681088</v>
      </c>
      <c r="AV62">
        <f t="shared" si="25"/>
        <v>15.20544265396811</v>
      </c>
    </row>
    <row r="63" spans="1:48" x14ac:dyDescent="0.25">
      <c r="A63" t="s">
        <v>48</v>
      </c>
      <c r="B63">
        <v>60.9</v>
      </c>
      <c r="C63">
        <v>8.8994</v>
      </c>
      <c r="D63" s="1">
        <v>8.2360000000000004E-7</v>
      </c>
      <c r="E63">
        <v>170</v>
      </c>
      <c r="G63">
        <v>4</v>
      </c>
      <c r="H63">
        <v>-2</v>
      </c>
      <c r="I63">
        <v>13.5</v>
      </c>
      <c r="J63">
        <v>4.5</v>
      </c>
      <c r="K63">
        <v>10</v>
      </c>
      <c r="L63">
        <v>43</v>
      </c>
      <c r="M63">
        <v>38</v>
      </c>
      <c r="N63">
        <f t="shared" si="3"/>
        <v>31.1</v>
      </c>
      <c r="O63">
        <f t="shared" si="4"/>
        <v>0.12861736334405144</v>
      </c>
      <c r="P63">
        <f t="shared" si="5"/>
        <v>-6.4308681672025719E-2</v>
      </c>
      <c r="Q63">
        <f t="shared" si="6"/>
        <v>0.43408360128617363</v>
      </c>
      <c r="R63">
        <f t="shared" si="26"/>
        <v>8.9000000000000092</v>
      </c>
      <c r="S63">
        <f t="shared" si="31"/>
        <v>0.4642857142857143</v>
      </c>
      <c r="T63">
        <f t="shared" si="32"/>
        <v>0.39285714285714285</v>
      </c>
      <c r="U63">
        <f t="shared" si="9"/>
        <v>18.035714285714285</v>
      </c>
      <c r="V63">
        <f t="shared" si="10"/>
        <v>0.33333333333333337</v>
      </c>
      <c r="W63">
        <v>0.86497999999999997</v>
      </c>
      <c r="X63">
        <f t="shared" si="11"/>
        <v>20.851018850972608</v>
      </c>
      <c r="Y63">
        <f t="shared" si="28"/>
        <v>16.695766720148747</v>
      </c>
      <c r="Z63">
        <f t="shared" si="12"/>
        <v>8.3478833600743734</v>
      </c>
      <c r="AA63">
        <f t="shared" si="29"/>
        <v>0.38536536490246409</v>
      </c>
      <c r="AB63">
        <f t="shared" si="33"/>
        <v>2.5714285714285716</v>
      </c>
      <c r="AC63">
        <f t="shared" si="34"/>
        <v>5.9642857142857144</v>
      </c>
      <c r="AD63">
        <f t="shared" si="15"/>
        <v>36.464285714285715</v>
      </c>
      <c r="AE63">
        <f t="shared" si="16"/>
        <v>0.58333333333333348</v>
      </c>
      <c r="AF63">
        <v>0.86497999999999997</v>
      </c>
      <c r="AG63">
        <f t="shared" si="17"/>
        <v>42.156218310580265</v>
      </c>
      <c r="AH63">
        <f t="shared" si="18"/>
        <v>21.078109155290132</v>
      </c>
      <c r="AI63">
        <f t="shared" si="30"/>
        <v>13.214887126201329</v>
      </c>
      <c r="AJ63">
        <f t="shared" si="19"/>
        <v>6.6074435631006647</v>
      </c>
      <c r="AK63">
        <f t="shared" si="20"/>
        <v>0.67438938857931219</v>
      </c>
      <c r="AL63">
        <f t="shared" si="27"/>
        <v>7.9500000000000135</v>
      </c>
      <c r="AM63">
        <v>0.89951000000000003</v>
      </c>
      <c r="AN63">
        <f t="shared" si="21"/>
        <v>3.5980400000000001</v>
      </c>
      <c r="AP63">
        <f>AL101</f>
        <v>8.900000000000027</v>
      </c>
      <c r="AQ63">
        <f>AM101</f>
        <v>2.8769499999999999</v>
      </c>
      <c r="AR63">
        <f t="shared" si="22"/>
        <v>10.069324999999999</v>
      </c>
      <c r="AS63">
        <v>8.900000000000027</v>
      </c>
      <c r="AT63">
        <f t="shared" si="23"/>
        <v>42.156218310580265</v>
      </c>
      <c r="AU63">
        <f t="shared" si="24"/>
        <v>5.4803083803754342</v>
      </c>
      <c r="AV63">
        <f t="shared" si="25"/>
        <v>15.549633380375433</v>
      </c>
    </row>
    <row r="64" spans="1:48" x14ac:dyDescent="0.25">
      <c r="A64" t="s">
        <v>49</v>
      </c>
      <c r="B64">
        <v>60.9</v>
      </c>
      <c r="C64">
        <v>8.9515999999999991</v>
      </c>
      <c r="D64" s="1">
        <v>8.2399999999999997E-7</v>
      </c>
      <c r="E64">
        <v>170</v>
      </c>
      <c r="G64">
        <v>1.5</v>
      </c>
      <c r="H64">
        <v>-1.5</v>
      </c>
      <c r="I64">
        <v>29.5</v>
      </c>
      <c r="J64">
        <v>5</v>
      </c>
      <c r="K64">
        <v>2.5</v>
      </c>
      <c r="L64">
        <v>44</v>
      </c>
      <c r="M64">
        <v>39</v>
      </c>
      <c r="N64">
        <f t="shared" si="3"/>
        <v>30.8</v>
      </c>
      <c r="O64">
        <f t="shared" si="4"/>
        <v>4.8701298701298704E-2</v>
      </c>
      <c r="P64">
        <f t="shared" si="5"/>
        <v>-4.8701298701298704E-2</v>
      </c>
      <c r="Q64">
        <f t="shared" si="6"/>
        <v>0.95779220779220775</v>
      </c>
      <c r="R64">
        <f t="shared" si="26"/>
        <v>8.9500000000000099</v>
      </c>
      <c r="S64">
        <f t="shared" si="31"/>
        <v>1.3928571428571428</v>
      </c>
      <c r="T64">
        <f t="shared" si="32"/>
        <v>1.2142857142857142</v>
      </c>
      <c r="U64">
        <f t="shared" si="9"/>
        <v>18.75</v>
      </c>
      <c r="V64">
        <f t="shared" si="10"/>
        <v>0.98809523809523814</v>
      </c>
      <c r="W64">
        <v>0.85336000000000001</v>
      </c>
      <c r="X64">
        <f t="shared" si="11"/>
        <v>21.971969625949189</v>
      </c>
      <c r="Y64">
        <f t="shared" si="28"/>
        <v>16.462953749368495</v>
      </c>
      <c r="Z64">
        <f t="shared" si="12"/>
        <v>8.2314768746842475</v>
      </c>
      <c r="AA64">
        <f t="shared" si="29"/>
        <v>1.1578879231452588</v>
      </c>
      <c r="AB64">
        <f t="shared" si="33"/>
        <v>2.7857142857142856</v>
      </c>
      <c r="AC64">
        <f t="shared" si="34"/>
        <v>2.6071428571428572</v>
      </c>
      <c r="AD64">
        <f t="shared" si="15"/>
        <v>35.357142857142854</v>
      </c>
      <c r="AE64">
        <f t="shared" si="16"/>
        <v>1.9166666666666665</v>
      </c>
      <c r="AF64">
        <v>0.85336000000000001</v>
      </c>
      <c r="AG64">
        <f t="shared" si="17"/>
        <v>41.43285700893275</v>
      </c>
      <c r="AH64">
        <f t="shared" si="18"/>
        <v>20.716428504466375</v>
      </c>
      <c r="AI64">
        <f t="shared" si="30"/>
        <v>20.222254088987224</v>
      </c>
      <c r="AJ64">
        <f t="shared" si="19"/>
        <v>10.111127044493612</v>
      </c>
      <c r="AK64">
        <f t="shared" si="20"/>
        <v>2.2460235617636948</v>
      </c>
      <c r="AL64">
        <f t="shared" si="27"/>
        <v>7.9750000000000139</v>
      </c>
      <c r="AM64">
        <v>0.96960999999999997</v>
      </c>
      <c r="AN64">
        <f t="shared" si="21"/>
        <v>3.8784399999999999</v>
      </c>
      <c r="AP64">
        <f>AL103</f>
        <v>8.9500000000000277</v>
      </c>
      <c r="AQ64">
        <f>AM103</f>
        <v>2.9852300000000001</v>
      </c>
      <c r="AR64">
        <f t="shared" si="22"/>
        <v>10.448305</v>
      </c>
      <c r="AS64">
        <v>8.9500000000000277</v>
      </c>
      <c r="AT64">
        <f t="shared" si="23"/>
        <v>41.43285700893275</v>
      </c>
      <c r="AU64">
        <f t="shared" si="24"/>
        <v>5.3862714111612577</v>
      </c>
      <c r="AV64">
        <f t="shared" si="25"/>
        <v>15.834576411161258</v>
      </c>
    </row>
    <row r="65" spans="1:48" x14ac:dyDescent="0.25">
      <c r="A65" t="s">
        <v>50</v>
      </c>
      <c r="B65">
        <v>60.9</v>
      </c>
      <c r="C65">
        <v>9.0008999999999997</v>
      </c>
      <c r="D65" s="1">
        <v>8.2090000000000005E-7</v>
      </c>
      <c r="E65">
        <v>170</v>
      </c>
      <c r="G65">
        <v>3.5</v>
      </c>
      <c r="H65">
        <v>-5.5</v>
      </c>
      <c r="I65">
        <v>-5.5</v>
      </c>
      <c r="J65">
        <v>-1.5</v>
      </c>
      <c r="K65">
        <v>-0.5</v>
      </c>
      <c r="L65">
        <v>35</v>
      </c>
      <c r="M65">
        <v>40</v>
      </c>
      <c r="N65">
        <f t="shared" si="3"/>
        <v>30.5</v>
      </c>
      <c r="O65">
        <f t="shared" si="4"/>
        <v>0.11475409836065574</v>
      </c>
      <c r="P65">
        <f t="shared" si="5"/>
        <v>-0.18032786885245902</v>
      </c>
      <c r="Q65">
        <f t="shared" si="6"/>
        <v>-0.18032786885245902</v>
      </c>
      <c r="R65">
        <f t="shared" si="26"/>
        <v>9.0000000000000107</v>
      </c>
      <c r="S65">
        <f t="shared" si="31"/>
        <v>1.4642857142857142</v>
      </c>
      <c r="T65">
        <f t="shared" si="32"/>
        <v>0.8928571428571429</v>
      </c>
      <c r="U65">
        <f t="shared" si="9"/>
        <v>13.428571428571429</v>
      </c>
      <c r="V65">
        <f t="shared" si="10"/>
        <v>1.1666666666666665</v>
      </c>
      <c r="W65">
        <v>0.84189000000000003</v>
      </c>
      <c r="X65">
        <f t="shared" si="11"/>
        <v>15.950505919504245</v>
      </c>
      <c r="Y65">
        <f t="shared" si="28"/>
        <v>12.851005861346094</v>
      </c>
      <c r="Z65">
        <f t="shared" si="12"/>
        <v>6.4255029306730469</v>
      </c>
      <c r="AA65">
        <f t="shared" si="29"/>
        <v>1.385770904354092</v>
      </c>
      <c r="AB65">
        <f t="shared" si="33"/>
        <v>2.1785714285714284</v>
      </c>
      <c r="AC65">
        <f t="shared" si="34"/>
        <v>3.6071428571428572</v>
      </c>
      <c r="AD65">
        <f t="shared" si="15"/>
        <v>39.071428571428569</v>
      </c>
      <c r="AE65">
        <f t="shared" si="16"/>
        <v>0.97619047619047605</v>
      </c>
      <c r="AF65">
        <v>0.84189000000000003</v>
      </c>
      <c r="AG65">
        <f t="shared" si="17"/>
        <v>46.409184776429896</v>
      </c>
      <c r="AH65">
        <f t="shared" si="18"/>
        <v>23.204592388214948</v>
      </c>
      <c r="AI65">
        <f t="shared" si="30"/>
        <v>16.133883531319974</v>
      </c>
      <c r="AJ65">
        <f t="shared" si="19"/>
        <v>8.0669417656599869</v>
      </c>
      <c r="AK65">
        <f t="shared" si="20"/>
        <v>1.1595225934391382</v>
      </c>
      <c r="AL65">
        <f t="shared" si="27"/>
        <v>8.0000000000000142</v>
      </c>
      <c r="AM65">
        <v>1.0422800000000001</v>
      </c>
      <c r="AN65">
        <f t="shared" si="21"/>
        <v>4.1691200000000004</v>
      </c>
      <c r="AP65">
        <f>AL105</f>
        <v>9.0000000000000284</v>
      </c>
      <c r="AQ65">
        <f>AM105</f>
        <v>2.8902800000000002</v>
      </c>
      <c r="AR65">
        <f t="shared" si="22"/>
        <v>10.11598</v>
      </c>
      <c r="AS65">
        <v>9.0000000000000284</v>
      </c>
      <c r="AT65">
        <f t="shared" si="23"/>
        <v>46.409184776429896</v>
      </c>
      <c r="AU65">
        <f t="shared" si="24"/>
        <v>6.0331940209358867</v>
      </c>
      <c r="AV65">
        <f t="shared" si="25"/>
        <v>16.149174020935888</v>
      </c>
    </row>
    <row r="66" spans="1:48" x14ac:dyDescent="0.25">
      <c r="A66" t="s">
        <v>51</v>
      </c>
      <c r="B66">
        <v>60.9</v>
      </c>
      <c r="C66">
        <v>9.0493000000000006</v>
      </c>
      <c r="D66" s="1">
        <v>8.2050000000000002E-7</v>
      </c>
      <c r="E66">
        <v>170</v>
      </c>
      <c r="G66">
        <v>2.5</v>
      </c>
      <c r="H66">
        <v>-1.5</v>
      </c>
      <c r="I66">
        <v>-6.5</v>
      </c>
      <c r="J66">
        <v>3</v>
      </c>
      <c r="K66">
        <v>1.5</v>
      </c>
      <c r="L66">
        <v>34</v>
      </c>
      <c r="M66">
        <v>41</v>
      </c>
      <c r="N66">
        <f t="shared" si="3"/>
        <v>30.200000000000003</v>
      </c>
      <c r="O66">
        <f t="shared" si="4"/>
        <v>8.2781456953642377E-2</v>
      </c>
      <c r="P66">
        <f t="shared" si="5"/>
        <v>-4.9668874172185427E-2</v>
      </c>
      <c r="Q66">
        <f t="shared" si="6"/>
        <v>-0.21523178807947019</v>
      </c>
      <c r="R66">
        <f t="shared" si="26"/>
        <v>9.0500000000000114</v>
      </c>
      <c r="S66">
        <f t="shared" si="31"/>
        <v>0.75</v>
      </c>
      <c r="T66">
        <f t="shared" si="32"/>
        <v>1.1428571428571428</v>
      </c>
      <c r="U66">
        <f t="shared" si="9"/>
        <v>8.8571428571428577</v>
      </c>
      <c r="V66">
        <f t="shared" si="10"/>
        <v>0.36904761904761907</v>
      </c>
      <c r="W66">
        <v>0.83015000000000005</v>
      </c>
      <c r="X66">
        <f t="shared" si="11"/>
        <v>10.669328262534309</v>
      </c>
      <c r="Y66">
        <f t="shared" si="28"/>
        <v>14.457402377899134</v>
      </c>
      <c r="Z66">
        <f t="shared" si="12"/>
        <v>7.2287011889495671</v>
      </c>
      <c r="AA66">
        <f t="shared" si="29"/>
        <v>0.4445553442722629</v>
      </c>
      <c r="AB66">
        <f t="shared" si="33"/>
        <v>2.8928571428571428</v>
      </c>
      <c r="AC66">
        <f t="shared" si="34"/>
        <v>3.3571428571428572</v>
      </c>
      <c r="AD66">
        <f t="shared" si="15"/>
        <v>34.071428571428569</v>
      </c>
      <c r="AE66">
        <f t="shared" si="16"/>
        <v>1.7738095238095237</v>
      </c>
      <c r="AF66">
        <v>0.83015000000000005</v>
      </c>
      <c r="AG66">
        <f t="shared" si="17"/>
        <v>41.042496622813431</v>
      </c>
      <c r="AH66">
        <f t="shared" si="18"/>
        <v>20.521248311406715</v>
      </c>
      <c r="AI66">
        <f t="shared" si="30"/>
        <v>21.684678340369143</v>
      </c>
      <c r="AJ66">
        <f t="shared" si="19"/>
        <v>10.842339170184571</v>
      </c>
      <c r="AK66">
        <f t="shared" si="20"/>
        <v>2.1367337515021667</v>
      </c>
      <c r="AL66">
        <f t="shared" si="27"/>
        <v>8.0250000000000146</v>
      </c>
      <c r="AM66">
        <v>1.0337799999999999</v>
      </c>
      <c r="AN66">
        <f t="shared" si="21"/>
        <v>4.1351199999999997</v>
      </c>
      <c r="AP66">
        <f>AL107</f>
        <v>9.0500000000000291</v>
      </c>
      <c r="AQ66">
        <f>AM107</f>
        <v>2.7030599999999998</v>
      </c>
      <c r="AR66">
        <f t="shared" si="22"/>
        <v>9.4607099999999988</v>
      </c>
      <c r="AS66">
        <v>9.0500000000000291</v>
      </c>
      <c r="AT66">
        <f t="shared" si="23"/>
        <v>41.042496622813431</v>
      </c>
      <c r="AU66">
        <f t="shared" si="24"/>
        <v>5.3355245609657462</v>
      </c>
      <c r="AV66">
        <f t="shared" si="25"/>
        <v>14.796234560965745</v>
      </c>
    </row>
    <row r="67" spans="1:48" x14ac:dyDescent="0.25">
      <c r="A67" t="s">
        <v>52</v>
      </c>
      <c r="B67">
        <v>60.9</v>
      </c>
      <c r="C67">
        <v>9.0966000000000005</v>
      </c>
      <c r="D67" s="1">
        <v>8.2050000000000002E-7</v>
      </c>
      <c r="E67">
        <v>170</v>
      </c>
      <c r="G67">
        <v>-2.5</v>
      </c>
      <c r="H67">
        <v>-3.5</v>
      </c>
      <c r="I67">
        <v>17</v>
      </c>
      <c r="J67">
        <v>0</v>
      </c>
      <c r="K67">
        <v>10.5</v>
      </c>
      <c r="L67">
        <v>33</v>
      </c>
      <c r="M67">
        <v>42</v>
      </c>
      <c r="N67">
        <f t="shared" si="3"/>
        <v>29.9</v>
      </c>
      <c r="O67">
        <f t="shared" si="4"/>
        <v>-8.3612040133779264E-2</v>
      </c>
      <c r="P67">
        <f t="shared" si="5"/>
        <v>-0.11705685618729098</v>
      </c>
      <c r="Q67">
        <f t="shared" si="6"/>
        <v>0.56856187290969906</v>
      </c>
      <c r="R67">
        <f t="shared" si="26"/>
        <v>9.1000000000000121</v>
      </c>
      <c r="S67">
        <f t="shared" si="31"/>
        <v>0</v>
      </c>
      <c r="T67">
        <f t="shared" si="32"/>
        <v>0.42857142857142855</v>
      </c>
      <c r="U67">
        <f t="shared" si="9"/>
        <v>14.142857142857142</v>
      </c>
      <c r="V67">
        <f t="shared" si="10"/>
        <v>-0.14285714285714285</v>
      </c>
      <c r="W67">
        <v>0.81821999999999995</v>
      </c>
      <c r="X67">
        <f t="shared" si="11"/>
        <v>17.284907656690308</v>
      </c>
      <c r="Y67">
        <f t="shared" si="28"/>
        <v>11.073927403223669</v>
      </c>
      <c r="Z67">
        <f t="shared" si="12"/>
        <v>5.5369637016118345</v>
      </c>
      <c r="AA67">
        <f t="shared" si="29"/>
        <v>-0.17459502683525563</v>
      </c>
      <c r="AB67">
        <f t="shared" si="33"/>
        <v>4.6428571428571432</v>
      </c>
      <c r="AC67">
        <f t="shared" si="34"/>
        <v>5.7857142857142856</v>
      </c>
      <c r="AD67">
        <f t="shared" si="15"/>
        <v>37.75</v>
      </c>
      <c r="AE67">
        <f t="shared" si="16"/>
        <v>2.7142857142857144</v>
      </c>
      <c r="AF67">
        <v>0.81821999999999995</v>
      </c>
      <c r="AG67">
        <f t="shared" si="17"/>
        <v>46.1367358412163</v>
      </c>
      <c r="AH67">
        <f t="shared" si="18"/>
        <v>23.06836792060815</v>
      </c>
      <c r="AI67">
        <f t="shared" si="30"/>
        <v>18.782919818896019</v>
      </c>
      <c r="AJ67">
        <f t="shared" si="19"/>
        <v>9.3914599094480096</v>
      </c>
      <c r="AK67">
        <f t="shared" si="20"/>
        <v>3.3173055098698572</v>
      </c>
      <c r="AL67">
        <f t="shared" si="27"/>
        <v>8.0500000000000149</v>
      </c>
      <c r="AM67">
        <v>1.13096</v>
      </c>
      <c r="AN67">
        <f t="shared" si="21"/>
        <v>4.5238399999999999</v>
      </c>
      <c r="AP67">
        <f>AL109</f>
        <v>9.1000000000000298</v>
      </c>
      <c r="AQ67">
        <f>AM109</f>
        <v>2.5069599999999999</v>
      </c>
      <c r="AR67">
        <f t="shared" si="22"/>
        <v>8.7743599999999997</v>
      </c>
      <c r="AS67">
        <v>9.1000000000000298</v>
      </c>
      <c r="AT67">
        <f t="shared" si="23"/>
        <v>46.1367358412163</v>
      </c>
      <c r="AU67">
        <f t="shared" si="24"/>
        <v>5.9977756593581191</v>
      </c>
      <c r="AV67">
        <f t="shared" si="25"/>
        <v>14.772135659358119</v>
      </c>
    </row>
    <row r="68" spans="1:48" x14ac:dyDescent="0.25">
      <c r="A68" t="s">
        <v>53</v>
      </c>
      <c r="B68">
        <v>61</v>
      </c>
      <c r="C68">
        <v>9.1515000000000004</v>
      </c>
      <c r="D68" s="1">
        <v>8.1859999999999998E-7</v>
      </c>
      <c r="E68">
        <v>170</v>
      </c>
      <c r="G68">
        <v>2.5</v>
      </c>
      <c r="H68">
        <v>-3.5</v>
      </c>
      <c r="I68">
        <v>0.5</v>
      </c>
      <c r="J68">
        <v>1</v>
      </c>
      <c r="K68">
        <v>2</v>
      </c>
      <c r="L68">
        <v>12</v>
      </c>
      <c r="M68">
        <v>43</v>
      </c>
      <c r="N68">
        <f t="shared" si="3"/>
        <v>29.6</v>
      </c>
      <c r="O68">
        <f t="shared" si="4"/>
        <v>8.4459459459459457E-2</v>
      </c>
      <c r="P68">
        <f t="shared" si="5"/>
        <v>-0.11824324324324324</v>
      </c>
      <c r="Q68">
        <f t="shared" si="6"/>
        <v>1.6891891891891889E-2</v>
      </c>
      <c r="R68">
        <f t="shared" si="26"/>
        <v>9.1500000000000128</v>
      </c>
      <c r="S68">
        <f t="shared" si="31"/>
        <v>1</v>
      </c>
      <c r="T68">
        <f t="shared" si="32"/>
        <v>0.5</v>
      </c>
      <c r="U68">
        <f t="shared" si="9"/>
        <v>7.4285714285714288</v>
      </c>
      <c r="V68">
        <f t="shared" si="10"/>
        <v>0.83333333333333337</v>
      </c>
      <c r="W68">
        <v>0.80381999999999998</v>
      </c>
      <c r="X68">
        <f t="shared" si="11"/>
        <v>9.2415857139302684</v>
      </c>
      <c r="Y68">
        <f t="shared" si="28"/>
        <v>14.10790441677881</v>
      </c>
      <c r="Z68">
        <f t="shared" si="12"/>
        <v>7.0539522083894051</v>
      </c>
      <c r="AA68">
        <f t="shared" si="29"/>
        <v>1.0367163461139726</v>
      </c>
      <c r="AB68">
        <f t="shared" si="33"/>
        <v>2.4642857142857144</v>
      </c>
      <c r="AC68">
        <f t="shared" si="34"/>
        <v>2.7142857142857144</v>
      </c>
      <c r="AD68">
        <f t="shared" si="15"/>
        <v>28.607142857142858</v>
      </c>
      <c r="AE68">
        <f t="shared" si="16"/>
        <v>1.5595238095238098</v>
      </c>
      <c r="AF68">
        <v>0.80381999999999998</v>
      </c>
      <c r="AG68">
        <f t="shared" si="17"/>
        <v>35.588991138741086</v>
      </c>
      <c r="AH68">
        <f t="shared" si="18"/>
        <v>17.794495569370543</v>
      </c>
      <c r="AI68">
        <f t="shared" si="30"/>
        <v>12.045073316870729</v>
      </c>
      <c r="AJ68">
        <f t="shared" si="19"/>
        <v>6.0225366584353646</v>
      </c>
      <c r="AK68">
        <f t="shared" si="20"/>
        <v>1.9401405905847202</v>
      </c>
      <c r="AL68">
        <f t="shared" si="27"/>
        <v>8.0750000000000153</v>
      </c>
      <c r="AM68">
        <v>1.20103</v>
      </c>
      <c r="AN68">
        <f t="shared" si="21"/>
        <v>4.8041200000000002</v>
      </c>
      <c r="AP68">
        <f>AL111</f>
        <v>9.1500000000000306</v>
      </c>
      <c r="AQ68">
        <f>AM111</f>
        <v>2.44238</v>
      </c>
      <c r="AR68">
        <f t="shared" si="22"/>
        <v>8.54833</v>
      </c>
      <c r="AS68">
        <v>9.1500000000000306</v>
      </c>
      <c r="AT68">
        <f t="shared" si="23"/>
        <v>35.588991138741086</v>
      </c>
      <c r="AU68">
        <f t="shared" si="24"/>
        <v>4.6265688480363414</v>
      </c>
      <c r="AV68">
        <f t="shared" si="25"/>
        <v>13.174898848036342</v>
      </c>
    </row>
    <row r="69" spans="1:48" x14ac:dyDescent="0.25">
      <c r="A69" t="s">
        <v>54</v>
      </c>
      <c r="B69">
        <v>60.9</v>
      </c>
      <c r="C69">
        <v>9.2079000000000004</v>
      </c>
      <c r="D69" s="1">
        <v>8.1569999999999998E-7</v>
      </c>
      <c r="E69">
        <v>170</v>
      </c>
      <c r="G69">
        <v>-1</v>
      </c>
      <c r="H69">
        <v>-2.5</v>
      </c>
      <c r="I69">
        <v>1.5</v>
      </c>
      <c r="J69">
        <v>2</v>
      </c>
      <c r="K69">
        <v>5</v>
      </c>
      <c r="L69">
        <v>20</v>
      </c>
      <c r="M69">
        <v>44</v>
      </c>
      <c r="N69">
        <f t="shared" si="3"/>
        <v>29.3</v>
      </c>
      <c r="O69">
        <f t="shared" si="4"/>
        <v>-3.4129692832764506E-2</v>
      </c>
      <c r="P69">
        <f t="shared" si="5"/>
        <v>-8.5324232081911255E-2</v>
      </c>
      <c r="Q69">
        <f t="shared" si="6"/>
        <v>5.1194539249146756E-2</v>
      </c>
      <c r="R69">
        <f t="shared" si="26"/>
        <v>9.2000000000000135</v>
      </c>
      <c r="S69">
        <f t="shared" si="31"/>
        <v>0.39285714285714285</v>
      </c>
      <c r="T69">
        <f t="shared" si="32"/>
        <v>2.1071428571428572</v>
      </c>
      <c r="U69">
        <f t="shared" si="9"/>
        <v>15.642857142857142</v>
      </c>
      <c r="V69">
        <f t="shared" si="10"/>
        <v>-0.30952380952380959</v>
      </c>
      <c r="W69">
        <v>0.78839999999999999</v>
      </c>
      <c r="X69">
        <f t="shared" si="11"/>
        <v>19.841269841269842</v>
      </c>
      <c r="Y69">
        <f t="shared" si="28"/>
        <v>15.548223459522724</v>
      </c>
      <c r="Z69">
        <f t="shared" si="12"/>
        <v>7.774111729761362</v>
      </c>
      <c r="AA69">
        <f t="shared" si="29"/>
        <v>-0.39259742456089497</v>
      </c>
      <c r="AB69">
        <f t="shared" si="33"/>
        <v>2</v>
      </c>
      <c r="AC69">
        <f t="shared" si="34"/>
        <v>2.8214285714285716</v>
      </c>
      <c r="AD69">
        <f t="shared" si="15"/>
        <v>34.857142857142854</v>
      </c>
      <c r="AE69">
        <f t="shared" si="16"/>
        <v>1.0595238095238093</v>
      </c>
      <c r="AF69">
        <v>0.78839999999999999</v>
      </c>
      <c r="AG69">
        <f t="shared" si="17"/>
        <v>44.212509965934622</v>
      </c>
      <c r="AH69">
        <f t="shared" si="18"/>
        <v>22.106254982967311</v>
      </c>
      <c r="AI69">
        <f t="shared" si="30"/>
        <v>16.156004565377035</v>
      </c>
      <c r="AJ69">
        <f t="shared" si="19"/>
        <v>8.0780022826885176</v>
      </c>
      <c r="AK69">
        <f t="shared" si="20"/>
        <v>1.3438911840738321</v>
      </c>
      <c r="AL69">
        <f t="shared" si="27"/>
        <v>8.1000000000000156</v>
      </c>
      <c r="AM69">
        <v>1.23272</v>
      </c>
      <c r="AN69">
        <f t="shared" si="21"/>
        <v>4.9308800000000002</v>
      </c>
      <c r="AP69">
        <f>AL113</f>
        <v>9.2000000000000313</v>
      </c>
      <c r="AQ69">
        <f>AM113</f>
        <v>2.3526500000000001</v>
      </c>
      <c r="AR69">
        <f t="shared" si="22"/>
        <v>8.2342750000000002</v>
      </c>
      <c r="AS69">
        <v>9.2000000000000313</v>
      </c>
      <c r="AT69">
        <f t="shared" si="23"/>
        <v>44.212509965934622</v>
      </c>
      <c r="AU69">
        <f t="shared" si="24"/>
        <v>5.747626295571501</v>
      </c>
      <c r="AV69">
        <f t="shared" si="25"/>
        <v>13.9819012955715</v>
      </c>
    </row>
    <row r="70" spans="1:48" x14ac:dyDescent="0.25">
      <c r="A70" t="s">
        <v>55</v>
      </c>
      <c r="B70">
        <v>60.9</v>
      </c>
      <c r="C70">
        <v>9.2505000000000006</v>
      </c>
      <c r="D70" s="1">
        <v>8.1419999999999997E-7</v>
      </c>
      <c r="E70">
        <v>170</v>
      </c>
      <c r="G70">
        <v>-3</v>
      </c>
      <c r="H70">
        <v>-7.5</v>
      </c>
      <c r="I70">
        <v>-29</v>
      </c>
      <c r="J70">
        <v>3.5</v>
      </c>
      <c r="K70">
        <v>7</v>
      </c>
      <c r="L70">
        <v>48.5</v>
      </c>
      <c r="M70">
        <v>45</v>
      </c>
      <c r="N70">
        <f t="shared" si="3"/>
        <v>29</v>
      </c>
      <c r="O70">
        <f t="shared" si="4"/>
        <v>-0.10344827586206896</v>
      </c>
      <c r="P70">
        <f t="shared" si="5"/>
        <v>-0.25862068965517243</v>
      </c>
      <c r="Q70">
        <f t="shared" si="6"/>
        <v>-1</v>
      </c>
      <c r="R70">
        <f t="shared" si="26"/>
        <v>9.2500000000000142</v>
      </c>
      <c r="S70">
        <f t="shared" si="31"/>
        <v>1.2857142857142858</v>
      </c>
      <c r="T70">
        <f t="shared" si="32"/>
        <v>-0.2857142857142857</v>
      </c>
      <c r="U70">
        <f t="shared" si="9"/>
        <v>5.6071428571428568</v>
      </c>
      <c r="V70">
        <f t="shared" si="10"/>
        <v>1.3809523809523809</v>
      </c>
      <c r="W70">
        <v>0.77632999999999996</v>
      </c>
      <c r="X70">
        <f t="shared" si="11"/>
        <v>7.222628079737814</v>
      </c>
      <c r="Y70">
        <f t="shared" si="28"/>
        <v>16.427203717554061</v>
      </c>
      <c r="Z70">
        <f t="shared" si="12"/>
        <v>8.2136018587770305</v>
      </c>
      <c r="AA70">
        <f t="shared" si="29"/>
        <v>1.7788213529715211</v>
      </c>
      <c r="AB70">
        <f t="shared" si="33"/>
        <v>2</v>
      </c>
      <c r="AC70">
        <f t="shared" si="34"/>
        <v>4.2857142857142856</v>
      </c>
      <c r="AD70">
        <f t="shared" si="15"/>
        <v>35.321428571428569</v>
      </c>
      <c r="AE70">
        <f t="shared" si="16"/>
        <v>0.5714285714285714</v>
      </c>
      <c r="AF70">
        <v>0.77632999999999996</v>
      </c>
      <c r="AG70">
        <f t="shared" si="17"/>
        <v>45.497956502297441</v>
      </c>
      <c r="AH70">
        <f t="shared" si="18"/>
        <v>22.748978251148721</v>
      </c>
      <c r="AI70">
        <f t="shared" si="30"/>
        <v>19.648455745600295</v>
      </c>
      <c r="AJ70">
        <f t="shared" si="19"/>
        <v>9.8242278728001473</v>
      </c>
      <c r="AK70">
        <f t="shared" si="20"/>
        <v>0.7360640081261467</v>
      </c>
      <c r="AL70">
        <f t="shared" si="27"/>
        <v>8.125000000000016</v>
      </c>
      <c r="AM70">
        <v>1.3024500000000001</v>
      </c>
      <c r="AN70">
        <f t="shared" si="21"/>
        <v>5.2098000000000004</v>
      </c>
      <c r="AP70">
        <f>AL115</f>
        <v>9.250000000000032</v>
      </c>
      <c r="AQ70">
        <f>AM115</f>
        <v>2.5012400000000001</v>
      </c>
      <c r="AR70">
        <f t="shared" si="22"/>
        <v>8.7543400000000009</v>
      </c>
      <c r="AS70">
        <v>9.250000000000032</v>
      </c>
      <c r="AT70">
        <f t="shared" si="23"/>
        <v>45.497956502297441</v>
      </c>
      <c r="AU70">
        <f t="shared" si="24"/>
        <v>5.9147343452986672</v>
      </c>
      <c r="AV70">
        <f t="shared" si="25"/>
        <v>14.669074345298668</v>
      </c>
    </row>
    <row r="71" spans="1:48" x14ac:dyDescent="0.25">
      <c r="A71" t="s">
        <v>56</v>
      </c>
      <c r="B71">
        <v>60.9</v>
      </c>
      <c r="C71">
        <v>9.2985000000000007</v>
      </c>
      <c r="D71" s="1">
        <v>8.3549999999999998E-7</v>
      </c>
      <c r="E71">
        <v>170</v>
      </c>
      <c r="G71">
        <v>1</v>
      </c>
      <c r="H71">
        <v>5.5</v>
      </c>
      <c r="I71">
        <v>-2</v>
      </c>
      <c r="J71">
        <v>-3.5</v>
      </c>
      <c r="K71">
        <v>10.5</v>
      </c>
      <c r="L71">
        <v>60</v>
      </c>
      <c r="M71">
        <v>46</v>
      </c>
      <c r="N71">
        <f t="shared" si="3"/>
        <v>28.700000000000003</v>
      </c>
      <c r="O71">
        <f t="shared" si="4"/>
        <v>3.484320557491289E-2</v>
      </c>
      <c r="P71">
        <f t="shared" si="5"/>
        <v>0.19163763066202089</v>
      </c>
      <c r="Q71">
        <f t="shared" si="6"/>
        <v>-6.968641114982578E-2</v>
      </c>
      <c r="R71">
        <f t="shared" si="26"/>
        <v>9.3000000000000149</v>
      </c>
      <c r="S71">
        <f t="shared" si="31"/>
        <v>2.3214285714285716</v>
      </c>
      <c r="T71">
        <f t="shared" si="32"/>
        <v>1.6071428571428572</v>
      </c>
      <c r="U71">
        <f t="shared" si="9"/>
        <v>12.071428571428571</v>
      </c>
      <c r="V71">
        <f t="shared" si="10"/>
        <v>1.785714285714286</v>
      </c>
      <c r="W71">
        <v>0.76229999999999998</v>
      </c>
      <c r="X71">
        <f t="shared" si="11"/>
        <v>15.835535316054797</v>
      </c>
      <c r="Y71">
        <f t="shared" si="28"/>
        <v>16.295182325858374</v>
      </c>
      <c r="Z71">
        <f t="shared" si="12"/>
        <v>8.1475911629291868</v>
      </c>
      <c r="AA71">
        <f t="shared" si="29"/>
        <v>2.3425348100672783</v>
      </c>
      <c r="AB71">
        <f t="shared" si="33"/>
        <v>2.4285714285714284</v>
      </c>
      <c r="AC71">
        <f t="shared" si="34"/>
        <v>4.9642857142857144</v>
      </c>
      <c r="AD71">
        <f t="shared" si="15"/>
        <v>43.571428571428569</v>
      </c>
      <c r="AE71">
        <f t="shared" si="16"/>
        <v>0.7738095238095235</v>
      </c>
      <c r="AF71">
        <v>0.76229999999999998</v>
      </c>
      <c r="AG71">
        <f t="shared" si="17"/>
        <v>57.157849365641574</v>
      </c>
      <c r="AH71">
        <f t="shared" si="18"/>
        <v>28.578924682820787</v>
      </c>
      <c r="AI71">
        <f t="shared" si="30"/>
        <v>18.069158959246156</v>
      </c>
      <c r="AJ71">
        <f t="shared" si="19"/>
        <v>9.0345794796230781</v>
      </c>
      <c r="AK71">
        <f t="shared" si="20"/>
        <v>1.01509841769582</v>
      </c>
      <c r="AL71">
        <f t="shared" si="27"/>
        <v>8.1500000000000163</v>
      </c>
      <c r="AM71">
        <v>1.3585</v>
      </c>
      <c r="AN71">
        <f t="shared" si="21"/>
        <v>5.4340000000000002</v>
      </c>
      <c r="AP71">
        <f>AL117</f>
        <v>9.3000000000000327</v>
      </c>
      <c r="AQ71">
        <f>AM117</f>
        <v>2.7894399999999999</v>
      </c>
      <c r="AR71">
        <f t="shared" si="22"/>
        <v>9.7630400000000002</v>
      </c>
      <c r="AS71">
        <v>9.3000000000000327</v>
      </c>
      <c r="AT71">
        <f t="shared" si="23"/>
        <v>57.157849365641574</v>
      </c>
      <c r="AU71">
        <f t="shared" si="24"/>
        <v>7.4305204175334048</v>
      </c>
      <c r="AV71">
        <f t="shared" si="25"/>
        <v>17.193560417533405</v>
      </c>
    </row>
    <row r="72" spans="1:48" x14ac:dyDescent="0.25">
      <c r="A72" t="s">
        <v>57</v>
      </c>
      <c r="B72">
        <v>60.9</v>
      </c>
      <c r="C72">
        <v>9.3513000000000002</v>
      </c>
      <c r="D72" s="1">
        <v>8.3669999999999997E-7</v>
      </c>
      <c r="E72">
        <v>170</v>
      </c>
      <c r="G72">
        <v>0.5</v>
      </c>
      <c r="H72">
        <v>13</v>
      </c>
      <c r="I72">
        <v>25.5</v>
      </c>
      <c r="J72">
        <v>8.5</v>
      </c>
      <c r="K72">
        <v>20.5</v>
      </c>
      <c r="L72">
        <v>44</v>
      </c>
      <c r="M72">
        <v>47</v>
      </c>
      <c r="N72">
        <f t="shared" si="3"/>
        <v>28.4</v>
      </c>
      <c r="O72">
        <f t="shared" si="4"/>
        <v>1.7605633802816902E-2</v>
      </c>
      <c r="P72">
        <f t="shared" si="5"/>
        <v>0.45774647887323944</v>
      </c>
      <c r="Q72">
        <f t="shared" si="6"/>
        <v>0.897887323943662</v>
      </c>
      <c r="R72">
        <f t="shared" si="26"/>
        <v>9.3500000000000156</v>
      </c>
      <c r="S72">
        <f t="shared" si="31"/>
        <v>-0.7857142857142857</v>
      </c>
      <c r="T72">
        <f t="shared" si="32"/>
        <v>1.6071428571428572</v>
      </c>
      <c r="U72">
        <f t="shared" si="9"/>
        <v>12.321428571428571</v>
      </c>
      <c r="V72">
        <f t="shared" si="10"/>
        <v>-1.3214285714285714</v>
      </c>
      <c r="W72">
        <v>0.74633000000000005</v>
      </c>
      <c r="X72">
        <f t="shared" si="11"/>
        <v>16.509357216551084</v>
      </c>
      <c r="Y72">
        <f t="shared" si="28"/>
        <v>14.254023916150759</v>
      </c>
      <c r="Z72">
        <f t="shared" si="12"/>
        <v>7.1270119580753795</v>
      </c>
      <c r="AA72">
        <f t="shared" si="29"/>
        <v>-1.7705687449634495</v>
      </c>
      <c r="AB72">
        <f t="shared" si="33"/>
        <v>3.1071428571428572</v>
      </c>
      <c r="AC72">
        <f t="shared" si="34"/>
        <v>2.8214285714285716</v>
      </c>
      <c r="AD72">
        <f t="shared" si="15"/>
        <v>41.857142857142854</v>
      </c>
      <c r="AE72">
        <f t="shared" si="16"/>
        <v>2.1666666666666665</v>
      </c>
      <c r="AF72">
        <v>0.74633000000000005</v>
      </c>
      <c r="AG72">
        <f t="shared" si="17"/>
        <v>56.083961326950345</v>
      </c>
      <c r="AH72">
        <f t="shared" si="18"/>
        <v>28.041980663475172</v>
      </c>
      <c r="AI72">
        <f t="shared" si="30"/>
        <v>24.0867251752979</v>
      </c>
      <c r="AJ72">
        <f t="shared" si="19"/>
        <v>12.04336258764895</v>
      </c>
      <c r="AK72">
        <f t="shared" si="20"/>
        <v>2.9030946989490793</v>
      </c>
      <c r="AL72">
        <f t="shared" si="27"/>
        <v>8.1750000000000167</v>
      </c>
      <c r="AM72">
        <v>1.40608</v>
      </c>
      <c r="AN72">
        <f t="shared" si="21"/>
        <v>5.62432</v>
      </c>
      <c r="AP72">
        <f>AL119</f>
        <v>9.3500000000000334</v>
      </c>
      <c r="AQ72">
        <f>AM119</f>
        <v>2.7858200000000002</v>
      </c>
      <c r="AR72">
        <f t="shared" si="22"/>
        <v>9.7503700000000002</v>
      </c>
      <c r="AS72">
        <v>9.3500000000000334</v>
      </c>
      <c r="AT72">
        <f t="shared" si="23"/>
        <v>56.083961326950345</v>
      </c>
      <c r="AU72">
        <f t="shared" si="24"/>
        <v>7.2909149725035451</v>
      </c>
      <c r="AV72">
        <f t="shared" si="25"/>
        <v>17.041284972503547</v>
      </c>
    </row>
    <row r="73" spans="1:48" x14ac:dyDescent="0.25">
      <c r="A73" t="s">
        <v>58</v>
      </c>
      <c r="B73">
        <v>60.9</v>
      </c>
      <c r="C73">
        <v>9.3999000000000006</v>
      </c>
      <c r="D73" s="1">
        <v>8.3760000000000004E-7</v>
      </c>
      <c r="E73">
        <v>170</v>
      </c>
      <c r="G73">
        <v>6.5</v>
      </c>
      <c r="H73">
        <v>-3</v>
      </c>
      <c r="I73">
        <v>0</v>
      </c>
      <c r="J73">
        <v>5</v>
      </c>
      <c r="K73">
        <v>4</v>
      </c>
      <c r="L73">
        <v>33.5</v>
      </c>
      <c r="M73">
        <v>48</v>
      </c>
      <c r="N73">
        <f t="shared" si="3"/>
        <v>28.1</v>
      </c>
      <c r="O73">
        <f t="shared" si="4"/>
        <v>0.23131672597864766</v>
      </c>
      <c r="P73">
        <f t="shared" si="5"/>
        <v>-0.10676156583629892</v>
      </c>
      <c r="Q73">
        <f t="shared" si="6"/>
        <v>0</v>
      </c>
      <c r="R73">
        <f t="shared" si="26"/>
        <v>9.4000000000000163</v>
      </c>
      <c r="S73">
        <f t="shared" si="31"/>
        <v>-0.6428571428571429</v>
      </c>
      <c r="T73">
        <f t="shared" si="32"/>
        <v>3.5714285714285712E-2</v>
      </c>
      <c r="U73">
        <f t="shared" si="9"/>
        <v>5</v>
      </c>
      <c r="V73">
        <f t="shared" si="10"/>
        <v>-0.65476190476190477</v>
      </c>
      <c r="W73">
        <v>0.73112999999999995</v>
      </c>
      <c r="X73">
        <f t="shared" si="11"/>
        <v>6.8387290905858062</v>
      </c>
      <c r="Y73">
        <f t="shared" si="28"/>
        <v>10.730976011241761</v>
      </c>
      <c r="Z73">
        <f t="shared" si="12"/>
        <v>5.3654880056208807</v>
      </c>
      <c r="AA73">
        <f t="shared" si="29"/>
        <v>-0.8955478571005222</v>
      </c>
      <c r="AB73">
        <f t="shared" si="33"/>
        <v>3.6428571428571428</v>
      </c>
      <c r="AC73">
        <f t="shared" si="34"/>
        <v>4.0357142857142856</v>
      </c>
      <c r="AD73">
        <f t="shared" si="15"/>
        <v>36.357142857142854</v>
      </c>
      <c r="AE73">
        <f t="shared" si="16"/>
        <v>2.2976190476190474</v>
      </c>
      <c r="AF73">
        <v>0.73112999999999995</v>
      </c>
      <c r="AG73">
        <f t="shared" si="17"/>
        <v>49.727330101545355</v>
      </c>
      <c r="AH73">
        <f t="shared" si="18"/>
        <v>24.863665050772678</v>
      </c>
      <c r="AI73">
        <f t="shared" si="30"/>
        <v>22.117195339154776</v>
      </c>
      <c r="AJ73">
        <f t="shared" si="19"/>
        <v>11.058597669577388</v>
      </c>
      <c r="AK73">
        <f t="shared" si="20"/>
        <v>3.1425588440072869</v>
      </c>
      <c r="AL73">
        <f t="shared" si="27"/>
        <v>8.2000000000000171</v>
      </c>
      <c r="AM73">
        <v>1.51227</v>
      </c>
      <c r="AN73">
        <f t="shared" si="21"/>
        <v>6.04908</v>
      </c>
      <c r="AP73">
        <f>AL121</f>
        <v>9.4000000000000341</v>
      </c>
      <c r="AQ73">
        <f>AM121</f>
        <v>2.83474</v>
      </c>
      <c r="AR73">
        <f t="shared" si="22"/>
        <v>9.9215900000000001</v>
      </c>
      <c r="AS73">
        <v>9.4000000000000341</v>
      </c>
      <c r="AT73">
        <f t="shared" si="23"/>
        <v>49.727330101545355</v>
      </c>
      <c r="AU73">
        <f t="shared" si="24"/>
        <v>6.4645529132008965</v>
      </c>
      <c r="AV73">
        <f t="shared" si="25"/>
        <v>16.386142913200896</v>
      </c>
    </row>
    <row r="74" spans="1:48" x14ac:dyDescent="0.25">
      <c r="A74" t="s">
        <v>59</v>
      </c>
      <c r="B74">
        <v>60.9</v>
      </c>
      <c r="C74">
        <v>9.4466999999999999</v>
      </c>
      <c r="D74" s="1">
        <v>8.3740000000000002E-7</v>
      </c>
      <c r="E74">
        <v>170</v>
      </c>
      <c r="G74">
        <v>2.5</v>
      </c>
      <c r="H74">
        <v>0.5</v>
      </c>
      <c r="I74">
        <v>0.5</v>
      </c>
      <c r="J74">
        <v>-2.5</v>
      </c>
      <c r="K74">
        <v>-7.5</v>
      </c>
      <c r="L74">
        <v>5</v>
      </c>
      <c r="M74">
        <v>49</v>
      </c>
      <c r="N74">
        <f t="shared" si="3"/>
        <v>27.8</v>
      </c>
      <c r="O74">
        <f t="shared" si="4"/>
        <v>8.9928057553956831E-2</v>
      </c>
      <c r="P74">
        <f t="shared" si="5"/>
        <v>1.7985611510791366E-2</v>
      </c>
      <c r="Q74">
        <f t="shared" si="6"/>
        <v>1.7985611510791366E-2</v>
      </c>
      <c r="R74">
        <f t="shared" si="26"/>
        <v>9.4500000000000171</v>
      </c>
      <c r="S74">
        <f t="shared" si="31"/>
        <v>1.8571428571428572</v>
      </c>
      <c r="T74">
        <f t="shared" si="32"/>
        <v>2.1785714285714284</v>
      </c>
      <c r="U74">
        <f t="shared" si="9"/>
        <v>10.892857142857142</v>
      </c>
      <c r="V74">
        <f t="shared" si="10"/>
        <v>1.1309523809523809</v>
      </c>
      <c r="W74">
        <v>0.71604999999999996</v>
      </c>
      <c r="X74">
        <f t="shared" si="11"/>
        <v>15.212425309485571</v>
      </c>
      <c r="Y74">
        <f t="shared" si="28"/>
        <v>11.662198254697445</v>
      </c>
      <c r="Z74">
        <f t="shared" si="12"/>
        <v>5.8310991273487227</v>
      </c>
      <c r="AA74">
        <f t="shared" si="29"/>
        <v>1.5794321359575183</v>
      </c>
      <c r="AB74">
        <f t="shared" si="33"/>
        <v>-0.25</v>
      </c>
      <c r="AC74">
        <f t="shared" si="34"/>
        <v>8.25</v>
      </c>
      <c r="AD74">
        <f t="shared" si="15"/>
        <v>37.714285714285715</v>
      </c>
      <c r="AE74">
        <f t="shared" si="16"/>
        <v>-3</v>
      </c>
      <c r="AF74">
        <v>0.71604999999999996</v>
      </c>
      <c r="AG74">
        <f t="shared" si="17"/>
        <v>52.669905333825454</v>
      </c>
      <c r="AH74">
        <f t="shared" si="18"/>
        <v>26.334952666912727</v>
      </c>
      <c r="AI74">
        <f t="shared" si="30"/>
        <v>23.641321619403765</v>
      </c>
      <c r="AJ74">
        <f t="shared" si="19"/>
        <v>11.820660809701883</v>
      </c>
      <c r="AK74">
        <f t="shared" si="20"/>
        <v>-4.1896515606452063</v>
      </c>
      <c r="AL74">
        <f t="shared" si="27"/>
        <v>8.2250000000000174</v>
      </c>
      <c r="AM74">
        <v>1.59918</v>
      </c>
      <c r="AN74">
        <f t="shared" si="21"/>
        <v>6.3967200000000002</v>
      </c>
      <c r="AP74">
        <f>AL123</f>
        <v>9.4500000000000348</v>
      </c>
      <c r="AQ74">
        <f>AM123</f>
        <v>2.9813200000000002</v>
      </c>
      <c r="AR74">
        <f t="shared" si="22"/>
        <v>10.434620000000001</v>
      </c>
      <c r="AS74">
        <v>9.4500000000000348</v>
      </c>
      <c r="AT74">
        <f t="shared" si="23"/>
        <v>52.669905333825454</v>
      </c>
      <c r="AU74">
        <f t="shared" si="24"/>
        <v>6.8470876933973095</v>
      </c>
      <c r="AV74">
        <f t="shared" si="25"/>
        <v>17.281707693397308</v>
      </c>
    </row>
    <row r="75" spans="1:48" x14ac:dyDescent="0.25">
      <c r="A75" t="s">
        <v>60</v>
      </c>
      <c r="B75">
        <v>61.1</v>
      </c>
      <c r="C75">
        <v>9.5015000000000001</v>
      </c>
      <c r="D75" s="1">
        <v>8.3780000000000005E-7</v>
      </c>
      <c r="E75">
        <v>170</v>
      </c>
      <c r="G75">
        <v>-2</v>
      </c>
      <c r="H75">
        <v>4</v>
      </c>
      <c r="I75">
        <v>7</v>
      </c>
      <c r="J75">
        <v>7.5</v>
      </c>
      <c r="K75">
        <v>-9.5</v>
      </c>
      <c r="L75">
        <v>54.5</v>
      </c>
      <c r="M75">
        <v>50</v>
      </c>
      <c r="N75">
        <f t="shared" si="3"/>
        <v>27.5</v>
      </c>
      <c r="O75">
        <f t="shared" si="4"/>
        <v>-7.2727272727272724E-2</v>
      </c>
      <c r="P75">
        <f t="shared" si="5"/>
        <v>0.14545454545454545</v>
      </c>
      <c r="Q75">
        <f t="shared" si="6"/>
        <v>0.25454545454545452</v>
      </c>
      <c r="R75">
        <f t="shared" si="26"/>
        <v>9.5000000000000178</v>
      </c>
      <c r="S75">
        <f t="shared" si="31"/>
        <v>0.25</v>
      </c>
      <c r="T75">
        <f t="shared" si="32"/>
        <v>-1.6428571428571428</v>
      </c>
      <c r="U75">
        <f t="shared" si="9"/>
        <v>12.642857142857142</v>
      </c>
      <c r="V75">
        <f t="shared" si="10"/>
        <v>0.79761904761904756</v>
      </c>
      <c r="W75">
        <v>0.69784000000000002</v>
      </c>
      <c r="X75">
        <f t="shared" si="11"/>
        <v>18.117128772866476</v>
      </c>
      <c r="Y75">
        <f t="shared" si="28"/>
        <v>19.339505772291172</v>
      </c>
      <c r="Z75">
        <f t="shared" si="12"/>
        <v>9.6697528861455861</v>
      </c>
      <c r="AA75">
        <f t="shared" si="29"/>
        <v>1.1429827003597495</v>
      </c>
      <c r="AB75">
        <f t="shared" si="33"/>
        <v>0.5</v>
      </c>
      <c r="AC75">
        <f t="shared" si="34"/>
        <v>1.0714285714285714</v>
      </c>
      <c r="AD75">
        <f t="shared" si="15"/>
        <v>35.071428571428569</v>
      </c>
      <c r="AE75">
        <f t="shared" si="16"/>
        <v>0.14285714285714285</v>
      </c>
      <c r="AF75">
        <v>0.69784000000000002</v>
      </c>
      <c r="AG75">
        <f t="shared" si="17"/>
        <v>50.257119929251076</v>
      </c>
      <c r="AH75">
        <f t="shared" si="18"/>
        <v>25.128559964625538</v>
      </c>
      <c r="AI75">
        <f t="shared" si="30"/>
        <v>22.442111122805532</v>
      </c>
      <c r="AJ75">
        <f t="shared" si="19"/>
        <v>11.221055561402766</v>
      </c>
      <c r="AK75">
        <f t="shared" si="20"/>
        <v>0.2047133194674178</v>
      </c>
      <c r="AL75">
        <f t="shared" si="27"/>
        <v>8.2500000000000178</v>
      </c>
      <c r="AM75">
        <v>1.66645</v>
      </c>
      <c r="AN75">
        <f t="shared" si="21"/>
        <v>6.6657999999999999</v>
      </c>
      <c r="AP75">
        <f>AL125</f>
        <v>9.5000000000000355</v>
      </c>
      <c r="AQ75">
        <f>AM125</f>
        <v>2.88706</v>
      </c>
      <c r="AR75">
        <f t="shared" si="22"/>
        <v>10.104710000000001</v>
      </c>
      <c r="AS75">
        <v>9.5000000000000355</v>
      </c>
      <c r="AT75">
        <f t="shared" si="23"/>
        <v>50.257119929251076</v>
      </c>
      <c r="AU75">
        <f t="shared" si="24"/>
        <v>6.53342559080264</v>
      </c>
      <c r="AV75">
        <f t="shared" si="25"/>
        <v>16.638135590802641</v>
      </c>
    </row>
    <row r="76" spans="1:48" x14ac:dyDescent="0.25">
      <c r="A76" t="s">
        <v>61</v>
      </c>
      <c r="B76">
        <v>60.9</v>
      </c>
      <c r="C76">
        <v>9.5481999999999996</v>
      </c>
      <c r="D76" s="1">
        <v>8.3679999999999998E-7</v>
      </c>
      <c r="E76">
        <v>170</v>
      </c>
      <c r="G76">
        <v>5.5</v>
      </c>
      <c r="H76">
        <v>-7</v>
      </c>
      <c r="I76">
        <v>-7</v>
      </c>
      <c r="J76">
        <v>8.5</v>
      </c>
      <c r="K76">
        <v>2.5</v>
      </c>
      <c r="L76">
        <v>-11.5</v>
      </c>
      <c r="M76">
        <v>51</v>
      </c>
      <c r="N76">
        <f t="shared" si="3"/>
        <v>27.200000000000003</v>
      </c>
      <c r="O76">
        <f t="shared" si="4"/>
        <v>0.20220588235294115</v>
      </c>
      <c r="P76">
        <f t="shared" si="5"/>
        <v>-0.25735294117647056</v>
      </c>
      <c r="Q76">
        <f t="shared" si="6"/>
        <v>-0.25735294117647056</v>
      </c>
      <c r="R76">
        <f t="shared" si="26"/>
        <v>9.5500000000000185</v>
      </c>
      <c r="S76">
        <f t="shared" si="31"/>
        <v>1.8571428571428572</v>
      </c>
      <c r="T76">
        <f t="shared" si="32"/>
        <v>-0.39285714285714285</v>
      </c>
      <c r="U76">
        <f t="shared" si="9"/>
        <v>17.571428571428573</v>
      </c>
      <c r="V76">
        <f t="shared" si="10"/>
        <v>1.9880952380952381</v>
      </c>
      <c r="W76">
        <v>0.68184999999999996</v>
      </c>
      <c r="X76">
        <f t="shared" si="11"/>
        <v>25.770225960883735</v>
      </c>
      <c r="Y76">
        <f t="shared" si="28"/>
        <v>24.115792099191527</v>
      </c>
      <c r="Z76">
        <f t="shared" si="12"/>
        <v>12.057896049595763</v>
      </c>
      <c r="AA76">
        <f t="shared" si="29"/>
        <v>2.9157369481487692</v>
      </c>
      <c r="AB76">
        <f t="shared" si="33"/>
        <v>4.3214285714285712</v>
      </c>
      <c r="AC76">
        <f t="shared" si="34"/>
        <v>2.9285714285714284</v>
      </c>
      <c r="AD76">
        <f t="shared" si="15"/>
        <v>21.928571428571427</v>
      </c>
      <c r="AE76">
        <f t="shared" si="16"/>
        <v>3.3452380952380949</v>
      </c>
      <c r="AF76">
        <v>0.68184999999999996</v>
      </c>
      <c r="AG76">
        <f t="shared" si="17"/>
        <v>32.160403943054085</v>
      </c>
      <c r="AH76">
        <f t="shared" si="18"/>
        <v>16.080201971527043</v>
      </c>
      <c r="AI76">
        <f t="shared" si="30"/>
        <v>16.692763451518495</v>
      </c>
      <c r="AJ76">
        <f t="shared" si="19"/>
        <v>8.3463817257592474</v>
      </c>
      <c r="AK76">
        <f t="shared" si="20"/>
        <v>4.9061202540706832</v>
      </c>
      <c r="AL76">
        <f t="shared" si="27"/>
        <v>8.2750000000000181</v>
      </c>
      <c r="AM76">
        <v>1.7087399999999999</v>
      </c>
      <c r="AN76">
        <f t="shared" si="21"/>
        <v>6.8349599999999997</v>
      </c>
      <c r="AP76">
        <f>AL127</f>
        <v>9.5500000000000362</v>
      </c>
      <c r="AQ76">
        <f>AM127</f>
        <v>3.1376200000000001</v>
      </c>
      <c r="AR76">
        <f t="shared" si="22"/>
        <v>10.981670000000001</v>
      </c>
      <c r="AS76">
        <v>9.5500000000000362</v>
      </c>
      <c r="AT76">
        <f t="shared" si="23"/>
        <v>32.160403943054085</v>
      </c>
      <c r="AU76">
        <f t="shared" si="24"/>
        <v>4.1808525125970313</v>
      </c>
      <c r="AV76">
        <f t="shared" si="25"/>
        <v>15.162522512597032</v>
      </c>
    </row>
    <row r="77" spans="1:48" x14ac:dyDescent="0.25">
      <c r="A77" t="s">
        <v>62</v>
      </c>
      <c r="B77">
        <v>60</v>
      </c>
      <c r="C77">
        <v>9.5974000000000004</v>
      </c>
      <c r="D77" s="1">
        <v>8.1979999999999997E-7</v>
      </c>
      <c r="E77">
        <v>170</v>
      </c>
      <c r="G77">
        <v>0.5</v>
      </c>
      <c r="H77">
        <v>2</v>
      </c>
      <c r="I77">
        <v>33</v>
      </c>
      <c r="J77">
        <v>1</v>
      </c>
      <c r="K77">
        <v>24</v>
      </c>
      <c r="L77">
        <v>94</v>
      </c>
      <c r="M77">
        <v>52</v>
      </c>
      <c r="N77">
        <f t="shared" si="3"/>
        <v>26.9</v>
      </c>
      <c r="O77">
        <f t="shared" si="4"/>
        <v>1.858736059479554E-2</v>
      </c>
      <c r="P77">
        <f t="shared" si="5"/>
        <v>7.434944237918216E-2</v>
      </c>
      <c r="Q77">
        <f t="shared" si="6"/>
        <v>1.2267657992565058</v>
      </c>
      <c r="R77">
        <f t="shared" si="26"/>
        <v>9.6000000000000192</v>
      </c>
      <c r="S77">
        <f t="shared" si="31"/>
        <v>-7.1428571428571425E-2</v>
      </c>
      <c r="T77">
        <f t="shared" si="32"/>
        <v>0.32142857142857145</v>
      </c>
      <c r="U77">
        <f t="shared" si="9"/>
        <v>19.964285714285715</v>
      </c>
      <c r="V77">
        <f t="shared" si="10"/>
        <v>-0.17857142857142858</v>
      </c>
      <c r="W77">
        <v>0.66452999999999995</v>
      </c>
      <c r="X77">
        <f t="shared" si="11"/>
        <v>30.042715474524424</v>
      </c>
      <c r="Y77">
        <f t="shared" si="28"/>
        <v>21.480281016026595</v>
      </c>
      <c r="Z77">
        <f t="shared" si="12"/>
        <v>10.740140508013297</v>
      </c>
      <c r="AA77">
        <f t="shared" si="29"/>
        <v>-0.26871838528197162</v>
      </c>
      <c r="AB77">
        <f t="shared" si="33"/>
        <v>3.1785714285714284</v>
      </c>
      <c r="AC77">
        <f t="shared" si="34"/>
        <v>3.5714285714285716</v>
      </c>
      <c r="AD77">
        <f t="shared" si="15"/>
        <v>38.678571428571431</v>
      </c>
      <c r="AE77">
        <f t="shared" si="16"/>
        <v>1.9880952380952379</v>
      </c>
      <c r="AF77">
        <v>0.66452999999999995</v>
      </c>
      <c r="AG77">
        <f t="shared" si="17"/>
        <v>58.204402252075049</v>
      </c>
      <c r="AH77">
        <f t="shared" si="18"/>
        <v>29.102201126037524</v>
      </c>
      <c r="AI77">
        <f t="shared" si="30"/>
        <v>20.88485570460562</v>
      </c>
      <c r="AJ77">
        <f t="shared" si="19"/>
        <v>10.44242785230281</v>
      </c>
      <c r="AK77">
        <f t="shared" si="20"/>
        <v>2.9917313561392835</v>
      </c>
      <c r="AL77">
        <f t="shared" si="27"/>
        <v>8.3000000000000185</v>
      </c>
      <c r="AM77">
        <v>1.74787</v>
      </c>
      <c r="AN77">
        <f t="shared" si="21"/>
        <v>6.9914800000000001</v>
      </c>
      <c r="AP77">
        <f>AL129</f>
        <v>9.6000000000000369</v>
      </c>
      <c r="AQ77">
        <f>AM129</f>
        <v>3.1284800000000001</v>
      </c>
      <c r="AR77">
        <f t="shared" si="22"/>
        <v>10.949680000000001</v>
      </c>
      <c r="AS77">
        <v>9.6000000000000369</v>
      </c>
      <c r="AT77">
        <f t="shared" si="23"/>
        <v>58.204402252075049</v>
      </c>
      <c r="AU77">
        <f t="shared" si="24"/>
        <v>7.5665722927697567</v>
      </c>
      <c r="AV77">
        <f t="shared" si="25"/>
        <v>18.516252292769757</v>
      </c>
    </row>
    <row r="78" spans="1:48" x14ac:dyDescent="0.25">
      <c r="A78" t="s">
        <v>63</v>
      </c>
      <c r="B78">
        <v>60.9</v>
      </c>
      <c r="C78">
        <v>9.6496999999999993</v>
      </c>
      <c r="D78" s="1">
        <v>8.188E-7</v>
      </c>
      <c r="E78">
        <v>171</v>
      </c>
      <c r="G78">
        <v>1.5</v>
      </c>
      <c r="H78">
        <v>3</v>
      </c>
      <c r="I78">
        <v>14.5</v>
      </c>
      <c r="J78">
        <v>-2</v>
      </c>
      <c r="K78">
        <v>11</v>
      </c>
      <c r="L78">
        <v>23</v>
      </c>
      <c r="M78">
        <v>53</v>
      </c>
      <c r="N78">
        <f t="shared" si="3"/>
        <v>26.6</v>
      </c>
      <c r="O78">
        <f t="shared" si="4"/>
        <v>5.6390977443609019E-2</v>
      </c>
      <c r="P78">
        <f t="shared" si="5"/>
        <v>0.11278195488721804</v>
      </c>
      <c r="Q78">
        <f t="shared" si="6"/>
        <v>0.54511278195488722</v>
      </c>
      <c r="R78">
        <f t="shared" si="26"/>
        <v>9.6500000000000199</v>
      </c>
      <c r="S78">
        <f t="shared" si="31"/>
        <v>0.6071428571428571</v>
      </c>
      <c r="T78">
        <f t="shared" si="32"/>
        <v>3</v>
      </c>
      <c r="U78">
        <f t="shared" si="9"/>
        <v>16.928571428571427</v>
      </c>
      <c r="V78">
        <f t="shared" si="10"/>
        <v>-0.3928571428571429</v>
      </c>
      <c r="W78">
        <v>0.64559</v>
      </c>
      <c r="X78">
        <f t="shared" si="11"/>
        <v>26.221861287460193</v>
      </c>
      <c r="Y78">
        <f t="shared" si="28"/>
        <v>20.100571311108723</v>
      </c>
      <c r="Z78">
        <f t="shared" si="12"/>
        <v>10.050285655554362</v>
      </c>
      <c r="AA78">
        <f t="shared" si="29"/>
        <v>-0.60852420709295818</v>
      </c>
      <c r="AB78">
        <f t="shared" si="33"/>
        <v>0.21428571428571427</v>
      </c>
      <c r="AC78">
        <f t="shared" si="34"/>
        <v>4.8214285714285712</v>
      </c>
      <c r="AD78">
        <f t="shared" si="15"/>
        <v>41.392857142857146</v>
      </c>
      <c r="AE78">
        <f t="shared" si="16"/>
        <v>-1.3928571428571428</v>
      </c>
      <c r="AF78">
        <v>0.64559</v>
      </c>
      <c r="AG78">
        <f t="shared" si="17"/>
        <v>64.116323274612597</v>
      </c>
      <c r="AH78">
        <f t="shared" si="18"/>
        <v>32.058161637306299</v>
      </c>
      <c r="AI78">
        <f t="shared" si="30"/>
        <v>33.640736850196603</v>
      </c>
      <c r="AJ78">
        <f t="shared" si="19"/>
        <v>16.820368425098302</v>
      </c>
      <c r="AK78">
        <f t="shared" si="20"/>
        <v>-2.1574949160568515</v>
      </c>
      <c r="AL78">
        <f t="shared" si="27"/>
        <v>8.3250000000000188</v>
      </c>
      <c r="AM78">
        <v>1.8606499999999999</v>
      </c>
      <c r="AN78">
        <f t="shared" si="21"/>
        <v>7.4425999999999997</v>
      </c>
      <c r="AP78">
        <f>AL131</f>
        <v>9.6500000000000377</v>
      </c>
      <c r="AQ78">
        <f>AM131</f>
        <v>3.27725</v>
      </c>
      <c r="AR78">
        <f t="shared" si="22"/>
        <v>11.470375000000001</v>
      </c>
      <c r="AS78">
        <v>9.6500000000000377</v>
      </c>
      <c r="AT78">
        <f t="shared" si="23"/>
        <v>64.116323274612597</v>
      </c>
      <c r="AU78">
        <f t="shared" si="24"/>
        <v>8.3351220256996381</v>
      </c>
      <c r="AV78">
        <f t="shared" si="25"/>
        <v>19.805497025699637</v>
      </c>
    </row>
    <row r="79" spans="1:48" x14ac:dyDescent="0.25">
      <c r="A79" t="s">
        <v>64</v>
      </c>
      <c r="B79">
        <v>60.9</v>
      </c>
      <c r="C79">
        <v>9.6986000000000008</v>
      </c>
      <c r="D79" s="1">
        <v>8.1709999999999998E-7</v>
      </c>
      <c r="E79">
        <v>171</v>
      </c>
      <c r="G79">
        <v>4</v>
      </c>
      <c r="H79">
        <v>-6</v>
      </c>
      <c r="I79">
        <v>1</v>
      </c>
      <c r="J79">
        <v>6.5</v>
      </c>
      <c r="K79">
        <v>-7.5</v>
      </c>
      <c r="L79">
        <v>2</v>
      </c>
      <c r="M79">
        <v>54</v>
      </c>
      <c r="N79">
        <f t="shared" si="3"/>
        <v>26.3</v>
      </c>
      <c r="O79">
        <f t="shared" si="4"/>
        <v>0.15209125475285171</v>
      </c>
      <c r="P79">
        <f t="shared" si="5"/>
        <v>-0.22813688212927757</v>
      </c>
      <c r="Q79">
        <f t="shared" si="6"/>
        <v>3.8022813688212927E-2</v>
      </c>
      <c r="R79">
        <f t="shared" si="26"/>
        <v>9.7000000000000206</v>
      </c>
      <c r="S79">
        <f t="shared" si="31"/>
        <v>0.39285714285714285</v>
      </c>
      <c r="T79">
        <f t="shared" si="32"/>
        <v>1.9642857142857142</v>
      </c>
      <c r="U79">
        <f t="shared" si="9"/>
        <v>13.464285714285714</v>
      </c>
      <c r="V79">
        <f t="shared" si="10"/>
        <v>-0.26190476190476192</v>
      </c>
      <c r="W79">
        <v>0.62738000000000005</v>
      </c>
      <c r="X79">
        <f t="shared" si="11"/>
        <v>21.461133147830203</v>
      </c>
      <c r="Y79">
        <f t="shared" si="28"/>
        <v>17.370913227968941</v>
      </c>
      <c r="Z79">
        <f t="shared" si="12"/>
        <v>8.6854566139844707</v>
      </c>
      <c r="AA79">
        <f t="shared" si="29"/>
        <v>-0.417457939215088</v>
      </c>
      <c r="AB79">
        <f t="shared" si="33"/>
        <v>2.6071428571428572</v>
      </c>
      <c r="AC79">
        <f t="shared" si="34"/>
        <v>6.8214285714285712</v>
      </c>
      <c r="AD79">
        <f t="shared" si="15"/>
        <v>36.321428571428569</v>
      </c>
      <c r="AE79">
        <f t="shared" si="16"/>
        <v>0.33333333333333348</v>
      </c>
      <c r="AF79">
        <v>0.62738000000000005</v>
      </c>
      <c r="AG79">
        <f t="shared" si="17"/>
        <v>57.89382602478333</v>
      </c>
      <c r="AH79">
        <f t="shared" si="18"/>
        <v>28.946913012391665</v>
      </c>
      <c r="AI79">
        <f t="shared" si="30"/>
        <v>19.37743249529953</v>
      </c>
      <c r="AJ79">
        <f t="shared" si="19"/>
        <v>9.688716247649765</v>
      </c>
      <c r="AK79">
        <f t="shared" si="20"/>
        <v>0.5313101044555667</v>
      </c>
      <c r="AL79">
        <f t="shared" si="27"/>
        <v>8.3500000000000192</v>
      </c>
      <c r="AM79">
        <v>1.9161600000000001</v>
      </c>
      <c r="AN79">
        <f t="shared" si="21"/>
        <v>7.6646400000000003</v>
      </c>
      <c r="AP79">
        <f>AL133</f>
        <v>9.7000000000000384</v>
      </c>
      <c r="AQ79">
        <f>AM133</f>
        <v>3.36463</v>
      </c>
      <c r="AR79">
        <f t="shared" si="22"/>
        <v>11.776205000000001</v>
      </c>
      <c r="AS79">
        <v>9.7000000000000384</v>
      </c>
      <c r="AT79">
        <f t="shared" si="23"/>
        <v>57.89382602478333</v>
      </c>
      <c r="AU79">
        <f t="shared" si="24"/>
        <v>7.5261973832218327</v>
      </c>
      <c r="AV79">
        <f t="shared" si="25"/>
        <v>19.302402383221832</v>
      </c>
    </row>
    <row r="80" spans="1:48" x14ac:dyDescent="0.25">
      <c r="A80" t="s">
        <v>65</v>
      </c>
      <c r="B80">
        <v>60.9</v>
      </c>
      <c r="C80">
        <v>9.7464999999999993</v>
      </c>
      <c r="D80" s="1">
        <v>8.1589999999999999E-7</v>
      </c>
      <c r="E80">
        <v>171</v>
      </c>
      <c r="G80">
        <v>-4</v>
      </c>
      <c r="H80">
        <v>9</v>
      </c>
      <c r="I80">
        <v>69.5</v>
      </c>
      <c r="J80">
        <v>1.5</v>
      </c>
      <c r="K80">
        <v>7</v>
      </c>
      <c r="L80">
        <v>32</v>
      </c>
      <c r="M80">
        <v>55</v>
      </c>
      <c r="N80">
        <f t="shared" si="3"/>
        <v>26</v>
      </c>
      <c r="O80">
        <f t="shared" si="4"/>
        <v>-0.15384615384615385</v>
      </c>
      <c r="P80">
        <f t="shared" si="5"/>
        <v>0.34615384615384615</v>
      </c>
      <c r="Q80">
        <f t="shared" si="6"/>
        <v>2.6730769230769229</v>
      </c>
      <c r="R80">
        <f t="shared" si="26"/>
        <v>9.7500000000000213</v>
      </c>
      <c r="S80">
        <f t="shared" si="31"/>
        <v>3.1071428571428572</v>
      </c>
      <c r="T80">
        <f t="shared" si="32"/>
        <v>2.6428571428571428</v>
      </c>
      <c r="U80">
        <f t="shared" si="9"/>
        <v>18.071428571428573</v>
      </c>
      <c r="V80">
        <f t="shared" si="10"/>
        <v>2.2261904761904763</v>
      </c>
      <c r="W80">
        <v>0.60907999999999995</v>
      </c>
      <c r="X80">
        <f t="shared" si="11"/>
        <v>29.670040998602111</v>
      </c>
      <c r="Y80">
        <f t="shared" si="28"/>
        <v>21.544102479526774</v>
      </c>
      <c r="Z80">
        <f t="shared" si="12"/>
        <v>10.772051239763387</v>
      </c>
      <c r="AA80">
        <f t="shared" si="29"/>
        <v>3.6550050505524339</v>
      </c>
      <c r="AB80">
        <f t="shared" si="33"/>
        <v>3.5</v>
      </c>
      <c r="AC80">
        <f t="shared" si="34"/>
        <v>7.0357142857142856</v>
      </c>
      <c r="AD80">
        <f t="shared" si="15"/>
        <v>46.285714285714285</v>
      </c>
      <c r="AE80">
        <f t="shared" si="16"/>
        <v>1.1547619047619047</v>
      </c>
      <c r="AF80">
        <v>0.60907999999999995</v>
      </c>
      <c r="AG80">
        <f t="shared" si="17"/>
        <v>75.99283228100461</v>
      </c>
      <c r="AH80">
        <f t="shared" si="18"/>
        <v>37.996416140502305</v>
      </c>
      <c r="AI80">
        <f t="shared" si="30"/>
        <v>26.908473276385152</v>
      </c>
      <c r="AJ80">
        <f t="shared" si="19"/>
        <v>13.454236638192576</v>
      </c>
      <c r="AK80">
        <f t="shared" si="20"/>
        <v>1.8959117107143639</v>
      </c>
      <c r="AL80">
        <f t="shared" si="27"/>
        <v>8.3750000000000195</v>
      </c>
      <c r="AM80">
        <v>1.9694799999999999</v>
      </c>
      <c r="AN80">
        <f t="shared" si="21"/>
        <v>7.8779199999999996</v>
      </c>
      <c r="AP80">
        <f>AL135</f>
        <v>9.7500000000000391</v>
      </c>
      <c r="AQ80">
        <f>AM135</f>
        <v>3.3001999999999998</v>
      </c>
      <c r="AR80">
        <f t="shared" si="22"/>
        <v>11.550699999999999</v>
      </c>
      <c r="AS80">
        <v>9.7500000000000391</v>
      </c>
      <c r="AT80">
        <f t="shared" si="23"/>
        <v>75.99283228100461</v>
      </c>
      <c r="AU80">
        <f t="shared" si="24"/>
        <v>9.8790681965306</v>
      </c>
      <c r="AV80">
        <f t="shared" si="25"/>
        <v>21.429768196530599</v>
      </c>
    </row>
    <row r="81" spans="1:48" x14ac:dyDescent="0.25">
      <c r="A81" t="s">
        <v>66</v>
      </c>
      <c r="B81">
        <v>60.9</v>
      </c>
      <c r="C81">
        <v>9.8001000000000005</v>
      </c>
      <c r="D81" s="1">
        <v>8.1480000000000002E-7</v>
      </c>
      <c r="E81">
        <v>171</v>
      </c>
      <c r="G81">
        <v>10</v>
      </c>
      <c r="H81">
        <v>15.5</v>
      </c>
      <c r="I81">
        <v>7.5</v>
      </c>
      <c r="J81">
        <v>7.5</v>
      </c>
      <c r="K81">
        <v>6.5</v>
      </c>
      <c r="L81">
        <v>50.5</v>
      </c>
      <c r="M81">
        <v>56</v>
      </c>
      <c r="N81">
        <f t="shared" si="3"/>
        <v>25.7</v>
      </c>
      <c r="O81">
        <f t="shared" si="4"/>
        <v>0.38910505836575876</v>
      </c>
      <c r="P81">
        <f t="shared" si="5"/>
        <v>0.60311284046692604</v>
      </c>
      <c r="Q81">
        <f t="shared" si="6"/>
        <v>0.29182879377431908</v>
      </c>
      <c r="R81">
        <f t="shared" si="26"/>
        <v>9.800000000000022</v>
      </c>
      <c r="S81">
        <f t="shared" si="31"/>
        <v>0.7857142857142857</v>
      </c>
      <c r="T81">
        <f t="shared" si="32"/>
        <v>3.7142857142857144</v>
      </c>
      <c r="U81">
        <f t="shared" si="9"/>
        <v>9.1071428571428577</v>
      </c>
      <c r="V81">
        <f t="shared" si="10"/>
        <v>-0.45238095238095244</v>
      </c>
      <c r="W81">
        <v>0.58806000000000003</v>
      </c>
      <c r="X81">
        <f t="shared" si="11"/>
        <v>15.486757911000335</v>
      </c>
      <c r="Y81">
        <f t="shared" si="28"/>
        <v>24.79467884246737</v>
      </c>
      <c r="Z81">
        <f t="shared" si="12"/>
        <v>12.397339421233685</v>
      </c>
      <c r="AA81">
        <f t="shared" si="29"/>
        <v>-0.76927686355295788</v>
      </c>
      <c r="AB81">
        <f t="shared" si="33"/>
        <v>0.9285714285714286</v>
      </c>
      <c r="AC81">
        <f t="shared" si="34"/>
        <v>2.9642857142857144</v>
      </c>
      <c r="AD81">
        <f t="shared" si="15"/>
        <v>29.464285714285715</v>
      </c>
      <c r="AE81">
        <f t="shared" si="16"/>
        <v>-5.9523809523809534E-2</v>
      </c>
      <c r="AF81">
        <v>0.58806000000000003</v>
      </c>
      <c r="AG81">
        <f t="shared" si="17"/>
        <v>50.10421677088344</v>
      </c>
      <c r="AH81">
        <f t="shared" si="18"/>
        <v>25.05210838544172</v>
      </c>
      <c r="AI81">
        <f t="shared" si="30"/>
        <v>19.246842184263215</v>
      </c>
      <c r="AJ81">
        <f t="shared" si="19"/>
        <v>9.6234210921316077</v>
      </c>
      <c r="AK81">
        <f t="shared" si="20"/>
        <v>-0.10122063994117868</v>
      </c>
      <c r="AL81">
        <f t="shared" si="27"/>
        <v>8.4000000000000199</v>
      </c>
      <c r="AM81">
        <v>2.0114800000000002</v>
      </c>
      <c r="AN81">
        <f t="shared" si="21"/>
        <v>8.0459200000000006</v>
      </c>
      <c r="AP81">
        <f>AL137</f>
        <v>9.8000000000000398</v>
      </c>
      <c r="AQ81">
        <f>AM137</f>
        <v>3.6067900000000002</v>
      </c>
      <c r="AR81">
        <f t="shared" si="22"/>
        <v>12.623765000000001</v>
      </c>
      <c r="AS81">
        <v>9.8000000000000398</v>
      </c>
      <c r="AT81">
        <f t="shared" si="23"/>
        <v>50.10421677088344</v>
      </c>
      <c r="AU81">
        <f t="shared" si="24"/>
        <v>6.5135481802148476</v>
      </c>
      <c r="AV81">
        <f t="shared" si="25"/>
        <v>19.137313180214846</v>
      </c>
    </row>
    <row r="82" spans="1:48" x14ac:dyDescent="0.25">
      <c r="A82" t="s">
        <v>67</v>
      </c>
      <c r="B82">
        <v>60.9</v>
      </c>
      <c r="C82">
        <v>9.8512000000000004</v>
      </c>
      <c r="D82" s="1">
        <v>8.146E-7</v>
      </c>
      <c r="E82">
        <v>171</v>
      </c>
      <c r="G82">
        <v>0</v>
      </c>
      <c r="H82">
        <v>-2.5</v>
      </c>
      <c r="I82">
        <v>0</v>
      </c>
      <c r="J82">
        <v>-10.5</v>
      </c>
      <c r="K82">
        <v>-9.5</v>
      </c>
      <c r="L82">
        <v>16</v>
      </c>
      <c r="M82">
        <v>57</v>
      </c>
      <c r="N82">
        <f t="shared" si="3"/>
        <v>25.400000000000002</v>
      </c>
      <c r="O82">
        <f t="shared" si="4"/>
        <v>0</v>
      </c>
      <c r="P82">
        <f t="shared" si="5"/>
        <v>-9.8425196850393692E-2</v>
      </c>
      <c r="Q82">
        <f t="shared" si="6"/>
        <v>0</v>
      </c>
      <c r="R82">
        <f t="shared" si="26"/>
        <v>9.8500000000000227</v>
      </c>
      <c r="S82">
        <f t="shared" si="31"/>
        <v>0.35714285714285715</v>
      </c>
      <c r="T82">
        <f t="shared" si="32"/>
        <v>2.1428571428571428</v>
      </c>
      <c r="U82">
        <f t="shared" si="9"/>
        <v>12.285714285714286</v>
      </c>
      <c r="V82">
        <f t="shared" si="10"/>
        <v>-0.35714285714285715</v>
      </c>
      <c r="W82">
        <v>0.56749000000000005</v>
      </c>
      <c r="X82">
        <f t="shared" si="11"/>
        <v>21.649217229756093</v>
      </c>
      <c r="Y82">
        <f t="shared" si="28"/>
        <v>21.086556313036446</v>
      </c>
      <c r="Z82">
        <f t="shared" si="12"/>
        <v>10.543278156518223</v>
      </c>
      <c r="AA82">
        <f t="shared" si="29"/>
        <v>-0.62933771016732831</v>
      </c>
      <c r="AB82">
        <f t="shared" si="33"/>
        <v>2.25</v>
      </c>
      <c r="AC82">
        <f t="shared" si="34"/>
        <v>5.6428571428571432</v>
      </c>
      <c r="AD82">
        <f t="shared" si="15"/>
        <v>44.142857142857146</v>
      </c>
      <c r="AE82">
        <f t="shared" si="16"/>
        <v>0.36904761904761885</v>
      </c>
      <c r="AF82">
        <v>0.56749000000000005</v>
      </c>
      <c r="AG82">
        <f t="shared" si="17"/>
        <v>77.786140976681779</v>
      </c>
      <c r="AH82">
        <f t="shared" si="18"/>
        <v>38.893070488340889</v>
      </c>
      <c r="AI82">
        <f t="shared" si="30"/>
        <v>26.00475442582092</v>
      </c>
      <c r="AJ82">
        <f t="shared" si="19"/>
        <v>13.00237721291046</v>
      </c>
      <c r="AK82">
        <f t="shared" si="20"/>
        <v>0.65031563383957214</v>
      </c>
      <c r="AL82">
        <f t="shared" si="27"/>
        <v>8.4250000000000203</v>
      </c>
      <c r="AM82">
        <v>2.0969099999999998</v>
      </c>
      <c r="AN82">
        <f t="shared" si="21"/>
        <v>8.3876399999999993</v>
      </c>
      <c r="AP82">
        <f>AL139</f>
        <v>9.8500000000000405</v>
      </c>
      <c r="AQ82">
        <f>AM139</f>
        <v>3.7407599999999999</v>
      </c>
      <c r="AR82">
        <f t="shared" si="22"/>
        <v>13.092659999999999</v>
      </c>
      <c r="AS82">
        <v>9.8500000000000405</v>
      </c>
      <c r="AT82">
        <f t="shared" si="23"/>
        <v>77.786140976681779</v>
      </c>
      <c r="AU82">
        <f t="shared" si="24"/>
        <v>10.112198326968631</v>
      </c>
      <c r="AV82">
        <f t="shared" si="25"/>
        <v>23.20485832696863</v>
      </c>
    </row>
    <row r="83" spans="1:48" x14ac:dyDescent="0.25">
      <c r="A83" t="s">
        <v>68</v>
      </c>
      <c r="B83">
        <v>60.9</v>
      </c>
      <c r="C83">
        <v>9.9</v>
      </c>
      <c r="D83" s="1">
        <v>8.1360000000000003E-7</v>
      </c>
      <c r="E83">
        <v>170</v>
      </c>
      <c r="G83">
        <v>8.5</v>
      </c>
      <c r="H83">
        <v>14</v>
      </c>
      <c r="I83">
        <v>74</v>
      </c>
      <c r="J83">
        <v>6</v>
      </c>
      <c r="K83">
        <v>-5</v>
      </c>
      <c r="L83">
        <v>46</v>
      </c>
      <c r="M83">
        <v>58</v>
      </c>
      <c r="N83">
        <f t="shared" si="3"/>
        <v>25.1</v>
      </c>
      <c r="O83">
        <f t="shared" si="4"/>
        <v>0.3386454183266932</v>
      </c>
      <c r="P83">
        <f t="shared" si="5"/>
        <v>0.55776892430278879</v>
      </c>
      <c r="Q83">
        <f t="shared" si="6"/>
        <v>2.9482071713147411</v>
      </c>
      <c r="R83">
        <f t="shared" si="26"/>
        <v>9.9000000000000234</v>
      </c>
      <c r="S83">
        <f t="shared" si="31"/>
        <v>1.6071428571428572</v>
      </c>
      <c r="T83">
        <f t="shared" si="32"/>
        <v>3.1428571428571428</v>
      </c>
      <c r="U83">
        <f t="shared" si="9"/>
        <v>17.392857142857142</v>
      </c>
      <c r="V83">
        <f t="shared" si="10"/>
        <v>0.55952380952380953</v>
      </c>
      <c r="W83">
        <v>0.54735</v>
      </c>
      <c r="X83">
        <f t="shared" si="11"/>
        <v>31.77648148873142</v>
      </c>
      <c r="Y83">
        <f t="shared" si="28"/>
        <v>27.183973340801497</v>
      </c>
      <c r="Z83">
        <f t="shared" si="12"/>
        <v>13.591986670400749</v>
      </c>
      <c r="AA83">
        <f t="shared" si="29"/>
        <v>1.0222413620604907</v>
      </c>
      <c r="AB83">
        <f t="shared" si="33"/>
        <v>3.5714285714285716</v>
      </c>
      <c r="AC83">
        <f t="shared" si="34"/>
        <v>5.8214285714285712</v>
      </c>
      <c r="AD83">
        <f t="shared" si="15"/>
        <v>44.714285714285715</v>
      </c>
      <c r="AE83">
        <f t="shared" si="16"/>
        <v>1.6309523809523812</v>
      </c>
      <c r="AF83">
        <v>0.54735</v>
      </c>
      <c r="AG83">
        <f t="shared" si="17"/>
        <v>81.692309699983042</v>
      </c>
      <c r="AH83">
        <f t="shared" si="18"/>
        <v>40.846154849991521</v>
      </c>
      <c r="AI83">
        <f t="shared" si="30"/>
        <v>23.587573558414743</v>
      </c>
      <c r="AJ83">
        <f t="shared" si="19"/>
        <v>11.793786779207371</v>
      </c>
      <c r="AK83">
        <f t="shared" si="20"/>
        <v>2.9797248213252603</v>
      </c>
      <c r="AL83">
        <f t="shared" si="27"/>
        <v>8.4500000000000206</v>
      </c>
      <c r="AM83">
        <v>2.08779</v>
      </c>
      <c r="AN83">
        <f t="shared" si="21"/>
        <v>8.3511600000000001</v>
      </c>
      <c r="AP83">
        <f>AL141</f>
        <v>9.9000000000000412</v>
      </c>
      <c r="AQ83">
        <f>AM141</f>
        <v>4.08249</v>
      </c>
      <c r="AR83">
        <f t="shared" si="22"/>
        <v>14.288715</v>
      </c>
      <c r="AS83">
        <v>9.9000000000000412</v>
      </c>
      <c r="AT83">
        <f t="shared" si="23"/>
        <v>81.692309699983042</v>
      </c>
      <c r="AU83">
        <f t="shared" si="24"/>
        <v>10.620000260997795</v>
      </c>
      <c r="AV83">
        <f t="shared" si="25"/>
        <v>24.908715260997795</v>
      </c>
    </row>
    <row r="84" spans="1:48" x14ac:dyDescent="0.25">
      <c r="A84" t="s">
        <v>69</v>
      </c>
      <c r="B84">
        <v>60.9</v>
      </c>
      <c r="C84">
        <v>9.9504000000000001</v>
      </c>
      <c r="D84" s="1">
        <v>8.1230000000000004E-7</v>
      </c>
      <c r="E84">
        <v>170</v>
      </c>
      <c r="G84">
        <v>-2.5</v>
      </c>
      <c r="H84">
        <v>2</v>
      </c>
      <c r="I84">
        <v>7</v>
      </c>
      <c r="J84">
        <v>-7</v>
      </c>
      <c r="K84">
        <v>3</v>
      </c>
      <c r="L84">
        <v>-21</v>
      </c>
      <c r="M84">
        <v>59</v>
      </c>
      <c r="N84">
        <f t="shared" si="3"/>
        <v>24.8</v>
      </c>
      <c r="O84">
        <f t="shared" si="4"/>
        <v>-0.10080645161290322</v>
      </c>
      <c r="P84">
        <f t="shared" si="5"/>
        <v>8.0645161290322578E-2</v>
      </c>
      <c r="Q84">
        <f t="shared" si="6"/>
        <v>0.282258064516129</v>
      </c>
      <c r="R84">
        <f t="shared" si="26"/>
        <v>9.9500000000000242</v>
      </c>
      <c r="S84">
        <f t="shared" si="31"/>
        <v>1.6785714285714286</v>
      </c>
      <c r="T84">
        <f t="shared" si="32"/>
        <v>0.6785714285714286</v>
      </c>
      <c r="U84">
        <f t="shared" si="9"/>
        <v>11</v>
      </c>
      <c r="V84">
        <f t="shared" si="10"/>
        <v>1.4523809523809523</v>
      </c>
      <c r="W84">
        <v>0.52605000000000002</v>
      </c>
      <c r="X84">
        <f t="shared" si="11"/>
        <v>20.910559832715521</v>
      </c>
      <c r="Y84">
        <f t="shared" si="28"/>
        <v>16.037216332403442</v>
      </c>
      <c r="Z84">
        <f t="shared" si="12"/>
        <v>8.0186081662017212</v>
      </c>
      <c r="AA84">
        <f t="shared" si="29"/>
        <v>2.7609180731507506</v>
      </c>
      <c r="AB84">
        <f t="shared" si="33"/>
        <v>1.7142857142857142</v>
      </c>
      <c r="AC84">
        <f t="shared" si="34"/>
        <v>4.6071428571428568</v>
      </c>
      <c r="AD84">
        <f t="shared" si="15"/>
        <v>26.428571428571427</v>
      </c>
      <c r="AE84">
        <f t="shared" si="16"/>
        <v>0.1785714285714286</v>
      </c>
      <c r="AF84">
        <v>0.52605000000000002</v>
      </c>
      <c r="AG84">
        <f t="shared" si="17"/>
        <v>50.239656740939886</v>
      </c>
      <c r="AH84">
        <f t="shared" si="18"/>
        <v>25.119828370469943</v>
      </c>
      <c r="AI84">
        <f t="shared" si="30"/>
        <v>24.037516464938673</v>
      </c>
      <c r="AJ84">
        <f t="shared" si="19"/>
        <v>12.018758232469336</v>
      </c>
      <c r="AK84">
        <f t="shared" si="20"/>
        <v>0.33945714014148576</v>
      </c>
      <c r="AL84">
        <f t="shared" si="27"/>
        <v>8.475000000000021</v>
      </c>
      <c r="AM84">
        <v>2.0774900000000001</v>
      </c>
      <c r="AN84">
        <f t="shared" si="21"/>
        <v>8.3099600000000002</v>
      </c>
      <c r="AP84">
        <f>AL143</f>
        <v>9.9500000000000419</v>
      </c>
      <c r="AQ84">
        <f>AM143</f>
        <v>4.3476400000000002</v>
      </c>
      <c r="AR84">
        <f t="shared" si="22"/>
        <v>15.216740000000001</v>
      </c>
      <c r="AS84">
        <v>9.9500000000000419</v>
      </c>
      <c r="AT84">
        <f t="shared" si="23"/>
        <v>50.239656740939886</v>
      </c>
      <c r="AU84">
        <f t="shared" si="24"/>
        <v>6.531155376322185</v>
      </c>
      <c r="AV84">
        <f t="shared" si="25"/>
        <v>21.747895376322187</v>
      </c>
    </row>
    <row r="85" spans="1:48" x14ac:dyDescent="0.25">
      <c r="A85" t="s">
        <v>70</v>
      </c>
      <c r="B85">
        <v>60.9</v>
      </c>
      <c r="C85">
        <v>9.9992000000000001</v>
      </c>
      <c r="D85" s="1">
        <v>8.117E-7</v>
      </c>
      <c r="E85">
        <v>170</v>
      </c>
      <c r="G85">
        <v>-12</v>
      </c>
      <c r="H85">
        <v>2</v>
      </c>
      <c r="I85">
        <v>-4.5</v>
      </c>
      <c r="J85">
        <v>2</v>
      </c>
      <c r="K85">
        <v>8</v>
      </c>
      <c r="L85">
        <v>26</v>
      </c>
      <c r="M85">
        <v>60</v>
      </c>
      <c r="N85">
        <f t="shared" si="3"/>
        <v>24.5</v>
      </c>
      <c r="O85">
        <f t="shared" si="4"/>
        <v>-0.48979591836734693</v>
      </c>
      <c r="P85">
        <f t="shared" si="5"/>
        <v>8.1632653061224483E-2</v>
      </c>
      <c r="Q85">
        <f t="shared" si="6"/>
        <v>-0.18367346938775511</v>
      </c>
      <c r="R85">
        <f t="shared" si="26"/>
        <v>10.000000000000025</v>
      </c>
      <c r="S85">
        <f t="shared" si="31"/>
        <v>0.8214285714285714</v>
      </c>
      <c r="T85">
        <f t="shared" si="32"/>
        <v>2.8571428571428572</v>
      </c>
      <c r="U85">
        <f t="shared" si="9"/>
        <v>9.2142857142857135</v>
      </c>
      <c r="V85">
        <f t="shared" si="10"/>
        <v>-0.13095238095238104</v>
      </c>
      <c r="W85">
        <v>0.50495000000000001</v>
      </c>
      <c r="X85">
        <f t="shared" si="11"/>
        <v>18.247917049778618</v>
      </c>
      <c r="Y85">
        <f t="shared" si="28"/>
        <v>21.889332039668481</v>
      </c>
      <c r="Z85">
        <f t="shared" si="12"/>
        <v>10.944666019834241</v>
      </c>
      <c r="AA85">
        <f t="shared" si="29"/>
        <v>-0.2593373224128746</v>
      </c>
      <c r="AB85">
        <f t="shared" si="33"/>
        <v>2</v>
      </c>
      <c r="AC85">
        <f t="shared" si="34"/>
        <v>7.9642857142857144</v>
      </c>
      <c r="AD85">
        <f t="shared" si="15"/>
        <v>40.321428571428569</v>
      </c>
      <c r="AE85">
        <f t="shared" si="16"/>
        <v>-0.65476190476190466</v>
      </c>
      <c r="AF85">
        <v>0.50495000000000001</v>
      </c>
      <c r="AG85">
        <f t="shared" si="17"/>
        <v>79.852319182945976</v>
      </c>
      <c r="AH85">
        <f t="shared" si="18"/>
        <v>39.926159591472988</v>
      </c>
      <c r="AI85">
        <f t="shared" si="30"/>
        <v>15.613858665223741</v>
      </c>
      <c r="AJ85">
        <f t="shared" si="19"/>
        <v>7.8069293326118707</v>
      </c>
      <c r="AK85">
        <f t="shared" si="20"/>
        <v>-1.2966866120643721</v>
      </c>
      <c r="AL85">
        <f t="shared" si="27"/>
        <v>8.5000000000000213</v>
      </c>
      <c r="AM85">
        <v>2.1990699999999999</v>
      </c>
      <c r="AN85">
        <f t="shared" si="21"/>
        <v>8.7962799999999994</v>
      </c>
      <c r="AP85">
        <f>AL145</f>
        <v>10.000000000000043</v>
      </c>
      <c r="AQ85">
        <f>AM145</f>
        <v>4.4286500000000002</v>
      </c>
      <c r="AR85">
        <f t="shared" si="22"/>
        <v>15.500275</v>
      </c>
      <c r="AS85">
        <v>10.000000000000043</v>
      </c>
      <c r="AT85">
        <f t="shared" si="23"/>
        <v>79.852319182945976</v>
      </c>
      <c r="AU85">
        <f t="shared" si="24"/>
        <v>10.380801493782977</v>
      </c>
      <c r="AV85">
        <f t="shared" si="25"/>
        <v>25.881076493782977</v>
      </c>
    </row>
    <row r="86" spans="1:48" x14ac:dyDescent="0.25">
      <c r="A86" t="s">
        <v>71</v>
      </c>
      <c r="B86">
        <v>60</v>
      </c>
      <c r="C86">
        <v>7.0016999999999996</v>
      </c>
      <c r="D86" s="1">
        <v>6.8859999999999996E-7</v>
      </c>
      <c r="E86">
        <v>186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f>-0.1667*M86+16.5</f>
        <v>16.5</v>
      </c>
      <c r="O86">
        <f t="shared" si="4"/>
        <v>0</v>
      </c>
      <c r="P86">
        <f t="shared" si="5"/>
        <v>0</v>
      </c>
      <c r="Q86">
        <f t="shared" si="6"/>
        <v>0</v>
      </c>
      <c r="AL86">
        <f>AL85+0.025</f>
        <v>8.5250000000000217</v>
      </c>
      <c r="AM86">
        <v>2.1871900000000002</v>
      </c>
      <c r="AN86">
        <f t="shared" si="21"/>
        <v>8.7487600000000008</v>
      </c>
    </row>
    <row r="87" spans="1:48" x14ac:dyDescent="0.25">
      <c r="A87" t="s">
        <v>72</v>
      </c>
      <c r="B87">
        <v>60.9</v>
      </c>
      <c r="C87">
        <v>7.0521000000000003</v>
      </c>
      <c r="D87" s="1">
        <v>6.8830000000000004E-7</v>
      </c>
      <c r="E87">
        <v>186</v>
      </c>
      <c r="G87">
        <v>0</v>
      </c>
      <c r="H87">
        <v>0</v>
      </c>
      <c r="I87">
        <v>0</v>
      </c>
      <c r="J87">
        <v>0</v>
      </c>
      <c r="K87">
        <v>0</v>
      </c>
      <c r="L87">
        <v>-0.5</v>
      </c>
      <c r="M87">
        <v>1</v>
      </c>
      <c r="N87">
        <f t="shared" ref="N87:N146" si="35">-0.1667*M87+16.5</f>
        <v>16.333300000000001</v>
      </c>
      <c r="O87">
        <f t="shared" si="4"/>
        <v>0</v>
      </c>
      <c r="P87">
        <f t="shared" si="5"/>
        <v>0</v>
      </c>
      <c r="Q87">
        <f t="shared" si="6"/>
        <v>0</v>
      </c>
      <c r="AL87">
        <f t="shared" si="27"/>
        <v>8.550000000000022</v>
      </c>
      <c r="AM87">
        <v>2.2416800000000001</v>
      </c>
      <c r="AN87">
        <f t="shared" si="21"/>
        <v>8.9667200000000005</v>
      </c>
    </row>
    <row r="88" spans="1:48" x14ac:dyDescent="0.25">
      <c r="A88" t="s">
        <v>73</v>
      </c>
      <c r="B88">
        <v>60</v>
      </c>
      <c r="C88">
        <v>7.1014999999999997</v>
      </c>
      <c r="D88" s="1">
        <v>6.8739999999999997E-7</v>
      </c>
      <c r="E88">
        <v>186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2</v>
      </c>
      <c r="N88">
        <f t="shared" si="35"/>
        <v>16.166599999999999</v>
      </c>
      <c r="O88">
        <f t="shared" si="4"/>
        <v>0</v>
      </c>
      <c r="P88">
        <f t="shared" si="5"/>
        <v>0</v>
      </c>
      <c r="Q88">
        <f t="shared" si="6"/>
        <v>0</v>
      </c>
      <c r="AL88">
        <f t="shared" si="27"/>
        <v>8.5750000000000224</v>
      </c>
      <c r="AM88">
        <v>2.1648800000000001</v>
      </c>
      <c r="AN88">
        <f t="shared" si="21"/>
        <v>8.6595200000000006</v>
      </c>
    </row>
    <row r="89" spans="1:48" x14ac:dyDescent="0.25">
      <c r="A89" t="s">
        <v>74</v>
      </c>
      <c r="B89">
        <v>60</v>
      </c>
      <c r="C89">
        <v>7.1505000000000001</v>
      </c>
      <c r="D89" s="1">
        <v>6.877E-7</v>
      </c>
      <c r="E89">
        <v>186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3</v>
      </c>
      <c r="N89">
        <f t="shared" si="35"/>
        <v>15.9999</v>
      </c>
      <c r="O89">
        <f t="shared" si="4"/>
        <v>0</v>
      </c>
      <c r="P89">
        <f t="shared" si="5"/>
        <v>0</v>
      </c>
      <c r="Q89">
        <f t="shared" si="6"/>
        <v>0</v>
      </c>
      <c r="AL89">
        <f t="shared" si="27"/>
        <v>8.6000000000000227</v>
      </c>
      <c r="AM89">
        <v>2.2509399999999999</v>
      </c>
      <c r="AN89">
        <f t="shared" si="21"/>
        <v>9.0037599999999998</v>
      </c>
    </row>
    <row r="90" spans="1:48" x14ac:dyDescent="0.25">
      <c r="A90" t="s">
        <v>75</v>
      </c>
      <c r="B90">
        <v>60.9</v>
      </c>
      <c r="C90">
        <v>7.2004000000000001</v>
      </c>
      <c r="D90" s="1">
        <v>6.8619999999999999E-7</v>
      </c>
      <c r="E90">
        <v>186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4</v>
      </c>
      <c r="N90">
        <f t="shared" si="35"/>
        <v>15.8332</v>
      </c>
      <c r="O90">
        <f t="shared" ref="O90:O153" si="36">G90/N90</f>
        <v>0</v>
      </c>
      <c r="P90">
        <f t="shared" ref="P90:P153" si="37">H90/N90</f>
        <v>0</v>
      </c>
      <c r="Q90">
        <f t="shared" ref="Q90:Q153" si="38">I90/N90</f>
        <v>0</v>
      </c>
      <c r="AL90">
        <f t="shared" si="27"/>
        <v>8.6250000000000231</v>
      </c>
      <c r="AM90">
        <v>2.2739799999999999</v>
      </c>
      <c r="AN90">
        <f t="shared" ref="AN90:AN145" si="39">AM90*4</f>
        <v>9.0959199999999996</v>
      </c>
    </row>
    <row r="91" spans="1:48" x14ac:dyDescent="0.25">
      <c r="A91" t="s">
        <v>76</v>
      </c>
      <c r="B91">
        <v>60.9</v>
      </c>
      <c r="C91">
        <v>7.2492999999999999</v>
      </c>
      <c r="D91" s="1">
        <v>6.8479999999999999E-7</v>
      </c>
      <c r="E91">
        <v>186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5</v>
      </c>
      <c r="N91">
        <f t="shared" si="35"/>
        <v>15.666499999999999</v>
      </c>
      <c r="O91">
        <f t="shared" si="36"/>
        <v>0</v>
      </c>
      <c r="P91">
        <f t="shared" si="37"/>
        <v>0</v>
      </c>
      <c r="Q91">
        <f t="shared" si="38"/>
        <v>0</v>
      </c>
      <c r="AL91">
        <f t="shared" ref="AL91:AL133" si="40">AL90+0.025</f>
        <v>8.6500000000000234</v>
      </c>
      <c r="AM91">
        <v>2.3757700000000002</v>
      </c>
      <c r="AN91">
        <f t="shared" si="39"/>
        <v>9.5030800000000006</v>
      </c>
    </row>
    <row r="92" spans="1:48" x14ac:dyDescent="0.25">
      <c r="A92" t="s">
        <v>77</v>
      </c>
      <c r="B92">
        <v>60.9</v>
      </c>
      <c r="C92">
        <v>7.3005000000000004</v>
      </c>
      <c r="D92" s="1">
        <v>6.8569999999999995E-7</v>
      </c>
      <c r="E92">
        <v>186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6</v>
      </c>
      <c r="N92">
        <f t="shared" si="35"/>
        <v>15.4998</v>
      </c>
      <c r="O92">
        <f t="shared" si="36"/>
        <v>0</v>
      </c>
      <c r="P92">
        <f t="shared" si="37"/>
        <v>0</v>
      </c>
      <c r="Q92">
        <f t="shared" si="38"/>
        <v>0</v>
      </c>
      <c r="AL92">
        <f t="shared" si="40"/>
        <v>8.6750000000000238</v>
      </c>
      <c r="AM92">
        <v>2.40537</v>
      </c>
      <c r="AN92">
        <f t="shared" si="39"/>
        <v>9.62148</v>
      </c>
    </row>
    <row r="93" spans="1:48" x14ac:dyDescent="0.25">
      <c r="A93" t="s">
        <v>78</v>
      </c>
      <c r="B93">
        <v>60</v>
      </c>
      <c r="C93">
        <v>7.3503999999999996</v>
      </c>
      <c r="D93" s="1">
        <v>6.835E-7</v>
      </c>
      <c r="E93">
        <v>185</v>
      </c>
      <c r="G93">
        <v>0</v>
      </c>
      <c r="H93">
        <v>0</v>
      </c>
      <c r="I93">
        <v>0</v>
      </c>
      <c r="J93">
        <v>0</v>
      </c>
      <c r="K93">
        <v>0</v>
      </c>
      <c r="L93">
        <v>1</v>
      </c>
      <c r="M93">
        <v>7</v>
      </c>
      <c r="N93">
        <f t="shared" si="35"/>
        <v>15.3331</v>
      </c>
      <c r="O93">
        <f t="shared" si="36"/>
        <v>0</v>
      </c>
      <c r="P93">
        <f t="shared" si="37"/>
        <v>0</v>
      </c>
      <c r="Q93">
        <f t="shared" si="38"/>
        <v>0</v>
      </c>
      <c r="AL93">
        <f t="shared" si="40"/>
        <v>8.7000000000000242</v>
      </c>
      <c r="AM93">
        <v>2.5462500000000001</v>
      </c>
      <c r="AN93">
        <f t="shared" si="39"/>
        <v>10.185</v>
      </c>
    </row>
    <row r="94" spans="1:48" x14ac:dyDescent="0.25">
      <c r="A94" t="s">
        <v>79</v>
      </c>
      <c r="B94">
        <v>61.1</v>
      </c>
      <c r="C94">
        <v>7.399</v>
      </c>
      <c r="D94" s="1">
        <v>6.8380000000000002E-7</v>
      </c>
      <c r="E94">
        <v>185</v>
      </c>
      <c r="G94">
        <v>0</v>
      </c>
      <c r="H94">
        <v>0</v>
      </c>
      <c r="I94">
        <v>0.5</v>
      </c>
      <c r="J94">
        <v>0</v>
      </c>
      <c r="K94">
        <v>0</v>
      </c>
      <c r="L94">
        <v>-0.5</v>
      </c>
      <c r="M94">
        <v>8</v>
      </c>
      <c r="N94">
        <f t="shared" si="35"/>
        <v>15.166399999999999</v>
      </c>
      <c r="O94">
        <f t="shared" si="36"/>
        <v>0</v>
      </c>
      <c r="P94">
        <f t="shared" si="37"/>
        <v>0</v>
      </c>
      <c r="Q94">
        <f t="shared" si="38"/>
        <v>3.2967612617364701E-2</v>
      </c>
      <c r="AL94">
        <f t="shared" si="40"/>
        <v>8.7250000000000245</v>
      </c>
      <c r="AM94">
        <v>2.6085699999999998</v>
      </c>
      <c r="AN94">
        <f t="shared" si="39"/>
        <v>10.434279999999999</v>
      </c>
    </row>
    <row r="95" spans="1:48" x14ac:dyDescent="0.25">
      <c r="A95" t="s">
        <v>80</v>
      </c>
      <c r="B95">
        <v>60.9</v>
      </c>
      <c r="C95">
        <v>7.4516</v>
      </c>
      <c r="D95" s="1">
        <v>6.8289999999999995E-7</v>
      </c>
      <c r="E95">
        <v>185</v>
      </c>
      <c r="G95">
        <v>0</v>
      </c>
      <c r="H95">
        <v>0</v>
      </c>
      <c r="I95">
        <v>-0.5</v>
      </c>
      <c r="J95">
        <v>0</v>
      </c>
      <c r="K95">
        <v>0</v>
      </c>
      <c r="L95">
        <v>0</v>
      </c>
      <c r="M95">
        <v>9</v>
      </c>
      <c r="N95">
        <f t="shared" si="35"/>
        <v>14.999700000000001</v>
      </c>
      <c r="O95">
        <f t="shared" si="36"/>
        <v>0</v>
      </c>
      <c r="P95">
        <f t="shared" si="37"/>
        <v>0</v>
      </c>
      <c r="Q95">
        <f t="shared" si="38"/>
        <v>-3.3334000013333601E-2</v>
      </c>
      <c r="AL95">
        <f t="shared" si="40"/>
        <v>8.7500000000000249</v>
      </c>
      <c r="AM95">
        <v>2.63015</v>
      </c>
      <c r="AN95">
        <f t="shared" si="39"/>
        <v>10.5206</v>
      </c>
    </row>
    <row r="96" spans="1:48" x14ac:dyDescent="0.25">
      <c r="A96" t="s">
        <v>81</v>
      </c>
      <c r="B96">
        <v>60</v>
      </c>
      <c r="C96">
        <v>7.5015999999999998</v>
      </c>
      <c r="D96" s="1">
        <v>6.8289999999999995E-7</v>
      </c>
      <c r="E96">
        <v>185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10</v>
      </c>
      <c r="N96">
        <f t="shared" si="35"/>
        <v>14.833</v>
      </c>
      <c r="O96">
        <f t="shared" si="36"/>
        <v>0</v>
      </c>
      <c r="P96">
        <f t="shared" si="37"/>
        <v>0</v>
      </c>
      <c r="Q96">
        <f t="shared" si="38"/>
        <v>0</v>
      </c>
      <c r="AL96">
        <f t="shared" si="40"/>
        <v>8.7750000000000252</v>
      </c>
      <c r="AM96">
        <v>2.7412899999999998</v>
      </c>
      <c r="AN96">
        <f t="shared" si="39"/>
        <v>10.965159999999999</v>
      </c>
    </row>
    <row r="97" spans="1:40" x14ac:dyDescent="0.25">
      <c r="A97" t="s">
        <v>82</v>
      </c>
      <c r="B97">
        <v>60.9</v>
      </c>
      <c r="C97">
        <v>7.5503</v>
      </c>
      <c r="D97" s="1">
        <v>6.8240000000000002E-7</v>
      </c>
      <c r="E97">
        <v>185</v>
      </c>
      <c r="G97">
        <v>0</v>
      </c>
      <c r="H97">
        <v>0</v>
      </c>
      <c r="I97">
        <v>0</v>
      </c>
      <c r="J97">
        <v>0</v>
      </c>
      <c r="K97">
        <v>-0.5</v>
      </c>
      <c r="L97">
        <v>-0.5</v>
      </c>
      <c r="M97">
        <v>11</v>
      </c>
      <c r="N97">
        <f t="shared" si="35"/>
        <v>14.6663</v>
      </c>
      <c r="O97">
        <f t="shared" si="36"/>
        <v>0</v>
      </c>
      <c r="P97">
        <f t="shared" si="37"/>
        <v>0</v>
      </c>
      <c r="Q97">
        <f t="shared" si="38"/>
        <v>0</v>
      </c>
      <c r="AL97">
        <f t="shared" si="40"/>
        <v>8.8000000000000256</v>
      </c>
      <c r="AM97">
        <v>2.6498499999999998</v>
      </c>
      <c r="AN97">
        <f t="shared" si="39"/>
        <v>10.599399999999999</v>
      </c>
    </row>
    <row r="98" spans="1:40" x14ac:dyDescent="0.25">
      <c r="A98" t="s">
        <v>83</v>
      </c>
      <c r="B98">
        <v>60</v>
      </c>
      <c r="C98">
        <v>7.5987</v>
      </c>
      <c r="D98" s="1">
        <v>6.8090000000000002E-7</v>
      </c>
      <c r="E98">
        <v>185</v>
      </c>
      <c r="G98">
        <v>0</v>
      </c>
      <c r="H98">
        <v>0</v>
      </c>
      <c r="I98">
        <v>-0.5</v>
      </c>
      <c r="J98">
        <v>0</v>
      </c>
      <c r="K98">
        <v>0</v>
      </c>
      <c r="L98">
        <v>-1</v>
      </c>
      <c r="M98">
        <v>12</v>
      </c>
      <c r="N98">
        <f t="shared" si="35"/>
        <v>14.499600000000001</v>
      </c>
      <c r="O98">
        <f t="shared" si="36"/>
        <v>0</v>
      </c>
      <c r="P98">
        <f t="shared" si="37"/>
        <v>0</v>
      </c>
      <c r="Q98">
        <f t="shared" si="38"/>
        <v>-3.4483709895445393E-2</v>
      </c>
      <c r="AL98">
        <f t="shared" si="40"/>
        <v>8.8250000000000259</v>
      </c>
      <c r="AM98">
        <v>2.6772499999999999</v>
      </c>
      <c r="AN98">
        <f t="shared" si="39"/>
        <v>10.709</v>
      </c>
    </row>
    <row r="99" spans="1:40" x14ac:dyDescent="0.25">
      <c r="A99" t="s">
        <v>84</v>
      </c>
      <c r="B99">
        <v>60.9</v>
      </c>
      <c r="C99">
        <v>7.6492000000000004</v>
      </c>
      <c r="D99" s="1">
        <v>6.7980000000000004E-7</v>
      </c>
      <c r="E99">
        <v>185</v>
      </c>
      <c r="G99">
        <v>-0.5</v>
      </c>
      <c r="H99">
        <v>0</v>
      </c>
      <c r="I99">
        <v>-0.5</v>
      </c>
      <c r="J99">
        <v>0</v>
      </c>
      <c r="K99">
        <v>0</v>
      </c>
      <c r="L99">
        <v>1.5</v>
      </c>
      <c r="M99">
        <v>13</v>
      </c>
      <c r="N99">
        <f t="shared" si="35"/>
        <v>14.3329</v>
      </c>
      <c r="O99">
        <f t="shared" si="36"/>
        <v>-3.4884775586238655E-2</v>
      </c>
      <c r="P99">
        <f t="shared" si="37"/>
        <v>0</v>
      </c>
      <c r="Q99">
        <f t="shared" si="38"/>
        <v>-3.4884775586238655E-2</v>
      </c>
      <c r="AL99">
        <f t="shared" si="40"/>
        <v>8.8500000000000263</v>
      </c>
      <c r="AM99">
        <v>2.7547999999999999</v>
      </c>
      <c r="AN99">
        <f t="shared" si="39"/>
        <v>11.0192</v>
      </c>
    </row>
    <row r="100" spans="1:40" x14ac:dyDescent="0.25">
      <c r="A100" t="s">
        <v>85</v>
      </c>
      <c r="B100">
        <v>60.9</v>
      </c>
      <c r="C100">
        <v>7.7019000000000002</v>
      </c>
      <c r="D100" s="1">
        <v>6.8049999999999999E-7</v>
      </c>
      <c r="E100">
        <v>185</v>
      </c>
      <c r="G100">
        <v>0</v>
      </c>
      <c r="H100">
        <v>0.5</v>
      </c>
      <c r="I100">
        <v>0.5</v>
      </c>
      <c r="J100">
        <v>1</v>
      </c>
      <c r="K100">
        <v>0</v>
      </c>
      <c r="L100">
        <v>0</v>
      </c>
      <c r="M100">
        <v>14</v>
      </c>
      <c r="N100">
        <f t="shared" si="35"/>
        <v>14.1662</v>
      </c>
      <c r="O100">
        <f t="shared" si="36"/>
        <v>0</v>
      </c>
      <c r="P100">
        <f t="shared" si="37"/>
        <v>3.5295280315116265E-2</v>
      </c>
      <c r="Q100">
        <f t="shared" si="38"/>
        <v>3.5295280315116265E-2</v>
      </c>
      <c r="AL100">
        <f t="shared" si="40"/>
        <v>8.8750000000000266</v>
      </c>
      <c r="AM100">
        <v>2.9270299999999998</v>
      </c>
      <c r="AN100">
        <f t="shared" si="39"/>
        <v>11.708119999999999</v>
      </c>
    </row>
    <row r="101" spans="1:40" x14ac:dyDescent="0.25">
      <c r="A101" t="s">
        <v>86</v>
      </c>
      <c r="B101">
        <v>60.9</v>
      </c>
      <c r="C101">
        <v>7.7502000000000004</v>
      </c>
      <c r="D101" s="1">
        <v>6.793E-7</v>
      </c>
      <c r="E101">
        <v>185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1</v>
      </c>
      <c r="M101">
        <v>15</v>
      </c>
      <c r="N101">
        <f t="shared" si="35"/>
        <v>13.999500000000001</v>
      </c>
      <c r="O101">
        <f t="shared" si="36"/>
        <v>0</v>
      </c>
      <c r="P101">
        <f t="shared" si="37"/>
        <v>0</v>
      </c>
      <c r="Q101">
        <f t="shared" si="38"/>
        <v>7.1431122540090708E-2</v>
      </c>
      <c r="AL101">
        <f t="shared" si="40"/>
        <v>8.900000000000027</v>
      </c>
      <c r="AM101">
        <v>2.8769499999999999</v>
      </c>
      <c r="AN101">
        <f t="shared" si="39"/>
        <v>11.5078</v>
      </c>
    </row>
    <row r="102" spans="1:40" x14ac:dyDescent="0.25">
      <c r="A102" t="s">
        <v>87</v>
      </c>
      <c r="B102">
        <v>60.9</v>
      </c>
      <c r="C102">
        <v>7.8019999999999996</v>
      </c>
      <c r="D102" s="1">
        <v>6.7660000000000001E-7</v>
      </c>
      <c r="E102">
        <v>185</v>
      </c>
      <c r="G102">
        <v>1</v>
      </c>
      <c r="H102">
        <v>1</v>
      </c>
      <c r="I102">
        <v>1</v>
      </c>
      <c r="J102">
        <v>3</v>
      </c>
      <c r="K102">
        <v>2</v>
      </c>
      <c r="L102">
        <v>3.5</v>
      </c>
      <c r="M102">
        <v>16</v>
      </c>
      <c r="N102">
        <f t="shared" si="35"/>
        <v>13.832800000000001</v>
      </c>
      <c r="O102">
        <f t="shared" si="36"/>
        <v>7.2291943785784504E-2</v>
      </c>
      <c r="P102">
        <f t="shared" si="37"/>
        <v>7.2291943785784504E-2</v>
      </c>
      <c r="Q102">
        <f t="shared" si="38"/>
        <v>7.2291943785784504E-2</v>
      </c>
      <c r="AL102">
        <f t="shared" si="40"/>
        <v>8.9250000000000274</v>
      </c>
      <c r="AM102">
        <v>2.9184399999999999</v>
      </c>
      <c r="AN102">
        <f t="shared" si="39"/>
        <v>11.67376</v>
      </c>
    </row>
    <row r="103" spans="1:40" x14ac:dyDescent="0.25">
      <c r="A103" t="s">
        <v>88</v>
      </c>
      <c r="B103">
        <v>60.9</v>
      </c>
      <c r="C103">
        <v>7.8476999999999997</v>
      </c>
      <c r="D103" s="1">
        <v>6.7710000000000005E-7</v>
      </c>
      <c r="E103">
        <v>184</v>
      </c>
      <c r="G103">
        <v>0</v>
      </c>
      <c r="H103">
        <v>2</v>
      </c>
      <c r="I103">
        <v>4</v>
      </c>
      <c r="J103">
        <v>1</v>
      </c>
      <c r="K103">
        <v>1</v>
      </c>
      <c r="L103">
        <v>4</v>
      </c>
      <c r="M103">
        <v>17</v>
      </c>
      <c r="N103">
        <f t="shared" si="35"/>
        <v>13.6661</v>
      </c>
      <c r="O103">
        <f t="shared" si="36"/>
        <v>0</v>
      </c>
      <c r="P103">
        <f t="shared" si="37"/>
        <v>0.14634753148301272</v>
      </c>
      <c r="Q103">
        <f t="shared" si="38"/>
        <v>0.29269506296602543</v>
      </c>
      <c r="AL103">
        <f t="shared" si="40"/>
        <v>8.9500000000000277</v>
      </c>
      <c r="AM103">
        <v>2.9852300000000001</v>
      </c>
      <c r="AN103">
        <f t="shared" si="39"/>
        <v>11.94092</v>
      </c>
    </row>
    <row r="104" spans="1:40" x14ac:dyDescent="0.25">
      <c r="A104" t="s">
        <v>89</v>
      </c>
      <c r="B104">
        <v>60.9</v>
      </c>
      <c r="C104">
        <v>7.8979999999999997</v>
      </c>
      <c r="D104" s="1">
        <v>6.7710000000000005E-7</v>
      </c>
      <c r="E104">
        <v>184</v>
      </c>
      <c r="G104">
        <v>1</v>
      </c>
      <c r="H104">
        <v>0</v>
      </c>
      <c r="I104">
        <v>3.5</v>
      </c>
      <c r="J104">
        <v>0</v>
      </c>
      <c r="K104">
        <v>6</v>
      </c>
      <c r="L104">
        <v>11</v>
      </c>
      <c r="M104">
        <v>18</v>
      </c>
      <c r="N104">
        <f t="shared" si="35"/>
        <v>13.4994</v>
      </c>
      <c r="O104">
        <f t="shared" si="36"/>
        <v>7.4077366401469696E-2</v>
      </c>
      <c r="P104">
        <f t="shared" si="37"/>
        <v>0</v>
      </c>
      <c r="Q104">
        <f t="shared" si="38"/>
        <v>0.25927078240514395</v>
      </c>
      <c r="AL104">
        <f t="shared" si="40"/>
        <v>8.9750000000000281</v>
      </c>
      <c r="AM104">
        <v>2.8897200000000001</v>
      </c>
      <c r="AN104">
        <f t="shared" si="39"/>
        <v>11.55888</v>
      </c>
    </row>
    <row r="105" spans="1:40" x14ac:dyDescent="0.25">
      <c r="A105" t="s">
        <v>90</v>
      </c>
      <c r="B105">
        <v>60.9</v>
      </c>
      <c r="C105">
        <v>7.9511000000000003</v>
      </c>
      <c r="D105" s="1">
        <v>6.7619999999999998E-7</v>
      </c>
      <c r="E105">
        <v>184</v>
      </c>
      <c r="G105">
        <v>-0.5</v>
      </c>
      <c r="H105">
        <v>2</v>
      </c>
      <c r="I105">
        <v>7.5</v>
      </c>
      <c r="J105">
        <v>2.5</v>
      </c>
      <c r="K105">
        <v>3.5</v>
      </c>
      <c r="L105">
        <v>7.5</v>
      </c>
      <c r="M105">
        <v>19</v>
      </c>
      <c r="N105">
        <f t="shared" si="35"/>
        <v>13.332700000000001</v>
      </c>
      <c r="O105">
        <f t="shared" si="36"/>
        <v>-3.750178133461339E-2</v>
      </c>
      <c r="P105">
        <f t="shared" si="37"/>
        <v>0.15000712533845356</v>
      </c>
      <c r="Q105">
        <f t="shared" si="38"/>
        <v>0.5625267200192009</v>
      </c>
      <c r="AL105">
        <f t="shared" si="40"/>
        <v>9.0000000000000284</v>
      </c>
      <c r="AM105">
        <v>2.8902800000000002</v>
      </c>
      <c r="AN105">
        <f t="shared" si="39"/>
        <v>11.561120000000001</v>
      </c>
    </row>
    <row r="106" spans="1:40" x14ac:dyDescent="0.25">
      <c r="A106" t="s">
        <v>91</v>
      </c>
      <c r="B106">
        <v>60.9</v>
      </c>
      <c r="C106">
        <v>8.0018999999999991</v>
      </c>
      <c r="D106" s="1">
        <v>6.7410000000000003E-7</v>
      </c>
      <c r="E106">
        <v>184</v>
      </c>
      <c r="G106">
        <v>0.5</v>
      </c>
      <c r="H106">
        <v>2</v>
      </c>
      <c r="I106">
        <v>3.5</v>
      </c>
      <c r="J106">
        <v>1.5</v>
      </c>
      <c r="K106">
        <v>4.5</v>
      </c>
      <c r="L106">
        <v>7</v>
      </c>
      <c r="M106">
        <v>20</v>
      </c>
      <c r="N106">
        <f t="shared" si="35"/>
        <v>13.166</v>
      </c>
      <c r="O106">
        <f t="shared" si="36"/>
        <v>3.7976606410451162E-2</v>
      </c>
      <c r="P106">
        <f t="shared" si="37"/>
        <v>0.15190642564180465</v>
      </c>
      <c r="Q106">
        <f t="shared" si="38"/>
        <v>0.2658362448731581</v>
      </c>
      <c r="AL106">
        <f t="shared" si="40"/>
        <v>9.0250000000000288</v>
      </c>
      <c r="AM106">
        <v>2.7515999999999998</v>
      </c>
      <c r="AN106">
        <f t="shared" si="39"/>
        <v>11.006399999999999</v>
      </c>
    </row>
    <row r="107" spans="1:40" x14ac:dyDescent="0.25">
      <c r="A107" t="s">
        <v>92</v>
      </c>
      <c r="B107">
        <v>60.9</v>
      </c>
      <c r="C107">
        <v>8.0495999999999999</v>
      </c>
      <c r="D107" s="1">
        <v>6.7430000000000005E-7</v>
      </c>
      <c r="E107">
        <v>184</v>
      </c>
      <c r="G107">
        <v>0</v>
      </c>
      <c r="H107">
        <v>1</v>
      </c>
      <c r="I107">
        <v>-0.5</v>
      </c>
      <c r="J107">
        <v>0</v>
      </c>
      <c r="K107">
        <v>2</v>
      </c>
      <c r="L107">
        <v>2.5</v>
      </c>
      <c r="M107">
        <v>21</v>
      </c>
      <c r="N107">
        <f t="shared" si="35"/>
        <v>12.9993</v>
      </c>
      <c r="O107">
        <f t="shared" si="36"/>
        <v>0</v>
      </c>
      <c r="P107">
        <f t="shared" si="37"/>
        <v>7.6927219157954654E-2</v>
      </c>
      <c r="Q107">
        <f t="shared" si="38"/>
        <v>-3.8463609578977327E-2</v>
      </c>
      <c r="AL107">
        <f t="shared" si="40"/>
        <v>9.0500000000000291</v>
      </c>
      <c r="AM107">
        <v>2.7030599999999998</v>
      </c>
      <c r="AN107">
        <f t="shared" si="39"/>
        <v>10.812239999999999</v>
      </c>
    </row>
    <row r="108" spans="1:40" x14ac:dyDescent="0.25">
      <c r="A108" t="s">
        <v>93</v>
      </c>
      <c r="B108">
        <v>60.9</v>
      </c>
      <c r="C108">
        <v>8.0983000000000001</v>
      </c>
      <c r="D108" s="1">
        <v>6.7110000000000002E-7</v>
      </c>
      <c r="E108">
        <v>184</v>
      </c>
      <c r="G108">
        <v>1</v>
      </c>
      <c r="H108">
        <v>3</v>
      </c>
      <c r="I108">
        <v>6.5</v>
      </c>
      <c r="J108">
        <v>0.5</v>
      </c>
      <c r="K108">
        <v>5</v>
      </c>
      <c r="L108">
        <v>12</v>
      </c>
      <c r="M108">
        <v>22</v>
      </c>
      <c r="N108">
        <f t="shared" si="35"/>
        <v>12.832599999999999</v>
      </c>
      <c r="O108">
        <f t="shared" si="36"/>
        <v>7.7926530866698887E-2</v>
      </c>
      <c r="P108">
        <f t="shared" si="37"/>
        <v>0.23377959260009665</v>
      </c>
      <c r="Q108">
        <f t="shared" si="38"/>
        <v>0.50652245063354273</v>
      </c>
      <c r="AL108">
        <f t="shared" si="40"/>
        <v>9.0750000000000295</v>
      </c>
      <c r="AM108">
        <v>2.6318999999999999</v>
      </c>
      <c r="AN108">
        <f t="shared" si="39"/>
        <v>10.5276</v>
      </c>
    </row>
    <row r="109" spans="1:40" x14ac:dyDescent="0.25">
      <c r="A109" t="s">
        <v>94</v>
      </c>
      <c r="B109">
        <v>60</v>
      </c>
      <c r="C109">
        <v>8.1504999999999992</v>
      </c>
      <c r="D109" s="1">
        <v>6.7209999999999999E-7</v>
      </c>
      <c r="E109">
        <v>184</v>
      </c>
      <c r="G109">
        <v>1</v>
      </c>
      <c r="H109">
        <v>-1.5</v>
      </c>
      <c r="I109">
        <v>0.5</v>
      </c>
      <c r="J109">
        <v>2</v>
      </c>
      <c r="K109">
        <v>3.5</v>
      </c>
      <c r="L109">
        <v>13.5</v>
      </c>
      <c r="M109">
        <v>23</v>
      </c>
      <c r="N109">
        <f t="shared" si="35"/>
        <v>12.665900000000001</v>
      </c>
      <c r="O109">
        <f t="shared" si="36"/>
        <v>7.8952147103640485E-2</v>
      </c>
      <c r="P109">
        <f t="shared" si="37"/>
        <v>-0.11842822065546071</v>
      </c>
      <c r="Q109">
        <f t="shared" si="38"/>
        <v>3.9476073551820243E-2</v>
      </c>
      <c r="AL109">
        <f t="shared" si="40"/>
        <v>9.1000000000000298</v>
      </c>
      <c r="AM109">
        <v>2.5069599999999999</v>
      </c>
      <c r="AN109">
        <f t="shared" si="39"/>
        <v>10.027839999999999</v>
      </c>
    </row>
    <row r="110" spans="1:40" x14ac:dyDescent="0.25">
      <c r="A110" t="s">
        <v>95</v>
      </c>
      <c r="B110">
        <v>60</v>
      </c>
      <c r="C110">
        <v>8.1999999999999993</v>
      </c>
      <c r="D110" s="1">
        <v>6.7029999999999996E-7</v>
      </c>
      <c r="E110">
        <v>183</v>
      </c>
      <c r="G110">
        <v>1</v>
      </c>
      <c r="H110">
        <v>1</v>
      </c>
      <c r="I110">
        <v>7</v>
      </c>
      <c r="J110">
        <v>2</v>
      </c>
      <c r="K110">
        <v>3</v>
      </c>
      <c r="L110">
        <v>10</v>
      </c>
      <c r="M110">
        <v>24</v>
      </c>
      <c r="N110">
        <f t="shared" si="35"/>
        <v>12.4992</v>
      </c>
      <c r="O110">
        <f t="shared" si="36"/>
        <v>8.0005120327700976E-2</v>
      </c>
      <c r="P110">
        <f t="shared" si="37"/>
        <v>8.0005120327700976E-2</v>
      </c>
      <c r="Q110">
        <f t="shared" si="38"/>
        <v>0.56003584229390679</v>
      </c>
      <c r="AL110">
        <f t="shared" si="40"/>
        <v>9.1250000000000302</v>
      </c>
      <c r="AM110">
        <v>2.5234000000000001</v>
      </c>
      <c r="AN110">
        <f t="shared" si="39"/>
        <v>10.0936</v>
      </c>
    </row>
    <row r="111" spans="1:40" x14ac:dyDescent="0.25">
      <c r="A111" t="s">
        <v>96</v>
      </c>
      <c r="B111">
        <v>60.9</v>
      </c>
      <c r="C111">
        <v>8.2494999999999994</v>
      </c>
      <c r="D111" s="1">
        <v>6.6990000000000004E-7</v>
      </c>
      <c r="E111">
        <v>183</v>
      </c>
      <c r="G111">
        <v>0</v>
      </c>
      <c r="H111">
        <v>0</v>
      </c>
      <c r="I111">
        <v>0</v>
      </c>
      <c r="J111">
        <v>3</v>
      </c>
      <c r="K111">
        <v>1</v>
      </c>
      <c r="L111">
        <v>13</v>
      </c>
      <c r="M111">
        <v>25</v>
      </c>
      <c r="N111">
        <f t="shared" si="35"/>
        <v>12.3325</v>
      </c>
      <c r="O111">
        <f t="shared" si="36"/>
        <v>0</v>
      </c>
      <c r="P111">
        <f t="shared" si="37"/>
        <v>0</v>
      </c>
      <c r="Q111">
        <f t="shared" si="38"/>
        <v>0</v>
      </c>
      <c r="AL111">
        <f t="shared" si="40"/>
        <v>9.1500000000000306</v>
      </c>
      <c r="AM111">
        <v>2.44238</v>
      </c>
      <c r="AN111">
        <f t="shared" si="39"/>
        <v>9.76952</v>
      </c>
    </row>
    <row r="112" spans="1:40" x14ac:dyDescent="0.25">
      <c r="A112" t="s">
        <v>97</v>
      </c>
      <c r="B112">
        <v>60</v>
      </c>
      <c r="C112">
        <v>8.3000000000000007</v>
      </c>
      <c r="D112" s="1">
        <v>6.6950000000000001E-7</v>
      </c>
      <c r="E112">
        <v>183</v>
      </c>
      <c r="G112">
        <v>-0.5</v>
      </c>
      <c r="H112">
        <v>1</v>
      </c>
      <c r="I112">
        <v>1.5</v>
      </c>
      <c r="J112">
        <v>1</v>
      </c>
      <c r="K112">
        <v>6.5</v>
      </c>
      <c r="L112">
        <v>19</v>
      </c>
      <c r="M112">
        <v>26</v>
      </c>
      <c r="N112">
        <f t="shared" si="35"/>
        <v>12.165800000000001</v>
      </c>
      <c r="O112">
        <f t="shared" si="36"/>
        <v>-4.1098817997994377E-2</v>
      </c>
      <c r="P112">
        <f t="shared" si="37"/>
        <v>8.2197635995988755E-2</v>
      </c>
      <c r="Q112">
        <f t="shared" si="38"/>
        <v>0.12329645399398312</v>
      </c>
      <c r="AL112">
        <f t="shared" si="40"/>
        <v>9.1750000000000309</v>
      </c>
      <c r="AM112">
        <v>2.51668</v>
      </c>
      <c r="AN112">
        <f t="shared" si="39"/>
        <v>10.06672</v>
      </c>
    </row>
    <row r="113" spans="1:40" x14ac:dyDescent="0.25">
      <c r="A113" t="s">
        <v>98</v>
      </c>
      <c r="B113">
        <v>60.9</v>
      </c>
      <c r="C113">
        <v>8.3486999999999991</v>
      </c>
      <c r="D113" s="1">
        <v>6.6720000000000005E-7</v>
      </c>
      <c r="E113">
        <v>183</v>
      </c>
      <c r="G113">
        <v>0</v>
      </c>
      <c r="H113">
        <v>-0.5</v>
      </c>
      <c r="I113">
        <v>-4.5</v>
      </c>
      <c r="J113">
        <v>-0.5</v>
      </c>
      <c r="K113">
        <v>-0.5</v>
      </c>
      <c r="L113">
        <v>20</v>
      </c>
      <c r="M113">
        <v>27</v>
      </c>
      <c r="N113">
        <f t="shared" si="35"/>
        <v>11.9991</v>
      </c>
      <c r="O113">
        <f t="shared" si="36"/>
        <v>0</v>
      </c>
      <c r="P113">
        <f t="shared" si="37"/>
        <v>-4.1669791901059246E-2</v>
      </c>
      <c r="Q113">
        <f t="shared" si="38"/>
        <v>-0.3750281271095332</v>
      </c>
      <c r="AL113">
        <f t="shared" si="40"/>
        <v>9.2000000000000313</v>
      </c>
      <c r="AM113">
        <v>2.3526500000000001</v>
      </c>
      <c r="AN113">
        <f t="shared" si="39"/>
        <v>9.4106000000000005</v>
      </c>
    </row>
    <row r="114" spans="1:40" x14ac:dyDescent="0.25">
      <c r="A114" t="s">
        <v>99</v>
      </c>
      <c r="B114">
        <v>60</v>
      </c>
      <c r="C114">
        <v>8.3996999999999993</v>
      </c>
      <c r="D114" s="1">
        <v>6.6690000000000002E-7</v>
      </c>
      <c r="E114">
        <v>183</v>
      </c>
      <c r="G114">
        <v>2</v>
      </c>
      <c r="H114">
        <v>2</v>
      </c>
      <c r="I114">
        <v>13.5</v>
      </c>
      <c r="J114">
        <v>-1</v>
      </c>
      <c r="K114">
        <v>0</v>
      </c>
      <c r="L114">
        <v>12</v>
      </c>
      <c r="M114">
        <v>28</v>
      </c>
      <c r="N114">
        <f t="shared" si="35"/>
        <v>11.8324</v>
      </c>
      <c r="O114">
        <f t="shared" si="36"/>
        <v>0.16902741624691525</v>
      </c>
      <c r="P114">
        <f t="shared" si="37"/>
        <v>0.16902741624691525</v>
      </c>
      <c r="Q114">
        <f t="shared" si="38"/>
        <v>1.1409350596666779</v>
      </c>
      <c r="AL114">
        <f t="shared" si="40"/>
        <v>9.2250000000000316</v>
      </c>
      <c r="AM114">
        <v>2.59043</v>
      </c>
      <c r="AN114">
        <f t="shared" si="39"/>
        <v>10.36172</v>
      </c>
    </row>
    <row r="115" spans="1:40" x14ac:dyDescent="0.25">
      <c r="A115" t="s">
        <v>100</v>
      </c>
      <c r="B115">
        <v>60.9</v>
      </c>
      <c r="C115">
        <v>8.4507999999999992</v>
      </c>
      <c r="D115" s="1">
        <v>6.666E-7</v>
      </c>
      <c r="E115">
        <v>183</v>
      </c>
      <c r="G115">
        <v>1</v>
      </c>
      <c r="H115">
        <v>-0.5</v>
      </c>
      <c r="I115">
        <v>1</v>
      </c>
      <c r="J115">
        <v>2.5</v>
      </c>
      <c r="K115">
        <v>7.5</v>
      </c>
      <c r="L115">
        <v>21</v>
      </c>
      <c r="M115">
        <v>29</v>
      </c>
      <c r="N115">
        <f t="shared" si="35"/>
        <v>11.665700000000001</v>
      </c>
      <c r="O115">
        <f t="shared" si="36"/>
        <v>8.5721388343605612E-2</v>
      </c>
      <c r="P115">
        <f t="shared" si="37"/>
        <v>-4.2860694171802806E-2</v>
      </c>
      <c r="Q115">
        <f t="shared" si="38"/>
        <v>8.5721388343605612E-2</v>
      </c>
      <c r="AL115">
        <f t="shared" si="40"/>
        <v>9.250000000000032</v>
      </c>
      <c r="AM115">
        <v>2.5012400000000001</v>
      </c>
      <c r="AN115">
        <f t="shared" si="39"/>
        <v>10.004960000000001</v>
      </c>
    </row>
    <row r="116" spans="1:40" x14ac:dyDescent="0.25">
      <c r="A116" t="s">
        <v>101</v>
      </c>
      <c r="B116">
        <v>60.9</v>
      </c>
      <c r="C116">
        <v>8.5009999999999994</v>
      </c>
      <c r="D116" s="1">
        <v>6.652E-7</v>
      </c>
      <c r="E116">
        <v>183</v>
      </c>
      <c r="G116">
        <v>4.5</v>
      </c>
      <c r="H116">
        <v>2</v>
      </c>
      <c r="I116">
        <v>7.5</v>
      </c>
      <c r="J116">
        <v>0.5</v>
      </c>
      <c r="K116">
        <v>10</v>
      </c>
      <c r="L116">
        <v>12.5</v>
      </c>
      <c r="M116">
        <v>30</v>
      </c>
      <c r="N116">
        <f t="shared" si="35"/>
        <v>11.499000000000001</v>
      </c>
      <c r="O116">
        <f t="shared" si="36"/>
        <v>0.39133837725019566</v>
      </c>
      <c r="P116">
        <f t="shared" si="37"/>
        <v>0.17392816766675362</v>
      </c>
      <c r="Q116">
        <f t="shared" si="38"/>
        <v>0.65223062875032611</v>
      </c>
      <c r="AL116">
        <f t="shared" si="40"/>
        <v>9.2750000000000323</v>
      </c>
      <c r="AM116">
        <v>2.5125500000000001</v>
      </c>
      <c r="AN116">
        <f t="shared" si="39"/>
        <v>10.0502</v>
      </c>
    </row>
    <row r="117" spans="1:40" x14ac:dyDescent="0.25">
      <c r="A117" t="s">
        <v>102</v>
      </c>
      <c r="B117">
        <v>61</v>
      </c>
      <c r="C117">
        <v>8.5509000000000004</v>
      </c>
      <c r="D117" s="1">
        <v>6.6309999999999995E-7</v>
      </c>
      <c r="E117">
        <v>182</v>
      </c>
      <c r="G117">
        <v>0</v>
      </c>
      <c r="H117">
        <v>2.5</v>
      </c>
      <c r="I117">
        <v>6</v>
      </c>
      <c r="J117">
        <v>2.5</v>
      </c>
      <c r="K117">
        <v>4.5</v>
      </c>
      <c r="L117">
        <v>18</v>
      </c>
      <c r="M117">
        <v>31</v>
      </c>
      <c r="N117">
        <f t="shared" si="35"/>
        <v>11.3323</v>
      </c>
      <c r="O117">
        <f t="shared" si="36"/>
        <v>0</v>
      </c>
      <c r="P117">
        <f t="shared" si="37"/>
        <v>0.22060834958481509</v>
      </c>
      <c r="Q117">
        <f t="shared" si="38"/>
        <v>0.5294600390035562</v>
      </c>
      <c r="AL117">
        <f t="shared" si="40"/>
        <v>9.3000000000000327</v>
      </c>
      <c r="AM117">
        <v>2.7894399999999999</v>
      </c>
      <c r="AN117">
        <f t="shared" si="39"/>
        <v>11.15776</v>
      </c>
    </row>
    <row r="118" spans="1:40" x14ac:dyDescent="0.25">
      <c r="A118" t="s">
        <v>103</v>
      </c>
      <c r="B118">
        <v>60.9</v>
      </c>
      <c r="C118">
        <v>8.6013000000000002</v>
      </c>
      <c r="D118" s="1">
        <v>6.6420000000000003E-7</v>
      </c>
      <c r="E118">
        <v>182</v>
      </c>
      <c r="G118">
        <v>0</v>
      </c>
      <c r="H118">
        <v>6.5</v>
      </c>
      <c r="I118">
        <v>9.5</v>
      </c>
      <c r="J118">
        <v>2</v>
      </c>
      <c r="K118">
        <v>8.5</v>
      </c>
      <c r="L118">
        <v>11.5</v>
      </c>
      <c r="M118">
        <v>32</v>
      </c>
      <c r="N118">
        <f t="shared" si="35"/>
        <v>11.165600000000001</v>
      </c>
      <c r="O118">
        <f t="shared" si="36"/>
        <v>0</v>
      </c>
      <c r="P118">
        <f t="shared" si="37"/>
        <v>0.58214516013469941</v>
      </c>
      <c r="Q118">
        <f t="shared" si="38"/>
        <v>0.85082754173532982</v>
      </c>
      <c r="AL118">
        <f t="shared" si="40"/>
        <v>9.325000000000033</v>
      </c>
      <c r="AM118">
        <v>2.7104900000000001</v>
      </c>
      <c r="AN118">
        <f t="shared" si="39"/>
        <v>10.84196</v>
      </c>
    </row>
    <row r="119" spans="1:40" x14ac:dyDescent="0.25">
      <c r="A119" t="s">
        <v>104</v>
      </c>
      <c r="B119">
        <v>60.9</v>
      </c>
      <c r="C119">
        <v>8.6538000000000004</v>
      </c>
      <c r="D119" s="1">
        <v>6.6349999999999998E-7</v>
      </c>
      <c r="E119">
        <v>182</v>
      </c>
      <c r="G119">
        <v>3</v>
      </c>
      <c r="H119">
        <v>1.5</v>
      </c>
      <c r="I119">
        <v>-1.5</v>
      </c>
      <c r="J119">
        <v>3</v>
      </c>
      <c r="K119">
        <v>7.5</v>
      </c>
      <c r="L119">
        <v>25.5</v>
      </c>
      <c r="M119">
        <v>33</v>
      </c>
      <c r="N119">
        <f t="shared" si="35"/>
        <v>10.998900000000001</v>
      </c>
      <c r="O119">
        <f t="shared" si="36"/>
        <v>0.27275454818209094</v>
      </c>
      <c r="P119">
        <f t="shared" si="37"/>
        <v>0.13637727409104547</v>
      </c>
      <c r="Q119">
        <f t="shared" si="38"/>
        <v>-0.13637727409104547</v>
      </c>
      <c r="AL119">
        <f t="shared" si="40"/>
        <v>9.3500000000000334</v>
      </c>
      <c r="AM119">
        <v>2.7858200000000002</v>
      </c>
      <c r="AN119">
        <f t="shared" si="39"/>
        <v>11.143280000000001</v>
      </c>
    </row>
    <row r="120" spans="1:40" x14ac:dyDescent="0.25">
      <c r="A120" t="s">
        <v>105</v>
      </c>
      <c r="B120">
        <v>60</v>
      </c>
      <c r="C120">
        <v>8.6978000000000009</v>
      </c>
      <c r="D120" s="1">
        <v>6.6079999999999999E-7</v>
      </c>
      <c r="E120">
        <v>182</v>
      </c>
      <c r="G120">
        <v>-3</v>
      </c>
      <c r="H120">
        <v>-1</v>
      </c>
      <c r="I120">
        <v>-10.5</v>
      </c>
      <c r="J120">
        <v>-1</v>
      </c>
      <c r="K120">
        <v>3.5</v>
      </c>
      <c r="L120">
        <v>34</v>
      </c>
      <c r="M120">
        <v>34</v>
      </c>
      <c r="N120">
        <f t="shared" si="35"/>
        <v>10.8322</v>
      </c>
      <c r="O120">
        <f t="shared" si="36"/>
        <v>-0.27695205036834625</v>
      </c>
      <c r="P120">
        <f t="shared" si="37"/>
        <v>-9.2317350122782069E-2</v>
      </c>
      <c r="Q120">
        <f t="shared" si="38"/>
        <v>-0.96933217628921176</v>
      </c>
      <c r="AL120">
        <f t="shared" si="40"/>
        <v>9.3750000000000338</v>
      </c>
      <c r="AM120">
        <v>2.8720400000000001</v>
      </c>
      <c r="AN120">
        <f t="shared" si="39"/>
        <v>11.488160000000001</v>
      </c>
    </row>
    <row r="121" spans="1:40" x14ac:dyDescent="0.25">
      <c r="A121" t="s">
        <v>106</v>
      </c>
      <c r="B121">
        <v>60</v>
      </c>
      <c r="C121">
        <v>8.7514000000000003</v>
      </c>
      <c r="D121" s="1">
        <v>6.6039999999999996E-7</v>
      </c>
      <c r="E121">
        <v>182</v>
      </c>
      <c r="G121">
        <v>-2</v>
      </c>
      <c r="H121">
        <v>0</v>
      </c>
      <c r="I121">
        <v>9.5</v>
      </c>
      <c r="J121">
        <v>-0.5</v>
      </c>
      <c r="K121">
        <v>6.5</v>
      </c>
      <c r="L121">
        <v>25.5</v>
      </c>
      <c r="M121">
        <v>35</v>
      </c>
      <c r="N121">
        <f t="shared" si="35"/>
        <v>10.665500000000002</v>
      </c>
      <c r="O121">
        <f t="shared" si="36"/>
        <v>-0.18752051005578732</v>
      </c>
      <c r="P121">
        <f t="shared" si="37"/>
        <v>0</v>
      </c>
      <c r="Q121">
        <f t="shared" si="38"/>
        <v>0.89072242276498981</v>
      </c>
      <c r="AL121">
        <f t="shared" si="40"/>
        <v>9.4000000000000341</v>
      </c>
      <c r="AM121">
        <v>2.83474</v>
      </c>
      <c r="AN121">
        <f t="shared" si="39"/>
        <v>11.33896</v>
      </c>
    </row>
    <row r="122" spans="1:40" x14ac:dyDescent="0.25">
      <c r="A122" t="s">
        <v>107</v>
      </c>
      <c r="B122">
        <v>60.9</v>
      </c>
      <c r="C122">
        <v>8.8018000000000001</v>
      </c>
      <c r="D122" s="1">
        <v>6.61E-7</v>
      </c>
      <c r="E122">
        <v>182</v>
      </c>
      <c r="G122">
        <v>1</v>
      </c>
      <c r="H122">
        <v>1.5</v>
      </c>
      <c r="I122">
        <v>-9</v>
      </c>
      <c r="J122">
        <v>3.5</v>
      </c>
      <c r="K122">
        <v>5</v>
      </c>
      <c r="L122">
        <v>22</v>
      </c>
      <c r="M122">
        <v>36</v>
      </c>
      <c r="N122">
        <f t="shared" si="35"/>
        <v>10.498799999999999</v>
      </c>
      <c r="O122">
        <f t="shared" si="36"/>
        <v>9.5248980835905064E-2</v>
      </c>
      <c r="P122">
        <f t="shared" si="37"/>
        <v>0.1428734712538576</v>
      </c>
      <c r="Q122">
        <f t="shared" si="38"/>
        <v>-0.85724082752314557</v>
      </c>
      <c r="AL122">
        <f t="shared" si="40"/>
        <v>9.4250000000000345</v>
      </c>
      <c r="AM122">
        <v>2.8061500000000001</v>
      </c>
      <c r="AN122">
        <f t="shared" si="39"/>
        <v>11.224600000000001</v>
      </c>
    </row>
    <row r="123" spans="1:40" x14ac:dyDescent="0.25">
      <c r="A123" t="s">
        <v>108</v>
      </c>
      <c r="B123">
        <v>60.9</v>
      </c>
      <c r="C123">
        <v>8.8506999999999998</v>
      </c>
      <c r="D123" s="1">
        <v>6.5899999999999996E-7</v>
      </c>
      <c r="E123">
        <v>182</v>
      </c>
      <c r="G123">
        <v>2</v>
      </c>
      <c r="H123">
        <v>2.5</v>
      </c>
      <c r="I123">
        <v>7</v>
      </c>
      <c r="J123">
        <v>2.5</v>
      </c>
      <c r="K123">
        <v>3</v>
      </c>
      <c r="L123">
        <v>29.5</v>
      </c>
      <c r="M123">
        <v>37</v>
      </c>
      <c r="N123">
        <f t="shared" si="35"/>
        <v>10.332100000000001</v>
      </c>
      <c r="O123">
        <f t="shared" si="36"/>
        <v>0.19357149079083633</v>
      </c>
      <c r="P123">
        <f t="shared" si="37"/>
        <v>0.24196436348854539</v>
      </c>
      <c r="Q123">
        <f t="shared" si="38"/>
        <v>0.67750021776792713</v>
      </c>
      <c r="AL123">
        <f t="shared" si="40"/>
        <v>9.4500000000000348</v>
      </c>
      <c r="AM123">
        <v>2.9813200000000002</v>
      </c>
      <c r="AN123">
        <f t="shared" si="39"/>
        <v>11.925280000000001</v>
      </c>
    </row>
    <row r="124" spans="1:40" x14ac:dyDescent="0.25">
      <c r="A124" t="s">
        <v>109</v>
      </c>
      <c r="B124">
        <v>60.9</v>
      </c>
      <c r="C124">
        <v>8.9016999999999999</v>
      </c>
      <c r="D124" s="1">
        <v>6.5629999999999997E-7</v>
      </c>
      <c r="E124">
        <v>182</v>
      </c>
      <c r="G124">
        <v>1.5</v>
      </c>
      <c r="H124">
        <v>-1</v>
      </c>
      <c r="I124">
        <v>0</v>
      </c>
      <c r="J124">
        <v>0</v>
      </c>
      <c r="K124">
        <v>5.5</v>
      </c>
      <c r="L124">
        <v>26.5</v>
      </c>
      <c r="M124">
        <v>38</v>
      </c>
      <c r="N124">
        <f t="shared" si="35"/>
        <v>10.165400000000002</v>
      </c>
      <c r="O124">
        <f t="shared" si="36"/>
        <v>0.14755936805241307</v>
      </c>
      <c r="P124">
        <f t="shared" si="37"/>
        <v>-9.8372912034942042E-2</v>
      </c>
      <c r="Q124">
        <f t="shared" si="38"/>
        <v>0</v>
      </c>
      <c r="AL124">
        <f t="shared" si="40"/>
        <v>9.4750000000000352</v>
      </c>
      <c r="AM124">
        <v>2.9224299999999999</v>
      </c>
      <c r="AN124">
        <f t="shared" si="39"/>
        <v>11.689719999999999</v>
      </c>
    </row>
    <row r="125" spans="1:40" x14ac:dyDescent="0.25">
      <c r="A125" t="s">
        <v>110</v>
      </c>
      <c r="B125">
        <v>60.9</v>
      </c>
      <c r="C125">
        <v>8.9515999999999991</v>
      </c>
      <c r="D125" s="1">
        <v>6.5740000000000005E-7</v>
      </c>
      <c r="E125">
        <v>182</v>
      </c>
      <c r="G125">
        <v>-0.5</v>
      </c>
      <c r="H125">
        <v>2.5</v>
      </c>
      <c r="I125">
        <v>30.5</v>
      </c>
      <c r="J125">
        <v>2.5</v>
      </c>
      <c r="K125">
        <v>2</v>
      </c>
      <c r="L125">
        <v>13.5</v>
      </c>
      <c r="M125">
        <v>39</v>
      </c>
      <c r="N125">
        <f t="shared" si="35"/>
        <v>9.9986999999999995</v>
      </c>
      <c r="O125">
        <f t="shared" si="36"/>
        <v>-5.0006500845109866E-2</v>
      </c>
      <c r="P125">
        <f t="shared" si="37"/>
        <v>0.25003250422554935</v>
      </c>
      <c r="Q125">
        <f t="shared" si="38"/>
        <v>3.0503965515517018</v>
      </c>
      <c r="AL125">
        <f t="shared" si="40"/>
        <v>9.5000000000000355</v>
      </c>
      <c r="AM125">
        <v>2.88706</v>
      </c>
      <c r="AN125">
        <f t="shared" si="39"/>
        <v>11.54824</v>
      </c>
    </row>
    <row r="126" spans="1:40" x14ac:dyDescent="0.25">
      <c r="A126" t="s">
        <v>111</v>
      </c>
      <c r="B126">
        <v>60.9</v>
      </c>
      <c r="C126">
        <v>8.9994999999999994</v>
      </c>
      <c r="D126" s="1">
        <v>6.553E-7</v>
      </c>
      <c r="E126">
        <v>181</v>
      </c>
      <c r="G126">
        <v>0</v>
      </c>
      <c r="H126">
        <v>0.5</v>
      </c>
      <c r="I126">
        <v>19.5</v>
      </c>
      <c r="J126">
        <v>0.5</v>
      </c>
      <c r="K126">
        <v>2.5</v>
      </c>
      <c r="L126">
        <v>10.5</v>
      </c>
      <c r="M126">
        <v>40</v>
      </c>
      <c r="N126">
        <f t="shared" si="35"/>
        <v>9.8320000000000007</v>
      </c>
      <c r="O126">
        <f t="shared" si="36"/>
        <v>0</v>
      </c>
      <c r="P126">
        <f t="shared" si="37"/>
        <v>5.0854353132628149E-2</v>
      </c>
      <c r="Q126">
        <f t="shared" si="38"/>
        <v>1.9833197721724978</v>
      </c>
      <c r="AL126">
        <f t="shared" si="40"/>
        <v>9.5250000000000359</v>
      </c>
      <c r="AM126">
        <v>2.9907300000000001</v>
      </c>
      <c r="AN126">
        <f t="shared" si="39"/>
        <v>11.96292</v>
      </c>
    </row>
    <row r="127" spans="1:40" x14ac:dyDescent="0.25">
      <c r="A127" t="s">
        <v>112</v>
      </c>
      <c r="B127">
        <v>60</v>
      </c>
      <c r="C127">
        <v>9.0433000000000003</v>
      </c>
      <c r="D127" s="1">
        <v>6.5619999999999996E-7</v>
      </c>
      <c r="E127">
        <v>181</v>
      </c>
      <c r="G127">
        <v>-1.5</v>
      </c>
      <c r="H127">
        <v>1.5</v>
      </c>
      <c r="I127">
        <v>-10</v>
      </c>
      <c r="J127">
        <v>2.5</v>
      </c>
      <c r="K127">
        <v>-2.5</v>
      </c>
      <c r="L127">
        <v>15</v>
      </c>
      <c r="M127">
        <v>41</v>
      </c>
      <c r="N127">
        <f t="shared" si="35"/>
        <v>9.6653000000000002</v>
      </c>
      <c r="O127">
        <f t="shared" si="36"/>
        <v>-0.15519435506399179</v>
      </c>
      <c r="P127">
        <f t="shared" si="37"/>
        <v>0.15519435506399179</v>
      </c>
      <c r="Q127">
        <f t="shared" si="38"/>
        <v>-1.0346290337599453</v>
      </c>
      <c r="AL127">
        <f t="shared" si="40"/>
        <v>9.5500000000000362</v>
      </c>
      <c r="AM127">
        <v>3.1376200000000001</v>
      </c>
      <c r="AN127">
        <f t="shared" si="39"/>
        <v>12.55048</v>
      </c>
    </row>
    <row r="128" spans="1:40" x14ac:dyDescent="0.25">
      <c r="A128" t="s">
        <v>113</v>
      </c>
      <c r="B128">
        <v>60.9</v>
      </c>
      <c r="C128">
        <v>9.1018000000000008</v>
      </c>
      <c r="D128" s="1">
        <v>6.5300000000000004E-7</v>
      </c>
      <c r="E128">
        <v>181</v>
      </c>
      <c r="G128">
        <v>1.5</v>
      </c>
      <c r="H128">
        <v>2.5</v>
      </c>
      <c r="I128">
        <v>17</v>
      </c>
      <c r="J128">
        <v>5</v>
      </c>
      <c r="K128">
        <v>-1.5</v>
      </c>
      <c r="L128">
        <v>18.5</v>
      </c>
      <c r="M128">
        <v>42</v>
      </c>
      <c r="N128">
        <f t="shared" si="35"/>
        <v>9.4985999999999997</v>
      </c>
      <c r="O128">
        <f t="shared" si="36"/>
        <v>0.15791800896974292</v>
      </c>
      <c r="P128">
        <f t="shared" si="37"/>
        <v>0.26319668161623822</v>
      </c>
      <c r="Q128">
        <f t="shared" si="38"/>
        <v>1.7897374349904196</v>
      </c>
      <c r="AL128">
        <f t="shared" si="40"/>
        <v>9.5750000000000366</v>
      </c>
      <c r="AM128">
        <v>3.14323</v>
      </c>
      <c r="AN128">
        <f t="shared" si="39"/>
        <v>12.57292</v>
      </c>
    </row>
    <row r="129" spans="1:40" x14ac:dyDescent="0.25">
      <c r="A129" t="s">
        <v>114</v>
      </c>
      <c r="B129">
        <v>60.9</v>
      </c>
      <c r="C129">
        <v>9.1523000000000003</v>
      </c>
      <c r="D129" s="1">
        <v>6.5369999999999998E-7</v>
      </c>
      <c r="E129">
        <v>181</v>
      </c>
      <c r="G129">
        <v>-1</v>
      </c>
      <c r="H129">
        <v>-1.5</v>
      </c>
      <c r="I129">
        <v>-5</v>
      </c>
      <c r="J129">
        <v>2.5</v>
      </c>
      <c r="K129">
        <v>3</v>
      </c>
      <c r="L129">
        <v>23.5</v>
      </c>
      <c r="M129">
        <v>43</v>
      </c>
      <c r="N129">
        <f t="shared" si="35"/>
        <v>9.331900000000001</v>
      </c>
      <c r="O129">
        <f t="shared" si="36"/>
        <v>-0.10715931375175472</v>
      </c>
      <c r="P129">
        <f t="shared" si="37"/>
        <v>-0.16073897062763209</v>
      </c>
      <c r="Q129">
        <f t="shared" si="38"/>
        <v>-0.53579656875877357</v>
      </c>
      <c r="AL129">
        <f t="shared" si="40"/>
        <v>9.6000000000000369</v>
      </c>
      <c r="AM129">
        <v>3.1284800000000001</v>
      </c>
      <c r="AN129">
        <f t="shared" si="39"/>
        <v>12.513920000000001</v>
      </c>
    </row>
    <row r="130" spans="1:40" x14ac:dyDescent="0.25">
      <c r="A130" t="s">
        <v>115</v>
      </c>
      <c r="B130">
        <v>60</v>
      </c>
      <c r="C130">
        <v>9.2034000000000002</v>
      </c>
      <c r="D130" s="1">
        <v>6.5280000000000002E-7</v>
      </c>
      <c r="E130">
        <v>181</v>
      </c>
      <c r="G130">
        <v>3</v>
      </c>
      <c r="H130">
        <v>-1</v>
      </c>
      <c r="I130">
        <v>8.5</v>
      </c>
      <c r="J130">
        <v>2.5</v>
      </c>
      <c r="K130">
        <v>-2.5</v>
      </c>
      <c r="L130">
        <v>38</v>
      </c>
      <c r="M130">
        <v>44</v>
      </c>
      <c r="N130">
        <f t="shared" si="35"/>
        <v>9.1652000000000005</v>
      </c>
      <c r="O130">
        <f t="shared" si="36"/>
        <v>0.32732509928861342</v>
      </c>
      <c r="P130">
        <f t="shared" si="37"/>
        <v>-0.10910836642953781</v>
      </c>
      <c r="Q130">
        <f t="shared" si="38"/>
        <v>0.92742111465107135</v>
      </c>
      <c r="AL130">
        <f t="shared" si="40"/>
        <v>9.6250000000000373</v>
      </c>
      <c r="AM130">
        <v>3.2254900000000002</v>
      </c>
      <c r="AN130">
        <f t="shared" si="39"/>
        <v>12.901960000000001</v>
      </c>
    </row>
    <row r="131" spans="1:40" x14ac:dyDescent="0.25">
      <c r="A131" t="s">
        <v>116</v>
      </c>
      <c r="B131">
        <v>60.9</v>
      </c>
      <c r="C131">
        <v>9.2517999999999994</v>
      </c>
      <c r="D131" s="1">
        <v>6.5239999999999999E-7</v>
      </c>
      <c r="E131">
        <v>181</v>
      </c>
      <c r="G131">
        <v>1</v>
      </c>
      <c r="H131">
        <v>-3.5</v>
      </c>
      <c r="I131">
        <v>-12.5</v>
      </c>
      <c r="J131">
        <v>-3.5</v>
      </c>
      <c r="K131">
        <v>1.5</v>
      </c>
      <c r="L131">
        <v>22.5</v>
      </c>
      <c r="M131">
        <v>45</v>
      </c>
      <c r="N131">
        <f t="shared" si="35"/>
        <v>8.9984999999999999</v>
      </c>
      <c r="O131">
        <f t="shared" si="36"/>
        <v>0.11112963271656387</v>
      </c>
      <c r="P131">
        <f t="shared" si="37"/>
        <v>-0.38895371450797356</v>
      </c>
      <c r="Q131">
        <f t="shared" si="38"/>
        <v>-1.3891204089570484</v>
      </c>
      <c r="AL131">
        <f t="shared" si="40"/>
        <v>9.6500000000000377</v>
      </c>
      <c r="AM131">
        <v>3.27725</v>
      </c>
      <c r="AN131">
        <f t="shared" si="39"/>
        <v>13.109</v>
      </c>
    </row>
    <row r="132" spans="1:40" x14ac:dyDescent="0.25">
      <c r="A132" t="s">
        <v>117</v>
      </c>
      <c r="B132">
        <v>60.9</v>
      </c>
      <c r="C132">
        <v>9.2987000000000002</v>
      </c>
      <c r="D132" s="1">
        <v>6.4990000000000002E-7</v>
      </c>
      <c r="E132">
        <v>181</v>
      </c>
      <c r="G132">
        <v>13</v>
      </c>
      <c r="H132">
        <v>14</v>
      </c>
      <c r="I132">
        <v>37</v>
      </c>
      <c r="J132">
        <v>12.5</v>
      </c>
      <c r="K132">
        <v>2</v>
      </c>
      <c r="L132">
        <v>39.5</v>
      </c>
      <c r="M132">
        <v>46</v>
      </c>
      <c r="N132">
        <f t="shared" si="35"/>
        <v>8.8318000000000012</v>
      </c>
      <c r="O132">
        <f t="shared" si="36"/>
        <v>1.4719536221381824</v>
      </c>
      <c r="P132">
        <f t="shared" si="37"/>
        <v>1.5851808238411194</v>
      </c>
      <c r="Q132">
        <f t="shared" si="38"/>
        <v>4.1894064630086723</v>
      </c>
      <c r="AL132">
        <f t="shared" si="40"/>
        <v>9.675000000000038</v>
      </c>
      <c r="AM132">
        <v>3.2746</v>
      </c>
      <c r="AN132">
        <f t="shared" si="39"/>
        <v>13.0984</v>
      </c>
    </row>
    <row r="133" spans="1:40" x14ac:dyDescent="0.25">
      <c r="A133" t="s">
        <v>118</v>
      </c>
      <c r="B133">
        <v>60.9</v>
      </c>
      <c r="C133">
        <v>9.3504000000000005</v>
      </c>
      <c r="D133" s="1">
        <v>6.5039999999999995E-7</v>
      </c>
      <c r="E133">
        <v>181</v>
      </c>
      <c r="G133">
        <v>-3.5</v>
      </c>
      <c r="H133">
        <v>8</v>
      </c>
      <c r="I133">
        <v>6</v>
      </c>
      <c r="J133">
        <v>5</v>
      </c>
      <c r="K133">
        <v>-6</v>
      </c>
      <c r="L133">
        <v>23</v>
      </c>
      <c r="M133">
        <v>47</v>
      </c>
      <c r="N133">
        <f t="shared" si="35"/>
        <v>8.6651000000000007</v>
      </c>
      <c r="O133">
        <f t="shared" si="36"/>
        <v>-0.40391917000380834</v>
      </c>
      <c r="P133">
        <f t="shared" si="37"/>
        <v>0.9232438171515619</v>
      </c>
      <c r="Q133">
        <f t="shared" si="38"/>
        <v>0.69243286286367145</v>
      </c>
      <c r="AL133">
        <f t="shared" si="40"/>
        <v>9.7000000000000384</v>
      </c>
      <c r="AM133">
        <v>3.36463</v>
      </c>
      <c r="AN133">
        <f t="shared" si="39"/>
        <v>13.45852</v>
      </c>
    </row>
    <row r="134" spans="1:40" x14ac:dyDescent="0.25">
      <c r="A134" t="s">
        <v>119</v>
      </c>
      <c r="B134">
        <v>60.9</v>
      </c>
      <c r="C134">
        <v>9.3994999999999997</v>
      </c>
      <c r="D134" s="1">
        <v>6.4819999999999999E-7</v>
      </c>
      <c r="E134">
        <v>181</v>
      </c>
      <c r="G134">
        <v>-2.5</v>
      </c>
      <c r="H134">
        <v>-3</v>
      </c>
      <c r="I134">
        <v>-9.5</v>
      </c>
      <c r="J134">
        <v>8.5</v>
      </c>
      <c r="K134">
        <v>1.5</v>
      </c>
      <c r="L134">
        <v>11.5</v>
      </c>
      <c r="M134">
        <v>48</v>
      </c>
      <c r="N134">
        <f t="shared" si="35"/>
        <v>8.4984000000000002</v>
      </c>
      <c r="O134">
        <f t="shared" si="36"/>
        <v>-0.29417302080391605</v>
      </c>
      <c r="P134">
        <f t="shared" si="37"/>
        <v>-0.35300762496469923</v>
      </c>
      <c r="Q134">
        <f t="shared" si="38"/>
        <v>-1.117857479054881</v>
      </c>
      <c r="AL134">
        <f>AL133+0.025</f>
        <v>9.7250000000000387</v>
      </c>
      <c r="AM134">
        <v>3.48664</v>
      </c>
      <c r="AN134">
        <f t="shared" si="39"/>
        <v>13.94656</v>
      </c>
    </row>
    <row r="135" spans="1:40" x14ac:dyDescent="0.25">
      <c r="A135" t="s">
        <v>120</v>
      </c>
      <c r="B135">
        <v>60.9</v>
      </c>
      <c r="C135">
        <v>9.4480000000000004</v>
      </c>
      <c r="D135" s="1">
        <v>6.4629999999999996E-7</v>
      </c>
      <c r="E135">
        <v>180</v>
      </c>
      <c r="G135">
        <v>3.5</v>
      </c>
      <c r="H135">
        <v>8.5</v>
      </c>
      <c r="I135">
        <v>22.5</v>
      </c>
      <c r="J135">
        <v>-0.5</v>
      </c>
      <c r="K135">
        <v>10</v>
      </c>
      <c r="L135">
        <v>45</v>
      </c>
      <c r="M135">
        <v>49</v>
      </c>
      <c r="N135">
        <f t="shared" si="35"/>
        <v>8.3317000000000014</v>
      </c>
      <c r="O135">
        <f t="shared" si="36"/>
        <v>0.42008233613788293</v>
      </c>
      <c r="P135">
        <f t="shared" si="37"/>
        <v>1.0201999591920015</v>
      </c>
      <c r="Q135">
        <f t="shared" si="38"/>
        <v>2.7005293037435334</v>
      </c>
      <c r="AL135">
        <f t="shared" ref="AL135:AL141" si="41">AL134+0.025</f>
        <v>9.7500000000000391</v>
      </c>
      <c r="AM135">
        <v>3.3001999999999998</v>
      </c>
      <c r="AN135">
        <f t="shared" si="39"/>
        <v>13.200799999999999</v>
      </c>
    </row>
    <row r="136" spans="1:40" x14ac:dyDescent="0.25">
      <c r="A136" t="s">
        <v>121</v>
      </c>
      <c r="B136">
        <v>60.9</v>
      </c>
      <c r="C136">
        <v>9.4983000000000004</v>
      </c>
      <c r="D136" s="1">
        <v>6.4519999999999998E-7</v>
      </c>
      <c r="E136">
        <v>180</v>
      </c>
      <c r="G136">
        <v>-3.5</v>
      </c>
      <c r="H136">
        <v>5</v>
      </c>
      <c r="I136">
        <v>-2.5</v>
      </c>
      <c r="J136">
        <v>0</v>
      </c>
      <c r="K136">
        <v>-3</v>
      </c>
      <c r="L136">
        <v>-16.5</v>
      </c>
      <c r="M136">
        <v>50</v>
      </c>
      <c r="N136">
        <f t="shared" si="35"/>
        <v>8.1650000000000009</v>
      </c>
      <c r="O136">
        <f t="shared" si="36"/>
        <v>-0.42865890998162887</v>
      </c>
      <c r="P136">
        <f t="shared" si="37"/>
        <v>0.6123698714023269</v>
      </c>
      <c r="Q136">
        <f t="shared" si="38"/>
        <v>-0.30618493570116345</v>
      </c>
      <c r="AL136">
        <f t="shared" si="41"/>
        <v>9.7750000000000394</v>
      </c>
      <c r="AM136">
        <v>3.47879</v>
      </c>
      <c r="AN136">
        <f t="shared" si="39"/>
        <v>13.91516</v>
      </c>
    </row>
    <row r="137" spans="1:40" x14ac:dyDescent="0.25">
      <c r="A137" t="s">
        <v>122</v>
      </c>
      <c r="B137">
        <v>61</v>
      </c>
      <c r="C137">
        <v>9.5505999999999993</v>
      </c>
      <c r="D137" s="1">
        <v>6.4489999999999996E-7</v>
      </c>
      <c r="E137">
        <v>180</v>
      </c>
      <c r="G137">
        <v>11</v>
      </c>
      <c r="H137">
        <v>0.5</v>
      </c>
      <c r="I137">
        <v>21.5</v>
      </c>
      <c r="J137">
        <v>-5</v>
      </c>
      <c r="K137">
        <v>-2.5</v>
      </c>
      <c r="L137">
        <v>-1</v>
      </c>
      <c r="M137">
        <v>51</v>
      </c>
      <c r="N137">
        <f t="shared" si="35"/>
        <v>7.9983000000000004</v>
      </c>
      <c r="O137">
        <f t="shared" si="36"/>
        <v>1.3752922496030406</v>
      </c>
      <c r="P137">
        <f t="shared" si="37"/>
        <v>6.251328407286548E-2</v>
      </c>
      <c r="Q137">
        <f t="shared" si="38"/>
        <v>2.6880712151332156</v>
      </c>
      <c r="AL137">
        <f t="shared" si="41"/>
        <v>9.8000000000000398</v>
      </c>
      <c r="AM137">
        <v>3.6067900000000002</v>
      </c>
      <c r="AN137">
        <f t="shared" si="39"/>
        <v>14.427160000000001</v>
      </c>
    </row>
    <row r="138" spans="1:40" x14ac:dyDescent="0.25">
      <c r="A138" t="s">
        <v>123</v>
      </c>
      <c r="B138">
        <v>60.9</v>
      </c>
      <c r="C138">
        <v>9.5993999999999993</v>
      </c>
      <c r="D138" s="1">
        <v>6.4310000000000003E-7</v>
      </c>
      <c r="E138">
        <v>180</v>
      </c>
      <c r="G138">
        <v>1</v>
      </c>
      <c r="H138">
        <v>2.5</v>
      </c>
      <c r="I138">
        <v>14.5</v>
      </c>
      <c r="J138">
        <v>11.5</v>
      </c>
      <c r="K138">
        <v>0.5</v>
      </c>
      <c r="L138">
        <v>29.5</v>
      </c>
      <c r="M138">
        <v>52</v>
      </c>
      <c r="N138">
        <f t="shared" si="35"/>
        <v>7.8315999999999999</v>
      </c>
      <c r="O138">
        <f t="shared" si="36"/>
        <v>0.12768782879615914</v>
      </c>
      <c r="P138">
        <f t="shared" si="37"/>
        <v>0.31921957199039785</v>
      </c>
      <c r="Q138">
        <f t="shared" si="38"/>
        <v>1.8514735175443078</v>
      </c>
      <c r="AL138">
        <f t="shared" si="41"/>
        <v>9.8250000000000401</v>
      </c>
      <c r="AM138">
        <v>3.74858</v>
      </c>
      <c r="AN138">
        <f t="shared" si="39"/>
        <v>14.99432</v>
      </c>
    </row>
    <row r="139" spans="1:40" x14ac:dyDescent="0.25">
      <c r="A139" t="s">
        <v>124</v>
      </c>
      <c r="B139">
        <v>60.9</v>
      </c>
      <c r="C139">
        <v>9.6478999999999999</v>
      </c>
      <c r="D139" s="1">
        <v>6.4300000000000003E-7</v>
      </c>
      <c r="E139">
        <v>180</v>
      </c>
      <c r="G139">
        <v>-10</v>
      </c>
      <c r="H139">
        <v>1</v>
      </c>
      <c r="I139">
        <v>2</v>
      </c>
      <c r="J139">
        <v>-2.5</v>
      </c>
      <c r="K139">
        <v>-6</v>
      </c>
      <c r="L139">
        <v>25.5</v>
      </c>
      <c r="M139">
        <v>53</v>
      </c>
      <c r="N139">
        <f t="shared" si="35"/>
        <v>7.6649000000000012</v>
      </c>
      <c r="O139">
        <f t="shared" si="36"/>
        <v>-1.3046484624717867</v>
      </c>
      <c r="P139">
        <f t="shared" si="37"/>
        <v>0.13046484624717869</v>
      </c>
      <c r="Q139">
        <f t="shared" si="38"/>
        <v>0.26092969249435738</v>
      </c>
      <c r="AL139">
        <f t="shared" si="41"/>
        <v>9.8500000000000405</v>
      </c>
      <c r="AM139">
        <v>3.7407599999999999</v>
      </c>
      <c r="AN139">
        <f t="shared" si="39"/>
        <v>14.963039999999999</v>
      </c>
    </row>
    <row r="140" spans="1:40" x14ac:dyDescent="0.25">
      <c r="A140" t="s">
        <v>125</v>
      </c>
      <c r="B140">
        <v>60</v>
      </c>
      <c r="C140">
        <v>9.7014999999999993</v>
      </c>
      <c r="D140" s="1">
        <v>6.4130000000000001E-7</v>
      </c>
      <c r="E140">
        <v>180</v>
      </c>
      <c r="G140">
        <v>-1</v>
      </c>
      <c r="H140">
        <v>-12</v>
      </c>
      <c r="I140">
        <v>1.5</v>
      </c>
      <c r="J140">
        <v>3</v>
      </c>
      <c r="K140">
        <v>12</v>
      </c>
      <c r="L140">
        <v>25.5</v>
      </c>
      <c r="M140">
        <v>54</v>
      </c>
      <c r="N140">
        <f t="shared" si="35"/>
        <v>7.4982000000000006</v>
      </c>
      <c r="O140">
        <f t="shared" si="36"/>
        <v>-0.13336534101517697</v>
      </c>
      <c r="P140">
        <f t="shared" si="37"/>
        <v>-1.6003840921821235</v>
      </c>
      <c r="Q140">
        <f t="shared" si="38"/>
        <v>0.20004801152276544</v>
      </c>
      <c r="AL140">
        <f t="shared" si="41"/>
        <v>9.8750000000000409</v>
      </c>
      <c r="AM140">
        <v>3.9078300000000001</v>
      </c>
      <c r="AN140">
        <f t="shared" si="39"/>
        <v>15.631320000000001</v>
      </c>
    </row>
    <row r="141" spans="1:40" x14ac:dyDescent="0.25">
      <c r="A141" t="s">
        <v>126</v>
      </c>
      <c r="B141">
        <v>60.9</v>
      </c>
      <c r="C141">
        <v>9.7487999999999992</v>
      </c>
      <c r="D141" s="1">
        <v>6.4020000000000003E-7</v>
      </c>
      <c r="E141">
        <v>180</v>
      </c>
      <c r="G141">
        <v>2</v>
      </c>
      <c r="H141">
        <v>3.5</v>
      </c>
      <c r="I141">
        <v>15</v>
      </c>
      <c r="J141">
        <v>-3</v>
      </c>
      <c r="K141">
        <v>-2</v>
      </c>
      <c r="L141">
        <v>-9</v>
      </c>
      <c r="M141">
        <v>55</v>
      </c>
      <c r="N141">
        <f t="shared" si="35"/>
        <v>7.3315000000000001</v>
      </c>
      <c r="O141">
        <f t="shared" si="36"/>
        <v>0.27279547159517153</v>
      </c>
      <c r="P141">
        <f t="shared" si="37"/>
        <v>0.47739207529155014</v>
      </c>
      <c r="Q141">
        <f t="shared" si="38"/>
        <v>2.0459660369637862</v>
      </c>
      <c r="AL141">
        <f t="shared" si="41"/>
        <v>9.9000000000000412</v>
      </c>
      <c r="AM141">
        <v>4.08249</v>
      </c>
      <c r="AN141">
        <f t="shared" si="39"/>
        <v>16.32996</v>
      </c>
    </row>
    <row r="142" spans="1:40" x14ac:dyDescent="0.25">
      <c r="A142" t="s">
        <v>127</v>
      </c>
      <c r="B142">
        <v>60.9</v>
      </c>
      <c r="C142">
        <v>9.7992000000000008</v>
      </c>
      <c r="D142" s="1">
        <v>6.3890000000000004E-7</v>
      </c>
      <c r="E142">
        <v>180</v>
      </c>
      <c r="G142">
        <v>-5.5</v>
      </c>
      <c r="H142">
        <v>-2</v>
      </c>
      <c r="I142">
        <v>-37</v>
      </c>
      <c r="J142">
        <v>1</v>
      </c>
      <c r="K142">
        <v>1.5</v>
      </c>
      <c r="L142">
        <v>38</v>
      </c>
      <c r="M142">
        <v>56</v>
      </c>
      <c r="N142">
        <f t="shared" si="35"/>
        <v>7.1648000000000014</v>
      </c>
      <c r="O142">
        <f t="shared" si="36"/>
        <v>-0.76764180437695384</v>
      </c>
      <c r="P142">
        <f t="shared" si="37"/>
        <v>-0.27914247431889233</v>
      </c>
      <c r="Q142">
        <f t="shared" si="38"/>
        <v>-5.164135774899508</v>
      </c>
      <c r="AL142">
        <f>AL141+0.025</f>
        <v>9.9250000000000416</v>
      </c>
      <c r="AM142">
        <v>3.9906600000000001</v>
      </c>
      <c r="AN142">
        <f t="shared" si="39"/>
        <v>15.96264</v>
      </c>
    </row>
    <row r="143" spans="1:40" x14ac:dyDescent="0.25">
      <c r="A143" t="s">
        <v>128</v>
      </c>
      <c r="B143">
        <v>60.9</v>
      </c>
      <c r="C143">
        <v>9.8521000000000001</v>
      </c>
      <c r="D143" s="1">
        <v>6.3770000000000005E-7</v>
      </c>
      <c r="E143">
        <v>180</v>
      </c>
      <c r="G143">
        <v>3</v>
      </c>
      <c r="H143">
        <v>5.5</v>
      </c>
      <c r="I143">
        <v>3.5</v>
      </c>
      <c r="J143">
        <v>0</v>
      </c>
      <c r="K143">
        <v>3.5</v>
      </c>
      <c r="L143">
        <v>28.5</v>
      </c>
      <c r="M143">
        <v>57</v>
      </c>
      <c r="N143">
        <f t="shared" si="35"/>
        <v>6.9981000000000009</v>
      </c>
      <c r="O143">
        <f t="shared" si="36"/>
        <v>0.42868778668495727</v>
      </c>
      <c r="P143">
        <f t="shared" si="37"/>
        <v>0.78592760892242175</v>
      </c>
      <c r="Q143">
        <f t="shared" si="38"/>
        <v>0.50013575113245012</v>
      </c>
      <c r="AL143">
        <f t="shared" ref="AL143" si="42">AL142+0.025</f>
        <v>9.9500000000000419</v>
      </c>
      <c r="AM143">
        <v>4.3476400000000002</v>
      </c>
      <c r="AN143">
        <f t="shared" si="39"/>
        <v>17.390560000000001</v>
      </c>
    </row>
    <row r="144" spans="1:40" x14ac:dyDescent="0.25">
      <c r="A144" t="s">
        <v>129</v>
      </c>
      <c r="B144">
        <v>60.9</v>
      </c>
      <c r="C144">
        <v>9.9021000000000008</v>
      </c>
      <c r="D144" s="1">
        <v>6.3740000000000003E-7</v>
      </c>
      <c r="E144">
        <v>180</v>
      </c>
      <c r="G144">
        <v>-3</v>
      </c>
      <c r="H144">
        <v>-2</v>
      </c>
      <c r="I144">
        <v>1.5</v>
      </c>
      <c r="J144">
        <v>-0.5</v>
      </c>
      <c r="K144">
        <v>6.5</v>
      </c>
      <c r="L144">
        <v>43</v>
      </c>
      <c r="M144">
        <v>58</v>
      </c>
      <c r="N144">
        <f t="shared" si="35"/>
        <v>6.8314000000000004</v>
      </c>
      <c r="O144">
        <f t="shared" si="36"/>
        <v>-0.43914863717539593</v>
      </c>
      <c r="P144">
        <f t="shared" si="37"/>
        <v>-0.29276575811693062</v>
      </c>
      <c r="Q144">
        <f t="shared" si="38"/>
        <v>0.21957431858769796</v>
      </c>
      <c r="AL144">
        <f>AL143+0.025</f>
        <v>9.9750000000000423</v>
      </c>
      <c r="AM144">
        <v>4.4962400000000002</v>
      </c>
      <c r="AN144">
        <f t="shared" si="39"/>
        <v>17.984960000000001</v>
      </c>
    </row>
    <row r="145" spans="1:40" x14ac:dyDescent="0.25">
      <c r="A145" t="s">
        <v>130</v>
      </c>
      <c r="B145">
        <v>61</v>
      </c>
      <c r="C145">
        <v>9.9473000000000003</v>
      </c>
      <c r="D145" s="1">
        <v>6.3639999999999995E-7</v>
      </c>
      <c r="E145">
        <v>180</v>
      </c>
      <c r="G145">
        <v>3</v>
      </c>
      <c r="H145">
        <v>-7.5</v>
      </c>
      <c r="I145">
        <v>10.5</v>
      </c>
      <c r="J145">
        <v>-3</v>
      </c>
      <c r="K145">
        <v>11</v>
      </c>
      <c r="L145">
        <v>35</v>
      </c>
      <c r="M145">
        <v>59</v>
      </c>
      <c r="N145">
        <f t="shared" si="35"/>
        <v>6.6647000000000016</v>
      </c>
      <c r="O145">
        <f t="shared" si="36"/>
        <v>0.45013278917280586</v>
      </c>
      <c r="P145">
        <f t="shared" si="37"/>
        <v>-1.1253319729320146</v>
      </c>
      <c r="Q145">
        <f t="shared" si="38"/>
        <v>1.5754647621048206</v>
      </c>
      <c r="AL145">
        <f>AL144+0.025</f>
        <v>10.000000000000043</v>
      </c>
      <c r="AM145">
        <v>4.4286500000000002</v>
      </c>
      <c r="AN145">
        <f t="shared" si="39"/>
        <v>17.714600000000001</v>
      </c>
    </row>
    <row r="146" spans="1:40" x14ac:dyDescent="0.25">
      <c r="A146" t="s">
        <v>131</v>
      </c>
      <c r="B146">
        <v>60.9</v>
      </c>
      <c r="C146">
        <v>10.0014</v>
      </c>
      <c r="D146" s="1">
        <v>6.3580000000000002E-7</v>
      </c>
      <c r="E146">
        <v>179</v>
      </c>
      <c r="G146">
        <v>1</v>
      </c>
      <c r="H146">
        <v>-5.5</v>
      </c>
      <c r="I146">
        <v>-6</v>
      </c>
      <c r="J146">
        <v>-3.5</v>
      </c>
      <c r="K146">
        <v>0.5</v>
      </c>
      <c r="L146">
        <v>22</v>
      </c>
      <c r="M146">
        <v>60</v>
      </c>
      <c r="N146">
        <f t="shared" si="35"/>
        <v>6.4980000000000011</v>
      </c>
      <c r="O146">
        <f t="shared" si="36"/>
        <v>0.15389350569405968</v>
      </c>
      <c r="P146">
        <f t="shared" si="37"/>
        <v>-0.84641428131732821</v>
      </c>
      <c r="Q146">
        <f t="shared" si="38"/>
        <v>-0.92336103416435811</v>
      </c>
    </row>
    <row r="147" spans="1:40" x14ac:dyDescent="0.25">
      <c r="A147" t="s">
        <v>132</v>
      </c>
      <c r="B147">
        <v>61.1</v>
      </c>
      <c r="C147">
        <v>7.0006000000000004</v>
      </c>
      <c r="D147" s="1">
        <v>7.0729999999999999E-7</v>
      </c>
      <c r="E147">
        <v>151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f>-0.375*M147+49</f>
        <v>49</v>
      </c>
      <c r="O147">
        <f t="shared" si="36"/>
        <v>0</v>
      </c>
      <c r="P147">
        <f t="shared" si="37"/>
        <v>0</v>
      </c>
      <c r="Q147">
        <f t="shared" si="38"/>
        <v>0</v>
      </c>
    </row>
    <row r="148" spans="1:40" x14ac:dyDescent="0.25">
      <c r="A148" t="s">
        <v>133</v>
      </c>
      <c r="B148">
        <v>60.9</v>
      </c>
      <c r="C148">
        <v>7.0494000000000003</v>
      </c>
      <c r="D148" s="1">
        <v>7.0100000000000004E-7</v>
      </c>
      <c r="E148">
        <v>151</v>
      </c>
      <c r="G148">
        <v>0</v>
      </c>
      <c r="H148">
        <v>0</v>
      </c>
      <c r="I148">
        <v>0.5</v>
      </c>
      <c r="J148">
        <v>0</v>
      </c>
      <c r="K148">
        <v>0</v>
      </c>
      <c r="L148">
        <v>0.5</v>
      </c>
      <c r="M148">
        <v>1</v>
      </c>
      <c r="N148">
        <f t="shared" ref="N148:N207" si="43">-0.375*M148+49</f>
        <v>48.625</v>
      </c>
      <c r="O148">
        <f t="shared" si="36"/>
        <v>0</v>
      </c>
      <c r="P148">
        <f t="shared" si="37"/>
        <v>0</v>
      </c>
      <c r="Q148">
        <f t="shared" si="38"/>
        <v>1.0282776349614395E-2</v>
      </c>
    </row>
    <row r="149" spans="1:40" x14ac:dyDescent="0.25">
      <c r="A149" t="s">
        <v>134</v>
      </c>
      <c r="B149">
        <v>60.9</v>
      </c>
      <c r="C149">
        <v>7.1016000000000004</v>
      </c>
      <c r="D149" s="1">
        <v>6.9370000000000002E-7</v>
      </c>
      <c r="E149">
        <v>151</v>
      </c>
      <c r="G149">
        <v>0</v>
      </c>
      <c r="H149">
        <v>0</v>
      </c>
      <c r="I149">
        <v>-1</v>
      </c>
      <c r="J149">
        <v>0</v>
      </c>
      <c r="K149">
        <v>0</v>
      </c>
      <c r="L149">
        <v>1</v>
      </c>
      <c r="M149">
        <v>2</v>
      </c>
      <c r="N149">
        <f t="shared" si="43"/>
        <v>48.25</v>
      </c>
      <c r="O149">
        <f t="shared" si="36"/>
        <v>0</v>
      </c>
      <c r="P149">
        <f t="shared" si="37"/>
        <v>0</v>
      </c>
      <c r="Q149">
        <f t="shared" si="38"/>
        <v>-2.072538860103627E-2</v>
      </c>
    </row>
    <row r="150" spans="1:40" x14ac:dyDescent="0.25">
      <c r="A150" t="s">
        <v>135</v>
      </c>
      <c r="B150">
        <v>60.9</v>
      </c>
      <c r="C150">
        <v>7.1535000000000002</v>
      </c>
      <c r="D150" s="1">
        <v>6.8640000000000001E-7</v>
      </c>
      <c r="E150">
        <v>151</v>
      </c>
      <c r="G150">
        <v>0</v>
      </c>
      <c r="H150">
        <v>0</v>
      </c>
      <c r="I150">
        <v>-0.5</v>
      </c>
      <c r="J150">
        <v>0</v>
      </c>
      <c r="K150">
        <v>1</v>
      </c>
      <c r="L150">
        <v>2</v>
      </c>
      <c r="M150">
        <v>3</v>
      </c>
      <c r="N150">
        <f t="shared" si="43"/>
        <v>47.875</v>
      </c>
      <c r="O150">
        <f t="shared" si="36"/>
        <v>0</v>
      </c>
      <c r="P150">
        <f t="shared" si="37"/>
        <v>0</v>
      </c>
      <c r="Q150">
        <f t="shared" si="38"/>
        <v>-1.0443864229765013E-2</v>
      </c>
    </row>
    <row r="151" spans="1:40" x14ac:dyDescent="0.25">
      <c r="A151" t="s">
        <v>136</v>
      </c>
      <c r="B151">
        <v>60.9</v>
      </c>
      <c r="C151">
        <v>7.1981999999999999</v>
      </c>
      <c r="D151" s="1">
        <v>6.8029999999999997E-7</v>
      </c>
      <c r="E151">
        <v>150</v>
      </c>
      <c r="G151">
        <v>0</v>
      </c>
      <c r="H151">
        <v>0</v>
      </c>
      <c r="I151">
        <v>2</v>
      </c>
      <c r="J151">
        <v>0</v>
      </c>
      <c r="K151">
        <v>0</v>
      </c>
      <c r="L151">
        <v>0</v>
      </c>
      <c r="M151">
        <v>4</v>
      </c>
      <c r="N151">
        <f t="shared" si="43"/>
        <v>47.5</v>
      </c>
      <c r="O151">
        <f t="shared" si="36"/>
        <v>0</v>
      </c>
      <c r="P151">
        <f t="shared" si="37"/>
        <v>0</v>
      </c>
      <c r="Q151">
        <f t="shared" si="38"/>
        <v>4.2105263157894736E-2</v>
      </c>
    </row>
    <row r="152" spans="1:40" x14ac:dyDescent="0.25">
      <c r="A152" t="s">
        <v>137</v>
      </c>
      <c r="B152">
        <v>60.9</v>
      </c>
      <c r="C152">
        <v>7.2481</v>
      </c>
      <c r="D152" s="1">
        <v>6.7619999999999998E-7</v>
      </c>
      <c r="E152">
        <v>150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5</v>
      </c>
      <c r="N152">
        <f t="shared" si="43"/>
        <v>47.125</v>
      </c>
      <c r="O152">
        <f t="shared" si="36"/>
        <v>0</v>
      </c>
      <c r="P152">
        <f t="shared" si="37"/>
        <v>0</v>
      </c>
      <c r="Q152">
        <f t="shared" si="38"/>
        <v>0</v>
      </c>
    </row>
    <row r="153" spans="1:40" x14ac:dyDescent="0.25">
      <c r="A153" t="s">
        <v>138</v>
      </c>
      <c r="B153">
        <v>60.9</v>
      </c>
      <c r="C153">
        <v>7.3003</v>
      </c>
      <c r="D153" s="1">
        <v>6.7130000000000004E-7</v>
      </c>
      <c r="E153">
        <v>150</v>
      </c>
      <c r="G153">
        <v>0</v>
      </c>
      <c r="H153">
        <v>0</v>
      </c>
      <c r="I153">
        <v>2</v>
      </c>
      <c r="J153">
        <v>0</v>
      </c>
      <c r="K153">
        <v>0</v>
      </c>
      <c r="L153">
        <v>0</v>
      </c>
      <c r="M153">
        <v>6</v>
      </c>
      <c r="N153">
        <f t="shared" si="43"/>
        <v>46.75</v>
      </c>
      <c r="O153">
        <f t="shared" si="36"/>
        <v>0</v>
      </c>
      <c r="P153">
        <f t="shared" si="37"/>
        <v>0</v>
      </c>
      <c r="Q153">
        <f t="shared" si="38"/>
        <v>4.2780748663101602E-2</v>
      </c>
    </row>
    <row r="154" spans="1:40" x14ac:dyDescent="0.25">
      <c r="A154" t="s">
        <v>139</v>
      </c>
      <c r="B154">
        <v>61</v>
      </c>
      <c r="C154">
        <v>7.3513000000000002</v>
      </c>
      <c r="D154" s="1">
        <v>6.6599999999999996E-7</v>
      </c>
      <c r="E154">
        <v>150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1</v>
      </c>
      <c r="M154">
        <v>7</v>
      </c>
      <c r="N154">
        <f t="shared" si="43"/>
        <v>46.375</v>
      </c>
      <c r="O154">
        <f t="shared" ref="O154:O217" si="44">G154/N154</f>
        <v>0</v>
      </c>
      <c r="P154">
        <f t="shared" ref="P154:P217" si="45">H154/N154</f>
        <v>0</v>
      </c>
      <c r="Q154">
        <f t="shared" ref="Q154:Q217" si="46">I154/N154</f>
        <v>2.15633423180593E-2</v>
      </c>
    </row>
    <row r="155" spans="1:40" x14ac:dyDescent="0.25">
      <c r="A155" t="s">
        <v>140</v>
      </c>
      <c r="B155">
        <v>60</v>
      </c>
      <c r="C155">
        <v>7.3993000000000002</v>
      </c>
      <c r="D155" s="1">
        <v>6.6189999999999996E-7</v>
      </c>
      <c r="E155">
        <v>149</v>
      </c>
      <c r="G155">
        <v>0</v>
      </c>
      <c r="H155">
        <v>0</v>
      </c>
      <c r="I155">
        <v>2</v>
      </c>
      <c r="J155">
        <v>0</v>
      </c>
      <c r="K155">
        <v>-0.5</v>
      </c>
      <c r="L155">
        <v>6</v>
      </c>
      <c r="M155">
        <v>8</v>
      </c>
      <c r="N155">
        <f t="shared" si="43"/>
        <v>46</v>
      </c>
      <c r="O155">
        <f t="shared" si="44"/>
        <v>0</v>
      </c>
      <c r="P155">
        <f t="shared" si="45"/>
        <v>0</v>
      </c>
      <c r="Q155">
        <f t="shared" si="46"/>
        <v>4.3478260869565216E-2</v>
      </c>
    </row>
    <row r="156" spans="1:40" x14ac:dyDescent="0.25">
      <c r="A156" t="s">
        <v>141</v>
      </c>
      <c r="B156">
        <v>60</v>
      </c>
      <c r="C156">
        <v>7.4507000000000003</v>
      </c>
      <c r="D156" s="1">
        <v>6.5619999999999996E-7</v>
      </c>
      <c r="E156">
        <v>150</v>
      </c>
      <c r="G156">
        <v>0</v>
      </c>
      <c r="H156">
        <v>0</v>
      </c>
      <c r="I156">
        <v>0.5</v>
      </c>
      <c r="J156">
        <v>0</v>
      </c>
      <c r="K156">
        <v>0</v>
      </c>
      <c r="L156">
        <v>0</v>
      </c>
      <c r="M156">
        <v>9</v>
      </c>
      <c r="N156">
        <f t="shared" si="43"/>
        <v>45.625</v>
      </c>
      <c r="O156">
        <f t="shared" si="44"/>
        <v>0</v>
      </c>
      <c r="P156">
        <f t="shared" si="45"/>
        <v>0</v>
      </c>
      <c r="Q156">
        <f t="shared" si="46"/>
        <v>1.0958904109589041E-2</v>
      </c>
    </row>
    <row r="157" spans="1:40" x14ac:dyDescent="0.25">
      <c r="A157" t="s">
        <v>142</v>
      </c>
      <c r="B157">
        <v>60.9</v>
      </c>
      <c r="C157">
        <v>7.5016999999999996</v>
      </c>
      <c r="D157" s="1">
        <v>6.5189999999999995E-7</v>
      </c>
      <c r="E157">
        <v>150</v>
      </c>
      <c r="G157">
        <v>1</v>
      </c>
      <c r="H157">
        <v>0</v>
      </c>
      <c r="I157">
        <v>0</v>
      </c>
      <c r="J157">
        <v>-0.5</v>
      </c>
      <c r="K157">
        <v>2</v>
      </c>
      <c r="L157">
        <v>3</v>
      </c>
      <c r="M157">
        <v>10</v>
      </c>
      <c r="N157">
        <f t="shared" si="43"/>
        <v>45.25</v>
      </c>
      <c r="O157">
        <f t="shared" si="44"/>
        <v>2.2099447513812154E-2</v>
      </c>
      <c r="P157">
        <f t="shared" si="45"/>
        <v>0</v>
      </c>
      <c r="Q157">
        <f t="shared" si="46"/>
        <v>0</v>
      </c>
    </row>
    <row r="158" spans="1:40" x14ac:dyDescent="0.25">
      <c r="A158" t="s">
        <v>143</v>
      </c>
      <c r="B158">
        <v>60.9</v>
      </c>
      <c r="C158">
        <v>7.5514000000000001</v>
      </c>
      <c r="D158" s="1">
        <v>6.4819999999999999E-7</v>
      </c>
      <c r="E158">
        <v>150</v>
      </c>
      <c r="G158">
        <v>0</v>
      </c>
      <c r="H158">
        <v>0</v>
      </c>
      <c r="I158">
        <v>0.5</v>
      </c>
      <c r="J158">
        <v>1</v>
      </c>
      <c r="K158">
        <v>1</v>
      </c>
      <c r="L158">
        <v>3</v>
      </c>
      <c r="M158">
        <v>11</v>
      </c>
      <c r="N158">
        <f t="shared" si="43"/>
        <v>44.875</v>
      </c>
      <c r="O158">
        <f t="shared" si="44"/>
        <v>0</v>
      </c>
      <c r="P158">
        <f t="shared" si="45"/>
        <v>0</v>
      </c>
      <c r="Q158">
        <f t="shared" si="46"/>
        <v>1.1142061281337047E-2</v>
      </c>
    </row>
    <row r="159" spans="1:40" x14ac:dyDescent="0.25">
      <c r="A159" t="s">
        <v>144</v>
      </c>
      <c r="B159">
        <v>60.9</v>
      </c>
      <c r="C159">
        <v>7.6017000000000001</v>
      </c>
      <c r="D159" s="1">
        <v>6.4339999999999995E-7</v>
      </c>
      <c r="E159">
        <v>150</v>
      </c>
      <c r="G159">
        <v>0</v>
      </c>
      <c r="H159">
        <v>1</v>
      </c>
      <c r="I159">
        <v>1.5</v>
      </c>
      <c r="J159">
        <v>0</v>
      </c>
      <c r="K159">
        <v>1</v>
      </c>
      <c r="L159">
        <v>2</v>
      </c>
      <c r="M159">
        <v>12</v>
      </c>
      <c r="N159">
        <f t="shared" si="43"/>
        <v>44.5</v>
      </c>
      <c r="O159">
        <f t="shared" si="44"/>
        <v>0</v>
      </c>
      <c r="P159">
        <f t="shared" si="45"/>
        <v>2.247191011235955E-2</v>
      </c>
      <c r="Q159">
        <f t="shared" si="46"/>
        <v>3.3707865168539325E-2</v>
      </c>
    </row>
    <row r="160" spans="1:40" x14ac:dyDescent="0.25">
      <c r="A160" t="s">
        <v>145</v>
      </c>
      <c r="B160">
        <v>60.9</v>
      </c>
      <c r="C160">
        <v>7.6492000000000004</v>
      </c>
      <c r="D160" s="1">
        <v>6.3990000000000001E-7</v>
      </c>
      <c r="E160">
        <v>151</v>
      </c>
      <c r="G160">
        <v>0</v>
      </c>
      <c r="H160">
        <v>2</v>
      </c>
      <c r="I160">
        <v>2</v>
      </c>
      <c r="J160">
        <v>-0.5</v>
      </c>
      <c r="K160">
        <v>1.5</v>
      </c>
      <c r="L160">
        <v>3</v>
      </c>
      <c r="M160">
        <v>13</v>
      </c>
      <c r="N160">
        <f t="shared" si="43"/>
        <v>44.125</v>
      </c>
      <c r="O160">
        <f t="shared" si="44"/>
        <v>0</v>
      </c>
      <c r="P160">
        <f t="shared" si="45"/>
        <v>4.5325779036827198E-2</v>
      </c>
      <c r="Q160">
        <f t="shared" si="46"/>
        <v>4.5325779036827198E-2</v>
      </c>
    </row>
    <row r="161" spans="1:17" x14ac:dyDescent="0.25">
      <c r="A161" t="s">
        <v>146</v>
      </c>
      <c r="B161">
        <v>60.9</v>
      </c>
      <c r="C161">
        <v>7.7028999999999996</v>
      </c>
      <c r="D161" s="1">
        <v>6.3519999999999997E-7</v>
      </c>
      <c r="E161">
        <v>151</v>
      </c>
      <c r="G161">
        <v>1</v>
      </c>
      <c r="H161">
        <v>1.5</v>
      </c>
      <c r="I161">
        <v>1.5</v>
      </c>
      <c r="J161">
        <v>1</v>
      </c>
      <c r="K161">
        <v>1</v>
      </c>
      <c r="L161">
        <v>2</v>
      </c>
      <c r="M161">
        <v>14</v>
      </c>
      <c r="N161">
        <f t="shared" si="43"/>
        <v>43.75</v>
      </c>
      <c r="O161">
        <f t="shared" si="44"/>
        <v>2.2857142857142857E-2</v>
      </c>
      <c r="P161">
        <f t="shared" si="45"/>
        <v>3.4285714285714287E-2</v>
      </c>
      <c r="Q161">
        <f t="shared" si="46"/>
        <v>3.4285714285714287E-2</v>
      </c>
    </row>
    <row r="162" spans="1:17" x14ac:dyDescent="0.25">
      <c r="A162" t="s">
        <v>147</v>
      </c>
      <c r="B162">
        <v>60.9</v>
      </c>
      <c r="C162">
        <v>7.7542</v>
      </c>
      <c r="D162" s="1">
        <v>6.3160000000000002E-7</v>
      </c>
      <c r="E162">
        <v>151</v>
      </c>
      <c r="G162">
        <v>0</v>
      </c>
      <c r="H162">
        <v>2</v>
      </c>
      <c r="I162">
        <v>3</v>
      </c>
      <c r="J162">
        <v>2.5</v>
      </c>
      <c r="K162">
        <v>3</v>
      </c>
      <c r="L162">
        <v>6</v>
      </c>
      <c r="M162">
        <v>15</v>
      </c>
      <c r="N162">
        <f t="shared" si="43"/>
        <v>43.375</v>
      </c>
      <c r="O162">
        <f t="shared" si="44"/>
        <v>0</v>
      </c>
      <c r="P162">
        <f t="shared" si="45"/>
        <v>4.6109510086455328E-2</v>
      </c>
      <c r="Q162">
        <f t="shared" si="46"/>
        <v>6.9164265129683003E-2</v>
      </c>
    </row>
    <row r="163" spans="1:17" x14ac:dyDescent="0.25">
      <c r="A163" t="s">
        <v>148</v>
      </c>
      <c r="B163">
        <v>60.9</v>
      </c>
      <c r="C163">
        <v>7.8025000000000002</v>
      </c>
      <c r="D163" s="1">
        <v>6.2949999999999997E-7</v>
      </c>
      <c r="E163">
        <v>150</v>
      </c>
      <c r="G163">
        <v>-0.5</v>
      </c>
      <c r="H163">
        <v>4</v>
      </c>
      <c r="I163">
        <v>5.5</v>
      </c>
      <c r="J163">
        <v>0</v>
      </c>
      <c r="K163">
        <v>4.5</v>
      </c>
      <c r="L163">
        <v>5</v>
      </c>
      <c r="M163">
        <v>16</v>
      </c>
      <c r="N163">
        <f t="shared" si="43"/>
        <v>43</v>
      </c>
      <c r="O163">
        <f t="shared" si="44"/>
        <v>-1.1627906976744186E-2</v>
      </c>
      <c r="P163">
        <f t="shared" si="45"/>
        <v>9.3023255813953487E-2</v>
      </c>
      <c r="Q163">
        <f t="shared" si="46"/>
        <v>0.12790697674418605</v>
      </c>
    </row>
    <row r="164" spans="1:17" x14ac:dyDescent="0.25">
      <c r="A164" t="s">
        <v>149</v>
      </c>
      <c r="B164">
        <v>60.9</v>
      </c>
      <c r="C164">
        <v>7.8544</v>
      </c>
      <c r="D164" s="1">
        <v>6.2500000000000005E-7</v>
      </c>
      <c r="E164">
        <v>150</v>
      </c>
      <c r="G164">
        <v>-1</v>
      </c>
      <c r="H164">
        <v>1</v>
      </c>
      <c r="I164">
        <v>2</v>
      </c>
      <c r="J164">
        <v>3</v>
      </c>
      <c r="K164">
        <v>7</v>
      </c>
      <c r="L164">
        <v>13.5</v>
      </c>
      <c r="M164">
        <v>17</v>
      </c>
      <c r="N164">
        <f t="shared" si="43"/>
        <v>42.625</v>
      </c>
      <c r="O164">
        <f t="shared" si="44"/>
        <v>-2.3460410557184751E-2</v>
      </c>
      <c r="P164">
        <f t="shared" si="45"/>
        <v>2.3460410557184751E-2</v>
      </c>
      <c r="Q164">
        <f t="shared" si="46"/>
        <v>4.6920821114369501E-2</v>
      </c>
    </row>
    <row r="165" spans="1:17" x14ac:dyDescent="0.25">
      <c r="A165" t="s">
        <v>150</v>
      </c>
      <c r="B165">
        <v>60.9</v>
      </c>
      <c r="C165">
        <v>7.9013999999999998</v>
      </c>
      <c r="D165" s="1">
        <v>6.1939999999999995E-7</v>
      </c>
      <c r="E165">
        <v>150</v>
      </c>
      <c r="G165">
        <v>1.5</v>
      </c>
      <c r="H165">
        <v>0.5</v>
      </c>
      <c r="I165">
        <v>6</v>
      </c>
      <c r="J165">
        <v>1</v>
      </c>
      <c r="K165">
        <v>2.5</v>
      </c>
      <c r="L165">
        <v>6.5</v>
      </c>
      <c r="M165">
        <v>18</v>
      </c>
      <c r="N165">
        <f t="shared" si="43"/>
        <v>42.25</v>
      </c>
      <c r="O165">
        <f t="shared" si="44"/>
        <v>3.5502958579881658E-2</v>
      </c>
      <c r="P165">
        <f t="shared" si="45"/>
        <v>1.1834319526627219E-2</v>
      </c>
      <c r="Q165">
        <f t="shared" si="46"/>
        <v>0.14201183431952663</v>
      </c>
    </row>
    <row r="166" spans="1:17" x14ac:dyDescent="0.25">
      <c r="A166" t="s">
        <v>151</v>
      </c>
      <c r="B166">
        <v>60.9</v>
      </c>
      <c r="C166">
        <v>7.9501999999999997</v>
      </c>
      <c r="D166" s="1">
        <v>6.145E-7</v>
      </c>
      <c r="E166">
        <v>150</v>
      </c>
      <c r="G166">
        <v>2</v>
      </c>
      <c r="H166">
        <v>2.5</v>
      </c>
      <c r="I166">
        <v>4.5</v>
      </c>
      <c r="J166">
        <v>4</v>
      </c>
      <c r="K166">
        <v>2.5</v>
      </c>
      <c r="L166">
        <v>7</v>
      </c>
      <c r="M166">
        <v>19</v>
      </c>
      <c r="N166">
        <f t="shared" si="43"/>
        <v>41.875</v>
      </c>
      <c r="O166">
        <f t="shared" si="44"/>
        <v>4.7761194029850747E-2</v>
      </c>
      <c r="P166">
        <f t="shared" si="45"/>
        <v>5.9701492537313432E-2</v>
      </c>
      <c r="Q166">
        <f t="shared" si="46"/>
        <v>0.10746268656716418</v>
      </c>
    </row>
    <row r="167" spans="1:17" x14ac:dyDescent="0.25">
      <c r="A167" t="s">
        <v>152</v>
      </c>
      <c r="B167">
        <v>60</v>
      </c>
      <c r="C167">
        <v>7.9992000000000001</v>
      </c>
      <c r="D167" s="1">
        <v>6.1289999999999999E-7</v>
      </c>
      <c r="E167">
        <v>150</v>
      </c>
      <c r="G167">
        <v>3.5</v>
      </c>
      <c r="H167">
        <v>5</v>
      </c>
      <c r="I167">
        <v>19</v>
      </c>
      <c r="J167">
        <v>6.5</v>
      </c>
      <c r="K167">
        <v>8</v>
      </c>
      <c r="L167">
        <v>23</v>
      </c>
      <c r="M167">
        <v>20</v>
      </c>
      <c r="N167">
        <f t="shared" si="43"/>
        <v>41.5</v>
      </c>
      <c r="O167">
        <f t="shared" si="44"/>
        <v>8.4337349397590355E-2</v>
      </c>
      <c r="P167">
        <f t="shared" si="45"/>
        <v>0.12048192771084337</v>
      </c>
      <c r="Q167">
        <f t="shared" si="46"/>
        <v>0.45783132530120479</v>
      </c>
    </row>
    <row r="168" spans="1:17" x14ac:dyDescent="0.25">
      <c r="A168" t="s">
        <v>153</v>
      </c>
      <c r="B168">
        <v>60.9</v>
      </c>
      <c r="C168">
        <v>8.0507000000000009</v>
      </c>
      <c r="D168" s="1">
        <v>6.102E-7</v>
      </c>
      <c r="E168">
        <v>150</v>
      </c>
      <c r="G168">
        <v>2</v>
      </c>
      <c r="H168">
        <v>-3</v>
      </c>
      <c r="I168">
        <v>4.5</v>
      </c>
      <c r="J168">
        <v>9.5</v>
      </c>
      <c r="K168">
        <v>1.5</v>
      </c>
      <c r="L168">
        <v>25.5</v>
      </c>
      <c r="M168">
        <v>21</v>
      </c>
      <c r="N168">
        <f t="shared" si="43"/>
        <v>41.125</v>
      </c>
      <c r="O168">
        <f t="shared" si="44"/>
        <v>4.8632218844984802E-2</v>
      </c>
      <c r="P168">
        <f t="shared" si="45"/>
        <v>-7.29483282674772E-2</v>
      </c>
      <c r="Q168">
        <f t="shared" si="46"/>
        <v>0.10942249240121581</v>
      </c>
    </row>
    <row r="169" spans="1:17" x14ac:dyDescent="0.25">
      <c r="A169" t="s">
        <v>154</v>
      </c>
      <c r="B169">
        <v>60</v>
      </c>
      <c r="C169">
        <v>8.0985999999999994</v>
      </c>
      <c r="D169" s="1">
        <v>6.0679999999999995E-7</v>
      </c>
      <c r="E169">
        <v>150</v>
      </c>
      <c r="G169">
        <v>2</v>
      </c>
      <c r="H169">
        <v>3.5</v>
      </c>
      <c r="I169">
        <v>6.5</v>
      </c>
      <c r="J169">
        <v>1</v>
      </c>
      <c r="K169">
        <v>6</v>
      </c>
      <c r="L169">
        <v>27.5</v>
      </c>
      <c r="M169">
        <v>22</v>
      </c>
      <c r="N169">
        <f t="shared" si="43"/>
        <v>40.75</v>
      </c>
      <c r="O169">
        <f t="shared" si="44"/>
        <v>4.9079754601226995E-2</v>
      </c>
      <c r="P169">
        <f t="shared" si="45"/>
        <v>8.5889570552147243E-2</v>
      </c>
      <c r="Q169">
        <f t="shared" si="46"/>
        <v>0.15950920245398773</v>
      </c>
    </row>
    <row r="170" spans="1:17" x14ac:dyDescent="0.25">
      <c r="A170" t="s">
        <v>155</v>
      </c>
      <c r="B170">
        <v>60</v>
      </c>
      <c r="C170">
        <v>8.1477000000000004</v>
      </c>
      <c r="D170" s="1">
        <v>6.0510000000000004E-7</v>
      </c>
      <c r="E170">
        <v>150</v>
      </c>
      <c r="G170">
        <v>5</v>
      </c>
      <c r="H170">
        <v>-1.5</v>
      </c>
      <c r="I170">
        <v>14.5</v>
      </c>
      <c r="J170">
        <v>1</v>
      </c>
      <c r="K170">
        <v>10.5</v>
      </c>
      <c r="L170">
        <v>20</v>
      </c>
      <c r="M170">
        <v>23</v>
      </c>
      <c r="N170">
        <f t="shared" si="43"/>
        <v>40.375</v>
      </c>
      <c r="O170">
        <f t="shared" si="44"/>
        <v>0.1238390092879257</v>
      </c>
      <c r="P170">
        <f t="shared" si="45"/>
        <v>-3.7151702786377708E-2</v>
      </c>
      <c r="Q170">
        <f t="shared" si="46"/>
        <v>0.3591331269349845</v>
      </c>
    </row>
    <row r="171" spans="1:17" x14ac:dyDescent="0.25">
      <c r="A171" t="s">
        <v>156</v>
      </c>
      <c r="B171">
        <v>60.9</v>
      </c>
      <c r="C171">
        <v>8.1987000000000005</v>
      </c>
      <c r="D171" s="1">
        <v>6.0330000000000001E-7</v>
      </c>
      <c r="E171">
        <v>150</v>
      </c>
      <c r="G171">
        <v>4.5</v>
      </c>
      <c r="H171">
        <v>8.5</v>
      </c>
      <c r="I171">
        <v>20</v>
      </c>
      <c r="J171">
        <v>1</v>
      </c>
      <c r="K171">
        <v>11</v>
      </c>
      <c r="L171">
        <v>42.5</v>
      </c>
      <c r="M171">
        <v>24</v>
      </c>
      <c r="N171">
        <f t="shared" si="43"/>
        <v>40</v>
      </c>
      <c r="O171">
        <f t="shared" si="44"/>
        <v>0.1125</v>
      </c>
      <c r="P171">
        <f t="shared" si="45"/>
        <v>0.21249999999999999</v>
      </c>
      <c r="Q171">
        <f t="shared" si="46"/>
        <v>0.5</v>
      </c>
    </row>
    <row r="172" spans="1:17" x14ac:dyDescent="0.25">
      <c r="A172" t="s">
        <v>157</v>
      </c>
      <c r="B172">
        <v>60.9</v>
      </c>
      <c r="C172">
        <v>8.2492000000000001</v>
      </c>
      <c r="D172" s="1">
        <v>5.9969999999999995E-7</v>
      </c>
      <c r="E172">
        <v>150</v>
      </c>
      <c r="G172">
        <v>0</v>
      </c>
      <c r="H172">
        <v>2</v>
      </c>
      <c r="I172">
        <v>-1</v>
      </c>
      <c r="J172">
        <v>-1.5</v>
      </c>
      <c r="K172">
        <v>3</v>
      </c>
      <c r="L172">
        <v>24</v>
      </c>
      <c r="M172">
        <v>25</v>
      </c>
      <c r="N172">
        <f t="shared" si="43"/>
        <v>39.625</v>
      </c>
      <c r="O172">
        <f t="shared" si="44"/>
        <v>0</v>
      </c>
      <c r="P172">
        <f t="shared" si="45"/>
        <v>5.0473186119873815E-2</v>
      </c>
      <c r="Q172">
        <f t="shared" si="46"/>
        <v>-2.5236593059936908E-2</v>
      </c>
    </row>
    <row r="173" spans="1:17" x14ac:dyDescent="0.25">
      <c r="A173" t="s">
        <v>158</v>
      </c>
      <c r="B173">
        <v>60.9</v>
      </c>
      <c r="C173">
        <v>8.2997999999999994</v>
      </c>
      <c r="D173" s="1">
        <v>5.9719999999999997E-7</v>
      </c>
      <c r="E173">
        <v>150</v>
      </c>
      <c r="G173">
        <v>-3</v>
      </c>
      <c r="H173">
        <v>-7</v>
      </c>
      <c r="I173">
        <v>1</v>
      </c>
      <c r="J173">
        <v>7</v>
      </c>
      <c r="K173">
        <v>4</v>
      </c>
      <c r="L173">
        <v>47.5</v>
      </c>
      <c r="M173">
        <v>26</v>
      </c>
      <c r="N173">
        <f t="shared" si="43"/>
        <v>39.25</v>
      </c>
      <c r="O173">
        <f t="shared" si="44"/>
        <v>-7.6433121019108277E-2</v>
      </c>
      <c r="P173">
        <f t="shared" si="45"/>
        <v>-0.17834394904458598</v>
      </c>
      <c r="Q173">
        <f t="shared" si="46"/>
        <v>2.5477707006369428E-2</v>
      </c>
    </row>
    <row r="174" spans="1:17" x14ac:dyDescent="0.25">
      <c r="A174" t="s">
        <v>159</v>
      </c>
      <c r="B174">
        <v>60.9</v>
      </c>
      <c r="C174">
        <v>8.3506</v>
      </c>
      <c r="D174" s="1">
        <v>5.9370000000000003E-7</v>
      </c>
      <c r="E174">
        <v>150</v>
      </c>
      <c r="G174">
        <v>-2.5</v>
      </c>
      <c r="H174">
        <v>-2</v>
      </c>
      <c r="I174">
        <v>12.5</v>
      </c>
      <c r="J174">
        <v>1</v>
      </c>
      <c r="K174">
        <v>-1</v>
      </c>
      <c r="L174">
        <v>11.5</v>
      </c>
      <c r="M174">
        <v>27</v>
      </c>
      <c r="N174">
        <f t="shared" si="43"/>
        <v>38.875</v>
      </c>
      <c r="O174">
        <f t="shared" si="44"/>
        <v>-6.4308681672025719E-2</v>
      </c>
      <c r="P174">
        <f t="shared" si="45"/>
        <v>-5.1446945337620578E-2</v>
      </c>
      <c r="Q174">
        <f t="shared" si="46"/>
        <v>0.32154340836012862</v>
      </c>
    </row>
    <row r="175" spans="1:17" x14ac:dyDescent="0.25">
      <c r="A175" t="s">
        <v>160</v>
      </c>
      <c r="B175">
        <v>60.9</v>
      </c>
      <c r="C175">
        <v>8.4003999999999994</v>
      </c>
      <c r="D175" s="1">
        <v>5.9250000000000004E-7</v>
      </c>
      <c r="E175">
        <v>150</v>
      </c>
      <c r="G175">
        <v>-0.5</v>
      </c>
      <c r="H175">
        <v>3.5</v>
      </c>
      <c r="I175">
        <v>5.5</v>
      </c>
      <c r="J175">
        <v>-2</v>
      </c>
      <c r="K175">
        <v>1.5</v>
      </c>
      <c r="L175">
        <v>20</v>
      </c>
      <c r="M175">
        <v>28</v>
      </c>
      <c r="N175">
        <f t="shared" si="43"/>
        <v>38.5</v>
      </c>
      <c r="O175">
        <f t="shared" si="44"/>
        <v>-1.2987012987012988E-2</v>
      </c>
      <c r="P175">
        <f t="shared" si="45"/>
        <v>9.0909090909090912E-2</v>
      </c>
      <c r="Q175">
        <f t="shared" si="46"/>
        <v>0.14285714285714285</v>
      </c>
    </row>
    <row r="176" spans="1:17" x14ac:dyDescent="0.25">
      <c r="A176" t="s">
        <v>161</v>
      </c>
      <c r="B176">
        <v>60.9</v>
      </c>
      <c r="C176">
        <v>8.4507999999999992</v>
      </c>
      <c r="D176" s="1">
        <v>5.8899999999999999E-7</v>
      </c>
      <c r="E176">
        <v>150</v>
      </c>
      <c r="G176">
        <v>-1</v>
      </c>
      <c r="H176">
        <v>0.5</v>
      </c>
      <c r="I176">
        <v>27.5</v>
      </c>
      <c r="J176">
        <v>5.5</v>
      </c>
      <c r="K176">
        <v>-4</v>
      </c>
      <c r="L176">
        <v>45</v>
      </c>
      <c r="M176">
        <v>29</v>
      </c>
      <c r="N176">
        <f t="shared" si="43"/>
        <v>38.125</v>
      </c>
      <c r="O176">
        <f t="shared" si="44"/>
        <v>-2.6229508196721311E-2</v>
      </c>
      <c r="P176">
        <f t="shared" si="45"/>
        <v>1.3114754098360656E-2</v>
      </c>
      <c r="Q176">
        <f t="shared" si="46"/>
        <v>0.72131147540983609</v>
      </c>
    </row>
    <row r="177" spans="1:17" x14ac:dyDescent="0.25">
      <c r="A177" t="s">
        <v>162</v>
      </c>
      <c r="B177">
        <v>60</v>
      </c>
      <c r="C177">
        <v>8.5020000000000007</v>
      </c>
      <c r="D177" s="1">
        <v>5.8709999999999996E-7</v>
      </c>
      <c r="E177">
        <v>150</v>
      </c>
      <c r="G177">
        <v>-3.5</v>
      </c>
      <c r="H177">
        <v>-2.5</v>
      </c>
      <c r="I177">
        <v>-13</v>
      </c>
      <c r="J177">
        <v>0.5</v>
      </c>
      <c r="K177">
        <v>3.5</v>
      </c>
      <c r="L177">
        <v>34</v>
      </c>
      <c r="M177">
        <v>30</v>
      </c>
      <c r="N177">
        <f t="shared" si="43"/>
        <v>37.75</v>
      </c>
      <c r="O177">
        <f t="shared" si="44"/>
        <v>-9.2715231788079472E-2</v>
      </c>
      <c r="P177">
        <f t="shared" si="45"/>
        <v>-6.6225165562913912E-2</v>
      </c>
      <c r="Q177">
        <f t="shared" si="46"/>
        <v>-0.3443708609271523</v>
      </c>
    </row>
    <row r="178" spans="1:17" x14ac:dyDescent="0.25">
      <c r="A178" t="s">
        <v>163</v>
      </c>
      <c r="B178">
        <v>60.9</v>
      </c>
      <c r="C178">
        <v>8.5533000000000001</v>
      </c>
      <c r="D178" s="1">
        <v>5.8449999999999997E-7</v>
      </c>
      <c r="E178">
        <v>150</v>
      </c>
      <c r="G178">
        <v>-1</v>
      </c>
      <c r="H178">
        <v>10</v>
      </c>
      <c r="I178">
        <v>18.5</v>
      </c>
      <c r="J178">
        <v>7</v>
      </c>
      <c r="K178">
        <v>3</v>
      </c>
      <c r="L178">
        <v>34</v>
      </c>
      <c r="M178">
        <v>31</v>
      </c>
      <c r="N178">
        <f t="shared" si="43"/>
        <v>37.375</v>
      </c>
      <c r="O178">
        <f t="shared" si="44"/>
        <v>-2.6755852842809364E-2</v>
      </c>
      <c r="P178">
        <f t="shared" si="45"/>
        <v>0.26755852842809363</v>
      </c>
      <c r="Q178">
        <f t="shared" si="46"/>
        <v>0.49498327759197325</v>
      </c>
    </row>
    <row r="179" spans="1:17" x14ac:dyDescent="0.25">
      <c r="A179" t="s">
        <v>164</v>
      </c>
      <c r="B179">
        <v>60</v>
      </c>
      <c r="C179">
        <v>8.6006</v>
      </c>
      <c r="D179" s="1">
        <v>5.8309999999999997E-7</v>
      </c>
      <c r="E179">
        <v>150</v>
      </c>
      <c r="G179">
        <v>0</v>
      </c>
      <c r="H179">
        <v>4</v>
      </c>
      <c r="I179">
        <v>14.5</v>
      </c>
      <c r="J179">
        <v>2</v>
      </c>
      <c r="K179">
        <v>16</v>
      </c>
      <c r="L179">
        <v>36</v>
      </c>
      <c r="M179">
        <v>32</v>
      </c>
      <c r="N179">
        <f t="shared" si="43"/>
        <v>37</v>
      </c>
      <c r="O179">
        <f t="shared" si="44"/>
        <v>0</v>
      </c>
      <c r="P179">
        <f t="shared" si="45"/>
        <v>0.10810810810810811</v>
      </c>
      <c r="Q179">
        <f t="shared" si="46"/>
        <v>0.39189189189189189</v>
      </c>
    </row>
    <row r="180" spans="1:17" x14ac:dyDescent="0.25">
      <c r="A180" t="s">
        <v>165</v>
      </c>
      <c r="B180">
        <v>60.9</v>
      </c>
      <c r="C180">
        <v>8.6509</v>
      </c>
      <c r="D180" s="1">
        <v>5.8049999999999999E-7</v>
      </c>
      <c r="E180">
        <v>150</v>
      </c>
      <c r="G180">
        <v>0</v>
      </c>
      <c r="H180">
        <v>5.5</v>
      </c>
      <c r="I180">
        <v>18.5</v>
      </c>
      <c r="J180">
        <v>4</v>
      </c>
      <c r="K180">
        <v>-8.5</v>
      </c>
      <c r="L180">
        <v>10.5</v>
      </c>
      <c r="M180">
        <v>33</v>
      </c>
      <c r="N180">
        <f t="shared" si="43"/>
        <v>36.625</v>
      </c>
      <c r="O180">
        <f t="shared" si="44"/>
        <v>0</v>
      </c>
      <c r="P180">
        <f t="shared" si="45"/>
        <v>0.15017064846416384</v>
      </c>
      <c r="Q180">
        <f t="shared" si="46"/>
        <v>0.50511945392491464</v>
      </c>
    </row>
    <row r="181" spans="1:17" x14ac:dyDescent="0.25">
      <c r="A181" t="s">
        <v>166</v>
      </c>
      <c r="B181">
        <v>60.9</v>
      </c>
      <c r="C181">
        <v>8.6986000000000008</v>
      </c>
      <c r="D181" s="1">
        <v>5.7889999999999998E-7</v>
      </c>
      <c r="E181">
        <v>150</v>
      </c>
      <c r="G181">
        <v>2</v>
      </c>
      <c r="H181">
        <v>-1</v>
      </c>
      <c r="I181">
        <v>31</v>
      </c>
      <c r="J181">
        <v>-1</v>
      </c>
      <c r="K181">
        <v>7</v>
      </c>
      <c r="L181">
        <v>74.5</v>
      </c>
      <c r="M181">
        <v>34</v>
      </c>
      <c r="N181">
        <f t="shared" si="43"/>
        <v>36.25</v>
      </c>
      <c r="O181">
        <f t="shared" si="44"/>
        <v>5.5172413793103448E-2</v>
      </c>
      <c r="P181">
        <f t="shared" si="45"/>
        <v>-2.7586206896551724E-2</v>
      </c>
      <c r="Q181">
        <f t="shared" si="46"/>
        <v>0.85517241379310349</v>
      </c>
    </row>
    <row r="182" spans="1:17" x14ac:dyDescent="0.25">
      <c r="A182" t="s">
        <v>167</v>
      </c>
      <c r="B182">
        <v>60.9</v>
      </c>
      <c r="C182">
        <v>8.7512000000000008</v>
      </c>
      <c r="D182" s="1">
        <v>5.7710000000000005E-7</v>
      </c>
      <c r="E182">
        <v>150</v>
      </c>
      <c r="G182">
        <v>0</v>
      </c>
      <c r="H182">
        <v>-5.5</v>
      </c>
      <c r="I182">
        <v>31.5</v>
      </c>
      <c r="J182">
        <v>-9</v>
      </c>
      <c r="K182">
        <v>9</v>
      </c>
      <c r="L182">
        <v>40</v>
      </c>
      <c r="M182">
        <v>35</v>
      </c>
      <c r="N182">
        <f t="shared" si="43"/>
        <v>35.875</v>
      </c>
      <c r="O182">
        <f t="shared" si="44"/>
        <v>0</v>
      </c>
      <c r="P182">
        <f t="shared" si="45"/>
        <v>-0.15331010452961671</v>
      </c>
      <c r="Q182">
        <f t="shared" si="46"/>
        <v>0.87804878048780488</v>
      </c>
    </row>
    <row r="183" spans="1:17" x14ac:dyDescent="0.25">
      <c r="A183" t="s">
        <v>168</v>
      </c>
      <c r="B183">
        <v>60.9</v>
      </c>
      <c r="C183">
        <v>8.8009000000000004</v>
      </c>
      <c r="D183" s="1">
        <v>5.7479999999999999E-7</v>
      </c>
      <c r="E183">
        <v>150</v>
      </c>
      <c r="G183">
        <v>-0.5</v>
      </c>
      <c r="H183">
        <v>1</v>
      </c>
      <c r="I183">
        <v>3.5</v>
      </c>
      <c r="J183">
        <v>7.5</v>
      </c>
      <c r="K183">
        <v>1</v>
      </c>
      <c r="L183">
        <v>28.5</v>
      </c>
      <c r="M183">
        <v>36</v>
      </c>
      <c r="N183">
        <f t="shared" si="43"/>
        <v>35.5</v>
      </c>
      <c r="O183">
        <f t="shared" si="44"/>
        <v>-1.4084507042253521E-2</v>
      </c>
      <c r="P183">
        <f t="shared" si="45"/>
        <v>2.8169014084507043E-2</v>
      </c>
      <c r="Q183">
        <f t="shared" si="46"/>
        <v>9.8591549295774641E-2</v>
      </c>
    </row>
    <row r="184" spans="1:17" x14ac:dyDescent="0.25">
      <c r="A184" t="s">
        <v>169</v>
      </c>
      <c r="B184">
        <v>60.9</v>
      </c>
      <c r="C184">
        <v>8.8490000000000002</v>
      </c>
      <c r="D184" s="1">
        <v>5.7390000000000002E-7</v>
      </c>
      <c r="E184">
        <v>150</v>
      </c>
      <c r="G184">
        <v>3.5</v>
      </c>
      <c r="H184">
        <v>-3</v>
      </c>
      <c r="I184">
        <v>12</v>
      </c>
      <c r="J184">
        <v>12</v>
      </c>
      <c r="K184">
        <v>7</v>
      </c>
      <c r="L184">
        <v>47.5</v>
      </c>
      <c r="M184">
        <v>37</v>
      </c>
      <c r="N184">
        <f t="shared" si="43"/>
        <v>35.125</v>
      </c>
      <c r="O184">
        <f t="shared" si="44"/>
        <v>9.9644128113879002E-2</v>
      </c>
      <c r="P184">
        <f t="shared" si="45"/>
        <v>-8.5409252669039148E-2</v>
      </c>
      <c r="Q184">
        <f t="shared" si="46"/>
        <v>0.34163701067615659</v>
      </c>
    </row>
    <row r="185" spans="1:17" x14ac:dyDescent="0.25">
      <c r="A185" t="s">
        <v>170</v>
      </c>
      <c r="B185">
        <v>60.9</v>
      </c>
      <c r="C185">
        <v>8.9032999999999998</v>
      </c>
      <c r="D185" s="1">
        <v>5.7169999999999996E-7</v>
      </c>
      <c r="E185">
        <v>150</v>
      </c>
      <c r="G185">
        <v>1</v>
      </c>
      <c r="H185">
        <v>7.5</v>
      </c>
      <c r="I185">
        <v>39.5</v>
      </c>
      <c r="J185">
        <v>7</v>
      </c>
      <c r="K185">
        <v>-4</v>
      </c>
      <c r="L185">
        <v>33</v>
      </c>
      <c r="M185">
        <v>38</v>
      </c>
      <c r="N185">
        <f t="shared" si="43"/>
        <v>34.75</v>
      </c>
      <c r="O185">
        <f t="shared" si="44"/>
        <v>2.8776978417266189E-2</v>
      </c>
      <c r="P185">
        <f t="shared" si="45"/>
        <v>0.21582733812949639</v>
      </c>
      <c r="Q185">
        <f t="shared" si="46"/>
        <v>1.1366906474820144</v>
      </c>
    </row>
    <row r="186" spans="1:17" x14ac:dyDescent="0.25">
      <c r="A186" t="s">
        <v>171</v>
      </c>
      <c r="B186">
        <v>60.9</v>
      </c>
      <c r="C186">
        <v>8.9504000000000001</v>
      </c>
      <c r="D186" s="1">
        <v>5.6960000000000002E-7</v>
      </c>
      <c r="E186">
        <v>150</v>
      </c>
      <c r="G186">
        <v>-1.5</v>
      </c>
      <c r="H186">
        <v>8.5</v>
      </c>
      <c r="I186">
        <v>29.5</v>
      </c>
      <c r="J186">
        <v>4</v>
      </c>
      <c r="K186">
        <v>1.5</v>
      </c>
      <c r="L186">
        <v>46.5</v>
      </c>
      <c r="M186">
        <v>39</v>
      </c>
      <c r="N186">
        <f t="shared" si="43"/>
        <v>34.375</v>
      </c>
      <c r="O186">
        <f t="shared" si="44"/>
        <v>-4.363636363636364E-2</v>
      </c>
      <c r="P186">
        <f t="shared" si="45"/>
        <v>0.24727272727272728</v>
      </c>
      <c r="Q186">
        <f t="shared" si="46"/>
        <v>0.85818181818181816</v>
      </c>
    </row>
    <row r="187" spans="1:17" x14ac:dyDescent="0.25">
      <c r="A187" t="s">
        <v>172</v>
      </c>
      <c r="B187">
        <v>60</v>
      </c>
      <c r="C187">
        <v>9.0017999999999994</v>
      </c>
      <c r="D187" s="1">
        <v>5.6850000000000004E-7</v>
      </c>
      <c r="E187">
        <v>150</v>
      </c>
      <c r="G187">
        <v>0.5</v>
      </c>
      <c r="H187">
        <v>5</v>
      </c>
      <c r="I187">
        <v>12.5</v>
      </c>
      <c r="J187">
        <v>0.5</v>
      </c>
      <c r="K187">
        <v>-0.5</v>
      </c>
      <c r="L187">
        <v>28.5</v>
      </c>
      <c r="M187">
        <v>40</v>
      </c>
      <c r="N187">
        <f t="shared" si="43"/>
        <v>34</v>
      </c>
      <c r="O187">
        <f t="shared" si="44"/>
        <v>1.4705882352941176E-2</v>
      </c>
      <c r="P187">
        <f t="shared" si="45"/>
        <v>0.14705882352941177</v>
      </c>
      <c r="Q187">
        <f t="shared" si="46"/>
        <v>0.36764705882352944</v>
      </c>
    </row>
    <row r="188" spans="1:17" x14ac:dyDescent="0.25">
      <c r="A188" t="s">
        <v>173</v>
      </c>
      <c r="B188">
        <v>60.9</v>
      </c>
      <c r="C188">
        <v>9.0509000000000004</v>
      </c>
      <c r="D188" s="1">
        <v>5.6670000000000001E-7</v>
      </c>
      <c r="E188">
        <v>150</v>
      </c>
      <c r="G188">
        <v>0.5</v>
      </c>
      <c r="H188">
        <v>-2.5</v>
      </c>
      <c r="I188">
        <v>3</v>
      </c>
      <c r="J188">
        <v>5.5</v>
      </c>
      <c r="K188">
        <v>-1.5</v>
      </c>
      <c r="L188">
        <v>38</v>
      </c>
      <c r="M188">
        <v>41</v>
      </c>
      <c r="N188">
        <f t="shared" si="43"/>
        <v>33.625</v>
      </c>
      <c r="O188">
        <f t="shared" si="44"/>
        <v>1.4869888475836431E-2</v>
      </c>
      <c r="P188">
        <f t="shared" si="45"/>
        <v>-7.434944237918216E-2</v>
      </c>
      <c r="Q188">
        <f t="shared" si="46"/>
        <v>8.9219330855018583E-2</v>
      </c>
    </row>
    <row r="189" spans="1:17" x14ac:dyDescent="0.25">
      <c r="A189" t="s">
        <v>174</v>
      </c>
      <c r="B189">
        <v>60.9</v>
      </c>
      <c r="C189">
        <v>9.0996000000000006</v>
      </c>
      <c r="D189" s="1">
        <v>5.6550000000000003E-7</v>
      </c>
      <c r="E189">
        <v>150</v>
      </c>
      <c r="G189">
        <v>-3</v>
      </c>
      <c r="H189">
        <v>-8.5</v>
      </c>
      <c r="I189">
        <v>9.5</v>
      </c>
      <c r="J189">
        <v>8.5</v>
      </c>
      <c r="K189">
        <v>12</v>
      </c>
      <c r="L189">
        <v>46.5</v>
      </c>
      <c r="M189">
        <v>42</v>
      </c>
      <c r="N189">
        <f t="shared" si="43"/>
        <v>33.25</v>
      </c>
      <c r="O189">
        <f t="shared" si="44"/>
        <v>-9.0225563909774431E-2</v>
      </c>
      <c r="P189">
        <f t="shared" si="45"/>
        <v>-0.25563909774436089</v>
      </c>
      <c r="Q189">
        <f t="shared" si="46"/>
        <v>0.2857142857142857</v>
      </c>
    </row>
    <row r="190" spans="1:17" x14ac:dyDescent="0.25">
      <c r="A190" t="s">
        <v>175</v>
      </c>
      <c r="B190">
        <v>60.9</v>
      </c>
      <c r="C190">
        <v>9.1488999999999994</v>
      </c>
      <c r="D190" s="1">
        <v>5.6469999999999997E-7</v>
      </c>
      <c r="E190">
        <v>150</v>
      </c>
      <c r="G190">
        <v>6</v>
      </c>
      <c r="H190">
        <v>-7</v>
      </c>
      <c r="I190">
        <v>-5.5</v>
      </c>
      <c r="J190">
        <v>7.5</v>
      </c>
      <c r="K190">
        <v>13</v>
      </c>
      <c r="L190">
        <v>52.5</v>
      </c>
      <c r="M190">
        <v>43</v>
      </c>
      <c r="N190">
        <f t="shared" si="43"/>
        <v>32.875</v>
      </c>
      <c r="O190">
        <f t="shared" si="44"/>
        <v>0.18250950570342206</v>
      </c>
      <c r="P190">
        <f t="shared" si="45"/>
        <v>-0.21292775665399238</v>
      </c>
      <c r="Q190">
        <f t="shared" si="46"/>
        <v>-0.16730038022813687</v>
      </c>
    </row>
    <row r="191" spans="1:17" x14ac:dyDescent="0.25">
      <c r="A191" t="s">
        <v>176</v>
      </c>
      <c r="B191">
        <v>60</v>
      </c>
      <c r="C191">
        <v>9.1997</v>
      </c>
      <c r="D191" s="1">
        <v>5.6349999999999998E-7</v>
      </c>
      <c r="E191">
        <v>150</v>
      </c>
      <c r="G191">
        <v>3.5</v>
      </c>
      <c r="H191">
        <v>2</v>
      </c>
      <c r="I191">
        <v>18</v>
      </c>
      <c r="J191">
        <v>4.5</v>
      </c>
      <c r="K191">
        <v>-0.5</v>
      </c>
      <c r="L191">
        <v>43</v>
      </c>
      <c r="M191">
        <v>44</v>
      </c>
      <c r="N191">
        <f t="shared" si="43"/>
        <v>32.5</v>
      </c>
      <c r="O191">
        <f t="shared" si="44"/>
        <v>0.1076923076923077</v>
      </c>
      <c r="P191">
        <f t="shared" si="45"/>
        <v>6.1538461538461542E-2</v>
      </c>
      <c r="Q191">
        <f t="shared" si="46"/>
        <v>0.55384615384615388</v>
      </c>
    </row>
    <row r="192" spans="1:17" x14ac:dyDescent="0.25">
      <c r="A192" t="s">
        <v>177</v>
      </c>
      <c r="B192">
        <v>60.9</v>
      </c>
      <c r="C192">
        <v>9.2513000000000005</v>
      </c>
      <c r="D192" s="1">
        <v>5.6189999999999997E-7</v>
      </c>
      <c r="E192">
        <v>150</v>
      </c>
      <c r="G192">
        <v>4</v>
      </c>
      <c r="H192">
        <v>5</v>
      </c>
      <c r="I192">
        <v>24.5</v>
      </c>
      <c r="J192">
        <v>5.5</v>
      </c>
      <c r="K192">
        <v>-3</v>
      </c>
      <c r="L192">
        <v>16.5</v>
      </c>
      <c r="M192">
        <v>45</v>
      </c>
      <c r="N192">
        <f t="shared" si="43"/>
        <v>32.125</v>
      </c>
      <c r="O192">
        <f t="shared" si="44"/>
        <v>0.1245136186770428</v>
      </c>
      <c r="P192">
        <f t="shared" si="45"/>
        <v>0.1556420233463035</v>
      </c>
      <c r="Q192">
        <f t="shared" si="46"/>
        <v>0.76264591439688711</v>
      </c>
    </row>
    <row r="193" spans="1:17" x14ac:dyDescent="0.25">
      <c r="A193" t="s">
        <v>178</v>
      </c>
      <c r="B193">
        <v>60.9</v>
      </c>
      <c r="C193">
        <v>9.3018999999999998</v>
      </c>
      <c r="D193" s="1">
        <v>5.5939999999999999E-7</v>
      </c>
      <c r="E193">
        <v>150</v>
      </c>
      <c r="G193">
        <v>0.5</v>
      </c>
      <c r="H193">
        <v>-4.5</v>
      </c>
      <c r="I193">
        <v>-14.5</v>
      </c>
      <c r="J193">
        <v>7</v>
      </c>
      <c r="K193">
        <v>17.5</v>
      </c>
      <c r="L193">
        <v>36.5</v>
      </c>
      <c r="M193">
        <v>46</v>
      </c>
      <c r="N193">
        <f t="shared" si="43"/>
        <v>31.75</v>
      </c>
      <c r="O193">
        <f t="shared" si="44"/>
        <v>1.5748031496062992E-2</v>
      </c>
      <c r="P193">
        <f t="shared" si="45"/>
        <v>-0.14173228346456693</v>
      </c>
      <c r="Q193">
        <f t="shared" si="46"/>
        <v>-0.45669291338582679</v>
      </c>
    </row>
    <row r="194" spans="1:17" x14ac:dyDescent="0.25">
      <c r="A194" t="s">
        <v>179</v>
      </c>
      <c r="B194">
        <v>60.9</v>
      </c>
      <c r="C194">
        <v>9.3496000000000006</v>
      </c>
      <c r="D194" s="1">
        <v>5.5659999999999999E-7</v>
      </c>
      <c r="E194">
        <v>150</v>
      </c>
      <c r="G194">
        <v>0</v>
      </c>
      <c r="H194">
        <v>-8</v>
      </c>
      <c r="I194">
        <v>16</v>
      </c>
      <c r="J194">
        <v>5</v>
      </c>
      <c r="K194">
        <v>3</v>
      </c>
      <c r="L194">
        <v>50.5</v>
      </c>
      <c r="M194">
        <v>47</v>
      </c>
      <c r="N194">
        <f t="shared" si="43"/>
        <v>31.375</v>
      </c>
      <c r="O194">
        <f t="shared" si="44"/>
        <v>0</v>
      </c>
      <c r="P194">
        <f t="shared" si="45"/>
        <v>-0.2549800796812749</v>
      </c>
      <c r="Q194">
        <f t="shared" si="46"/>
        <v>0.50996015936254979</v>
      </c>
    </row>
    <row r="195" spans="1:17" x14ac:dyDescent="0.25">
      <c r="A195" t="s">
        <v>180</v>
      </c>
      <c r="B195">
        <v>60.9</v>
      </c>
      <c r="C195">
        <v>9.4034999999999993</v>
      </c>
      <c r="D195" s="1">
        <v>5.5560000000000003E-7</v>
      </c>
      <c r="E195">
        <v>150</v>
      </c>
      <c r="G195">
        <v>1</v>
      </c>
      <c r="H195">
        <v>8</v>
      </c>
      <c r="I195">
        <v>12</v>
      </c>
      <c r="J195">
        <v>14.5</v>
      </c>
      <c r="K195">
        <v>-3</v>
      </c>
      <c r="L195">
        <v>23</v>
      </c>
      <c r="M195">
        <v>48</v>
      </c>
      <c r="N195">
        <f t="shared" si="43"/>
        <v>31</v>
      </c>
      <c r="O195">
        <f t="shared" si="44"/>
        <v>3.2258064516129031E-2</v>
      </c>
      <c r="P195">
        <f t="shared" si="45"/>
        <v>0.25806451612903225</v>
      </c>
      <c r="Q195">
        <f t="shared" si="46"/>
        <v>0.38709677419354838</v>
      </c>
    </row>
    <row r="196" spans="1:17" x14ac:dyDescent="0.25">
      <c r="A196" t="s">
        <v>181</v>
      </c>
      <c r="B196">
        <v>60.9</v>
      </c>
      <c r="C196">
        <v>9.4503000000000004</v>
      </c>
      <c r="D196" s="1">
        <v>5.5339999999999997E-7</v>
      </c>
      <c r="E196">
        <v>150</v>
      </c>
      <c r="G196">
        <v>-4.5</v>
      </c>
      <c r="H196">
        <v>8</v>
      </c>
      <c r="I196">
        <v>12</v>
      </c>
      <c r="J196">
        <v>-8.5</v>
      </c>
      <c r="K196">
        <v>3.5</v>
      </c>
      <c r="L196">
        <v>3</v>
      </c>
      <c r="M196">
        <v>49</v>
      </c>
      <c r="N196">
        <f t="shared" si="43"/>
        <v>30.625</v>
      </c>
      <c r="O196">
        <f t="shared" si="44"/>
        <v>-0.14693877551020409</v>
      </c>
      <c r="P196">
        <f t="shared" si="45"/>
        <v>0.26122448979591839</v>
      </c>
      <c r="Q196">
        <f t="shared" si="46"/>
        <v>0.39183673469387753</v>
      </c>
    </row>
    <row r="197" spans="1:17" x14ac:dyDescent="0.25">
      <c r="A197" t="s">
        <v>182</v>
      </c>
      <c r="B197">
        <v>60.9</v>
      </c>
      <c r="C197">
        <v>9.4971999999999994</v>
      </c>
      <c r="D197" s="1">
        <v>5.4890000000000005E-7</v>
      </c>
      <c r="E197">
        <v>150</v>
      </c>
      <c r="G197">
        <v>4.5</v>
      </c>
      <c r="H197">
        <v>-14.5</v>
      </c>
      <c r="I197">
        <v>-30</v>
      </c>
      <c r="J197">
        <v>8.5</v>
      </c>
      <c r="K197">
        <v>1</v>
      </c>
      <c r="L197">
        <v>66.5</v>
      </c>
      <c r="M197">
        <v>50</v>
      </c>
      <c r="N197">
        <f t="shared" si="43"/>
        <v>30.25</v>
      </c>
      <c r="O197">
        <f t="shared" si="44"/>
        <v>0.1487603305785124</v>
      </c>
      <c r="P197">
        <f t="shared" si="45"/>
        <v>-0.47933884297520662</v>
      </c>
      <c r="Q197">
        <f t="shared" si="46"/>
        <v>-0.99173553719008267</v>
      </c>
    </row>
    <row r="198" spans="1:17" x14ac:dyDescent="0.25">
      <c r="A198" t="s">
        <v>183</v>
      </c>
      <c r="B198">
        <v>60.9</v>
      </c>
      <c r="C198">
        <v>9.5503999999999998</v>
      </c>
      <c r="D198" s="1">
        <v>5.4830000000000001E-7</v>
      </c>
      <c r="E198">
        <v>150</v>
      </c>
      <c r="G198">
        <v>-3.5</v>
      </c>
      <c r="H198">
        <v>-2.5</v>
      </c>
      <c r="I198">
        <v>24.5</v>
      </c>
      <c r="J198">
        <v>12</v>
      </c>
      <c r="K198">
        <v>16.5</v>
      </c>
      <c r="L198">
        <v>38</v>
      </c>
      <c r="M198">
        <v>51</v>
      </c>
      <c r="N198">
        <f t="shared" si="43"/>
        <v>29.875</v>
      </c>
      <c r="O198">
        <f t="shared" si="44"/>
        <v>-0.11715481171548117</v>
      </c>
      <c r="P198">
        <f t="shared" si="45"/>
        <v>-8.3682008368200833E-2</v>
      </c>
      <c r="Q198">
        <f t="shared" si="46"/>
        <v>0.82008368200836823</v>
      </c>
    </row>
    <row r="199" spans="1:17" x14ac:dyDescent="0.25">
      <c r="A199" t="s">
        <v>184</v>
      </c>
      <c r="B199">
        <v>60.9</v>
      </c>
      <c r="C199">
        <v>9.5975999999999999</v>
      </c>
      <c r="D199" s="1">
        <v>5.4659999999999998E-7</v>
      </c>
      <c r="E199">
        <v>150</v>
      </c>
      <c r="G199">
        <v>2.5</v>
      </c>
      <c r="H199">
        <v>4.5</v>
      </c>
      <c r="I199">
        <v>52</v>
      </c>
      <c r="J199">
        <v>1</v>
      </c>
      <c r="K199">
        <v>-5</v>
      </c>
      <c r="L199">
        <v>51</v>
      </c>
      <c r="M199">
        <v>52</v>
      </c>
      <c r="N199">
        <f t="shared" si="43"/>
        <v>29.5</v>
      </c>
      <c r="O199">
        <f t="shared" si="44"/>
        <v>8.4745762711864403E-2</v>
      </c>
      <c r="P199">
        <f t="shared" si="45"/>
        <v>0.15254237288135594</v>
      </c>
      <c r="Q199">
        <f t="shared" si="46"/>
        <v>1.7627118644067796</v>
      </c>
    </row>
    <row r="200" spans="1:17" x14ac:dyDescent="0.25">
      <c r="A200" t="s">
        <v>185</v>
      </c>
      <c r="B200">
        <v>60.9</v>
      </c>
      <c r="C200">
        <v>9.6477000000000004</v>
      </c>
      <c r="D200" s="1">
        <v>5.4570000000000002E-7</v>
      </c>
      <c r="E200">
        <v>150</v>
      </c>
      <c r="G200">
        <v>7</v>
      </c>
      <c r="H200">
        <v>6.5</v>
      </c>
      <c r="I200">
        <v>50.5</v>
      </c>
      <c r="J200">
        <v>-3</v>
      </c>
      <c r="K200">
        <v>10</v>
      </c>
      <c r="L200">
        <v>51</v>
      </c>
      <c r="M200">
        <v>53</v>
      </c>
      <c r="N200">
        <f t="shared" si="43"/>
        <v>29.125</v>
      </c>
      <c r="O200">
        <f t="shared" si="44"/>
        <v>0.24034334763948498</v>
      </c>
      <c r="P200">
        <f t="shared" si="45"/>
        <v>0.22317596566523606</v>
      </c>
      <c r="Q200">
        <f t="shared" si="46"/>
        <v>1.7339055793991416</v>
      </c>
    </row>
    <row r="201" spans="1:17" x14ac:dyDescent="0.25">
      <c r="A201" t="s">
        <v>186</v>
      </c>
      <c r="B201">
        <v>60.9</v>
      </c>
      <c r="C201">
        <v>9.7005999999999997</v>
      </c>
      <c r="D201" s="1">
        <v>5.4440000000000003E-7</v>
      </c>
      <c r="E201">
        <v>150</v>
      </c>
      <c r="G201">
        <v>-6</v>
      </c>
      <c r="H201">
        <v>-5</v>
      </c>
      <c r="I201">
        <v>-9</v>
      </c>
      <c r="J201">
        <v>0.5</v>
      </c>
      <c r="K201">
        <v>7</v>
      </c>
      <c r="L201">
        <v>54.5</v>
      </c>
      <c r="M201">
        <v>54</v>
      </c>
      <c r="N201">
        <f t="shared" si="43"/>
        <v>28.75</v>
      </c>
      <c r="O201">
        <f t="shared" si="44"/>
        <v>-0.20869565217391303</v>
      </c>
      <c r="P201">
        <f t="shared" si="45"/>
        <v>-0.17391304347826086</v>
      </c>
      <c r="Q201">
        <f t="shared" si="46"/>
        <v>-0.31304347826086959</v>
      </c>
    </row>
    <row r="202" spans="1:17" x14ac:dyDescent="0.25">
      <c r="A202" t="s">
        <v>187</v>
      </c>
      <c r="B202">
        <v>60.9</v>
      </c>
      <c r="C202">
        <v>9.7494999999999994</v>
      </c>
      <c r="D202" s="1">
        <v>5.4389999999999999E-7</v>
      </c>
      <c r="E202">
        <v>150</v>
      </c>
      <c r="G202">
        <v>13.5</v>
      </c>
      <c r="H202">
        <v>12.5</v>
      </c>
      <c r="I202">
        <v>58.5</v>
      </c>
      <c r="J202">
        <v>6.5</v>
      </c>
      <c r="K202">
        <v>21.5</v>
      </c>
      <c r="L202">
        <v>71.5</v>
      </c>
      <c r="M202">
        <v>55</v>
      </c>
      <c r="N202">
        <f t="shared" si="43"/>
        <v>28.375</v>
      </c>
      <c r="O202">
        <f t="shared" si="44"/>
        <v>0.47577092511013214</v>
      </c>
      <c r="P202">
        <f t="shared" si="45"/>
        <v>0.44052863436123346</v>
      </c>
      <c r="Q202">
        <f t="shared" si="46"/>
        <v>2.0616740088105727</v>
      </c>
    </row>
    <row r="203" spans="1:17" x14ac:dyDescent="0.25">
      <c r="A203" t="s">
        <v>188</v>
      </c>
      <c r="B203">
        <v>60.9</v>
      </c>
      <c r="C203">
        <v>9.8005999999999993</v>
      </c>
      <c r="D203" s="1">
        <v>5.4280000000000002E-7</v>
      </c>
      <c r="E203">
        <v>150</v>
      </c>
      <c r="G203">
        <v>4.5</v>
      </c>
      <c r="H203">
        <v>5</v>
      </c>
      <c r="I203">
        <v>23</v>
      </c>
      <c r="J203">
        <v>0</v>
      </c>
      <c r="K203">
        <v>0</v>
      </c>
      <c r="L203">
        <v>38</v>
      </c>
      <c r="M203">
        <v>56</v>
      </c>
      <c r="N203">
        <f t="shared" si="43"/>
        <v>28</v>
      </c>
      <c r="O203">
        <f t="shared" si="44"/>
        <v>0.16071428571428573</v>
      </c>
      <c r="P203">
        <f t="shared" si="45"/>
        <v>0.17857142857142858</v>
      </c>
      <c r="Q203">
        <f t="shared" si="46"/>
        <v>0.8214285714285714</v>
      </c>
    </row>
    <row r="204" spans="1:17" x14ac:dyDescent="0.25">
      <c r="A204" t="s">
        <v>189</v>
      </c>
      <c r="B204">
        <v>60</v>
      </c>
      <c r="C204">
        <v>9.85</v>
      </c>
      <c r="D204" s="1">
        <v>5.4049999999999995E-7</v>
      </c>
      <c r="E204">
        <v>150</v>
      </c>
      <c r="G204">
        <v>11</v>
      </c>
      <c r="H204">
        <v>-3</v>
      </c>
      <c r="I204">
        <v>7</v>
      </c>
      <c r="J204">
        <v>13</v>
      </c>
      <c r="K204">
        <v>3</v>
      </c>
      <c r="L204">
        <v>24.5</v>
      </c>
      <c r="M204">
        <v>57</v>
      </c>
      <c r="N204">
        <f t="shared" si="43"/>
        <v>27.625</v>
      </c>
      <c r="O204">
        <f t="shared" si="44"/>
        <v>0.39819004524886875</v>
      </c>
      <c r="P204">
        <f t="shared" si="45"/>
        <v>-0.10859728506787331</v>
      </c>
      <c r="Q204">
        <f t="shared" si="46"/>
        <v>0.25339366515837103</v>
      </c>
    </row>
    <row r="205" spans="1:17" x14ac:dyDescent="0.25">
      <c r="A205" t="s">
        <v>190</v>
      </c>
      <c r="B205">
        <v>61</v>
      </c>
      <c r="C205">
        <v>9.9047000000000001</v>
      </c>
      <c r="D205" s="1">
        <v>5.3959999999999999E-7</v>
      </c>
      <c r="E205">
        <v>150</v>
      </c>
      <c r="G205">
        <v>-0.5</v>
      </c>
      <c r="H205">
        <v>5</v>
      </c>
      <c r="I205">
        <v>3.5</v>
      </c>
      <c r="J205">
        <v>13</v>
      </c>
      <c r="K205">
        <v>31.5</v>
      </c>
      <c r="L205">
        <v>69</v>
      </c>
      <c r="M205">
        <v>58</v>
      </c>
      <c r="N205">
        <f t="shared" si="43"/>
        <v>27.25</v>
      </c>
      <c r="O205">
        <f t="shared" si="44"/>
        <v>-1.834862385321101E-2</v>
      </c>
      <c r="P205">
        <f t="shared" si="45"/>
        <v>0.1834862385321101</v>
      </c>
      <c r="Q205">
        <f t="shared" si="46"/>
        <v>0.12844036697247707</v>
      </c>
    </row>
    <row r="206" spans="1:17" x14ac:dyDescent="0.25">
      <c r="A206" t="s">
        <v>191</v>
      </c>
      <c r="B206">
        <v>60</v>
      </c>
      <c r="C206">
        <v>9.9498999999999995</v>
      </c>
      <c r="D206" s="1">
        <v>5.3880000000000003E-7</v>
      </c>
      <c r="E206">
        <v>150</v>
      </c>
      <c r="G206">
        <v>10.5</v>
      </c>
      <c r="H206">
        <v>11.5</v>
      </c>
      <c r="I206">
        <v>42</v>
      </c>
      <c r="J206">
        <v>4.5</v>
      </c>
      <c r="K206">
        <v>-3.5</v>
      </c>
      <c r="L206">
        <v>6</v>
      </c>
      <c r="M206">
        <v>59</v>
      </c>
      <c r="N206">
        <f t="shared" si="43"/>
        <v>26.875</v>
      </c>
      <c r="O206">
        <f t="shared" si="44"/>
        <v>0.39069767441860465</v>
      </c>
      <c r="P206">
        <f t="shared" si="45"/>
        <v>0.42790697674418604</v>
      </c>
      <c r="Q206">
        <f t="shared" si="46"/>
        <v>1.5627906976744186</v>
      </c>
    </row>
    <row r="207" spans="1:17" x14ac:dyDescent="0.25">
      <c r="A207" t="s">
        <v>192</v>
      </c>
      <c r="B207">
        <v>60.9</v>
      </c>
      <c r="C207">
        <v>10.0009</v>
      </c>
      <c r="D207" s="1">
        <v>5.3679999999999999E-7</v>
      </c>
      <c r="E207">
        <v>150</v>
      </c>
      <c r="G207">
        <v>4.5</v>
      </c>
      <c r="H207">
        <v>0.5</v>
      </c>
      <c r="I207">
        <v>36</v>
      </c>
      <c r="J207">
        <v>-3.5</v>
      </c>
      <c r="K207">
        <v>23.5</v>
      </c>
      <c r="L207">
        <v>60</v>
      </c>
      <c r="M207">
        <v>60</v>
      </c>
      <c r="N207">
        <f t="shared" si="43"/>
        <v>26.5</v>
      </c>
      <c r="O207">
        <f t="shared" si="44"/>
        <v>0.16981132075471697</v>
      </c>
      <c r="P207">
        <f t="shared" si="45"/>
        <v>1.8867924528301886E-2</v>
      </c>
      <c r="Q207">
        <f t="shared" si="46"/>
        <v>1.3584905660377358</v>
      </c>
    </row>
    <row r="208" spans="1:17" x14ac:dyDescent="0.25">
      <c r="A208" t="s">
        <v>193</v>
      </c>
      <c r="B208">
        <v>60.9</v>
      </c>
      <c r="C208">
        <v>7.0004</v>
      </c>
      <c r="D208" s="1">
        <v>5.3239999999999998E-7</v>
      </c>
      <c r="E208">
        <v>150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f>0.5833*M208+26.5</f>
        <v>26.5</v>
      </c>
      <c r="O208">
        <f t="shared" si="44"/>
        <v>0</v>
      </c>
      <c r="P208">
        <f t="shared" si="45"/>
        <v>0</v>
      </c>
      <c r="Q208">
        <f t="shared" si="46"/>
        <v>0</v>
      </c>
    </row>
    <row r="209" spans="1:17" x14ac:dyDescent="0.25">
      <c r="A209" t="s">
        <v>194</v>
      </c>
      <c r="B209">
        <v>60.9</v>
      </c>
      <c r="C209">
        <v>7.0494000000000003</v>
      </c>
      <c r="D209" s="1">
        <v>5.3089999999999997E-7</v>
      </c>
      <c r="E209">
        <v>150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1</v>
      </c>
      <c r="M209">
        <v>1</v>
      </c>
      <c r="N209">
        <f t="shared" ref="N209:N268" si="47">0.5833*M209+26.5</f>
        <v>27.083300000000001</v>
      </c>
      <c r="O209">
        <f t="shared" si="44"/>
        <v>0</v>
      </c>
      <c r="P209">
        <f t="shared" si="45"/>
        <v>0</v>
      </c>
      <c r="Q209">
        <f t="shared" si="46"/>
        <v>0</v>
      </c>
    </row>
    <row r="210" spans="1:17" x14ac:dyDescent="0.25">
      <c r="A210" t="s">
        <v>195</v>
      </c>
      <c r="B210">
        <v>60</v>
      </c>
      <c r="C210">
        <v>7.0989000000000004</v>
      </c>
      <c r="D210" s="1">
        <v>5.2979999999999999E-7</v>
      </c>
      <c r="E210">
        <v>150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</v>
      </c>
      <c r="N210">
        <f t="shared" si="47"/>
        <v>27.666599999999999</v>
      </c>
      <c r="O210">
        <f t="shared" si="44"/>
        <v>0</v>
      </c>
      <c r="P210">
        <f t="shared" si="45"/>
        <v>0</v>
      </c>
      <c r="Q210">
        <f t="shared" si="46"/>
        <v>0</v>
      </c>
    </row>
    <row r="211" spans="1:17" x14ac:dyDescent="0.25">
      <c r="A211" t="s">
        <v>196</v>
      </c>
      <c r="B211">
        <v>60.9</v>
      </c>
      <c r="C211">
        <v>7.1482000000000001</v>
      </c>
      <c r="D211" s="1">
        <v>5.2880000000000002E-7</v>
      </c>
      <c r="E211">
        <v>150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3</v>
      </c>
      <c r="N211">
        <f t="shared" si="47"/>
        <v>28.2499</v>
      </c>
      <c r="O211">
        <f t="shared" si="44"/>
        <v>0</v>
      </c>
      <c r="P211">
        <f t="shared" si="45"/>
        <v>0</v>
      </c>
      <c r="Q211">
        <f t="shared" si="46"/>
        <v>0</v>
      </c>
    </row>
    <row r="212" spans="1:17" x14ac:dyDescent="0.25">
      <c r="A212" t="s">
        <v>197</v>
      </c>
      <c r="B212">
        <v>60</v>
      </c>
      <c r="C212">
        <v>7.1997999999999998</v>
      </c>
      <c r="D212" s="1">
        <v>5.2919999999999995E-7</v>
      </c>
      <c r="E212">
        <v>151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4</v>
      </c>
      <c r="N212">
        <f t="shared" si="47"/>
        <v>28.833200000000001</v>
      </c>
      <c r="O212">
        <f t="shared" si="44"/>
        <v>0</v>
      </c>
      <c r="P212">
        <f t="shared" si="45"/>
        <v>0</v>
      </c>
      <c r="Q212">
        <f t="shared" si="46"/>
        <v>0</v>
      </c>
    </row>
    <row r="213" spans="1:17" x14ac:dyDescent="0.25">
      <c r="A213" t="s">
        <v>198</v>
      </c>
      <c r="B213">
        <v>61</v>
      </c>
      <c r="C213">
        <v>7.2511999999999999</v>
      </c>
      <c r="D213" s="1">
        <v>5.2699999999999999E-7</v>
      </c>
      <c r="E213">
        <v>151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5</v>
      </c>
      <c r="N213">
        <f t="shared" si="47"/>
        <v>29.416499999999999</v>
      </c>
      <c r="O213">
        <f t="shared" si="44"/>
        <v>0</v>
      </c>
      <c r="P213">
        <f t="shared" si="45"/>
        <v>0</v>
      </c>
      <c r="Q213">
        <f t="shared" si="46"/>
        <v>0</v>
      </c>
    </row>
    <row r="214" spans="1:17" x14ac:dyDescent="0.25">
      <c r="A214" t="s">
        <v>199</v>
      </c>
      <c r="B214">
        <v>60.9</v>
      </c>
      <c r="C214">
        <v>7.3009000000000004</v>
      </c>
      <c r="D214" s="1">
        <v>5.2699999999999999E-7</v>
      </c>
      <c r="E214">
        <v>150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6</v>
      </c>
      <c r="N214">
        <f t="shared" si="47"/>
        <v>29.9998</v>
      </c>
      <c r="O214">
        <f t="shared" si="44"/>
        <v>0</v>
      </c>
      <c r="P214">
        <f t="shared" si="45"/>
        <v>0</v>
      </c>
      <c r="Q214">
        <f t="shared" si="46"/>
        <v>0</v>
      </c>
    </row>
    <row r="215" spans="1:17" x14ac:dyDescent="0.25">
      <c r="A215" t="s">
        <v>200</v>
      </c>
      <c r="B215">
        <v>60.9</v>
      </c>
      <c r="C215">
        <v>7.3501000000000003</v>
      </c>
      <c r="D215" s="1">
        <v>5.242E-7</v>
      </c>
      <c r="E215">
        <v>150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7</v>
      </c>
      <c r="N215">
        <f t="shared" si="47"/>
        <v>30.583100000000002</v>
      </c>
      <c r="O215">
        <f t="shared" si="44"/>
        <v>0</v>
      </c>
      <c r="P215">
        <f t="shared" si="45"/>
        <v>0</v>
      </c>
      <c r="Q215">
        <f t="shared" si="46"/>
        <v>0</v>
      </c>
    </row>
    <row r="216" spans="1:17" x14ac:dyDescent="0.25">
      <c r="A216" t="s">
        <v>201</v>
      </c>
      <c r="B216">
        <v>60.9</v>
      </c>
      <c r="C216">
        <v>7.3993000000000002</v>
      </c>
      <c r="D216" s="1">
        <v>5.243E-7</v>
      </c>
      <c r="E216">
        <v>150</v>
      </c>
      <c r="G216">
        <v>0</v>
      </c>
      <c r="H216">
        <v>1</v>
      </c>
      <c r="I216">
        <v>1</v>
      </c>
      <c r="J216">
        <v>0</v>
      </c>
      <c r="K216">
        <v>-0.5</v>
      </c>
      <c r="L216">
        <v>-0.5</v>
      </c>
      <c r="M216">
        <v>8</v>
      </c>
      <c r="N216">
        <f t="shared" si="47"/>
        <v>31.166399999999999</v>
      </c>
      <c r="O216">
        <f t="shared" si="44"/>
        <v>0</v>
      </c>
      <c r="P216">
        <f t="shared" si="45"/>
        <v>3.2085836028543563E-2</v>
      </c>
      <c r="Q216">
        <f t="shared" si="46"/>
        <v>3.2085836028543563E-2</v>
      </c>
    </row>
    <row r="217" spans="1:17" x14ac:dyDescent="0.25">
      <c r="A217" t="s">
        <v>202</v>
      </c>
      <c r="B217">
        <v>60</v>
      </c>
      <c r="C217">
        <v>7.4512</v>
      </c>
      <c r="D217" s="1">
        <v>5.2399999999999998E-7</v>
      </c>
      <c r="E217">
        <v>150</v>
      </c>
      <c r="G217">
        <v>0</v>
      </c>
      <c r="H217">
        <v>2</v>
      </c>
      <c r="I217">
        <v>2</v>
      </c>
      <c r="J217">
        <v>0</v>
      </c>
      <c r="K217">
        <v>0</v>
      </c>
      <c r="L217">
        <v>0</v>
      </c>
      <c r="M217">
        <v>9</v>
      </c>
      <c r="N217">
        <f t="shared" si="47"/>
        <v>31.749700000000001</v>
      </c>
      <c r="O217">
        <f t="shared" si="44"/>
        <v>0</v>
      </c>
      <c r="P217">
        <f t="shared" si="45"/>
        <v>6.2992721191066373E-2</v>
      </c>
      <c r="Q217">
        <f t="shared" si="46"/>
        <v>6.2992721191066373E-2</v>
      </c>
    </row>
    <row r="218" spans="1:17" x14ac:dyDescent="0.25">
      <c r="A218" t="s">
        <v>203</v>
      </c>
      <c r="B218">
        <v>60.9</v>
      </c>
      <c r="C218">
        <v>7.5015999999999998</v>
      </c>
      <c r="D218" s="1">
        <v>5.2190000000000003E-7</v>
      </c>
      <c r="E218">
        <v>150</v>
      </c>
      <c r="G218">
        <v>1</v>
      </c>
      <c r="H218">
        <v>2</v>
      </c>
      <c r="I218">
        <v>3</v>
      </c>
      <c r="J218">
        <v>1</v>
      </c>
      <c r="K218">
        <v>0</v>
      </c>
      <c r="L218">
        <v>1</v>
      </c>
      <c r="M218">
        <v>10</v>
      </c>
      <c r="N218">
        <f t="shared" si="47"/>
        <v>32.332999999999998</v>
      </c>
      <c r="O218">
        <f t="shared" ref="O218:O281" si="48">G218/N218</f>
        <v>3.09281538984938E-2</v>
      </c>
      <c r="P218">
        <f t="shared" ref="P218:P281" si="49">H218/N218</f>
        <v>6.18563077969876E-2</v>
      </c>
      <c r="Q218">
        <f t="shared" ref="Q218:Q281" si="50">I218/N218</f>
        <v>9.2784461695481407E-2</v>
      </c>
    </row>
    <row r="219" spans="1:17" x14ac:dyDescent="0.25">
      <c r="A219" t="s">
        <v>204</v>
      </c>
      <c r="B219">
        <v>60.9</v>
      </c>
      <c r="C219">
        <v>7.5484</v>
      </c>
      <c r="D219" s="1">
        <v>5.2109999999999997E-7</v>
      </c>
      <c r="E219">
        <v>150</v>
      </c>
      <c r="G219">
        <v>0</v>
      </c>
      <c r="H219">
        <v>0</v>
      </c>
      <c r="I219">
        <v>0</v>
      </c>
      <c r="J219">
        <v>3</v>
      </c>
      <c r="K219">
        <v>-0.5</v>
      </c>
      <c r="L219">
        <v>3</v>
      </c>
      <c r="M219">
        <v>11</v>
      </c>
      <c r="N219">
        <f t="shared" si="47"/>
        <v>32.9163</v>
      </c>
      <c r="O219">
        <f t="shared" si="48"/>
        <v>0</v>
      </c>
      <c r="P219">
        <f t="shared" si="49"/>
        <v>0</v>
      </c>
      <c r="Q219">
        <f t="shared" si="50"/>
        <v>0</v>
      </c>
    </row>
    <row r="220" spans="1:17" x14ac:dyDescent="0.25">
      <c r="A220" t="s">
        <v>205</v>
      </c>
      <c r="B220">
        <v>60.9</v>
      </c>
      <c r="C220">
        <v>7.5998000000000001</v>
      </c>
      <c r="D220" s="1">
        <v>5.2050000000000004E-7</v>
      </c>
      <c r="E220">
        <v>150</v>
      </c>
      <c r="G220">
        <v>0</v>
      </c>
      <c r="H220">
        <v>0</v>
      </c>
      <c r="I220">
        <v>1</v>
      </c>
      <c r="J220">
        <v>0</v>
      </c>
      <c r="K220">
        <v>2.5</v>
      </c>
      <c r="L220">
        <v>2.5</v>
      </c>
      <c r="M220">
        <v>12</v>
      </c>
      <c r="N220">
        <f t="shared" si="47"/>
        <v>33.499600000000001</v>
      </c>
      <c r="O220">
        <f t="shared" si="48"/>
        <v>0</v>
      </c>
      <c r="P220">
        <f t="shared" si="49"/>
        <v>0</v>
      </c>
      <c r="Q220">
        <f t="shared" si="50"/>
        <v>2.9851102699733727E-2</v>
      </c>
    </row>
    <row r="221" spans="1:17" x14ac:dyDescent="0.25">
      <c r="A221" t="s">
        <v>206</v>
      </c>
      <c r="B221">
        <v>60.9</v>
      </c>
      <c r="C221">
        <v>7.6482000000000001</v>
      </c>
      <c r="D221" s="1">
        <v>5.2040000000000003E-7</v>
      </c>
      <c r="E221">
        <v>150</v>
      </c>
      <c r="G221">
        <v>0</v>
      </c>
      <c r="H221">
        <v>0</v>
      </c>
      <c r="I221">
        <v>4.5</v>
      </c>
      <c r="J221">
        <v>0</v>
      </c>
      <c r="K221">
        <v>2</v>
      </c>
      <c r="L221">
        <v>1.5</v>
      </c>
      <c r="M221">
        <v>13</v>
      </c>
      <c r="N221">
        <f t="shared" si="47"/>
        <v>34.082900000000002</v>
      </c>
      <c r="O221">
        <f t="shared" si="48"/>
        <v>0</v>
      </c>
      <c r="P221">
        <f t="shared" si="49"/>
        <v>0</v>
      </c>
      <c r="Q221">
        <f t="shared" si="50"/>
        <v>0.13203101848727661</v>
      </c>
    </row>
    <row r="222" spans="1:17" x14ac:dyDescent="0.25">
      <c r="A222" t="s">
        <v>207</v>
      </c>
      <c r="B222">
        <v>60.9</v>
      </c>
      <c r="C222">
        <v>7.7000999999999999</v>
      </c>
      <c r="D222" s="1">
        <v>5.1989999999999999E-7</v>
      </c>
      <c r="E222">
        <v>150</v>
      </c>
      <c r="G222">
        <v>1</v>
      </c>
      <c r="H222">
        <v>0</v>
      </c>
      <c r="I222">
        <v>2</v>
      </c>
      <c r="J222">
        <v>1</v>
      </c>
      <c r="K222">
        <v>2</v>
      </c>
      <c r="L222">
        <v>4</v>
      </c>
      <c r="M222">
        <v>14</v>
      </c>
      <c r="N222">
        <f t="shared" si="47"/>
        <v>34.666200000000003</v>
      </c>
      <c r="O222">
        <f t="shared" si="48"/>
        <v>2.884654216499068E-2</v>
      </c>
      <c r="P222">
        <f t="shared" si="49"/>
        <v>0</v>
      </c>
      <c r="Q222">
        <f t="shared" si="50"/>
        <v>5.769308432998136E-2</v>
      </c>
    </row>
    <row r="223" spans="1:17" x14ac:dyDescent="0.25">
      <c r="A223" t="s">
        <v>208</v>
      </c>
      <c r="B223">
        <v>60.9</v>
      </c>
      <c r="C223">
        <v>7.7515000000000001</v>
      </c>
      <c r="D223" s="1">
        <v>5.1590000000000001E-7</v>
      </c>
      <c r="E223">
        <v>150</v>
      </c>
      <c r="G223">
        <v>0</v>
      </c>
      <c r="H223">
        <v>1</v>
      </c>
      <c r="I223">
        <v>1.5</v>
      </c>
      <c r="J223">
        <v>1.5</v>
      </c>
      <c r="K223">
        <v>3</v>
      </c>
      <c r="L223">
        <v>9.5</v>
      </c>
      <c r="M223">
        <v>15</v>
      </c>
      <c r="N223">
        <f t="shared" si="47"/>
        <v>35.249499999999998</v>
      </c>
      <c r="O223">
        <f t="shared" si="48"/>
        <v>0</v>
      </c>
      <c r="P223">
        <f t="shared" si="49"/>
        <v>2.8369196726194701E-2</v>
      </c>
      <c r="Q223">
        <f t="shared" si="50"/>
        <v>4.2553795089292051E-2</v>
      </c>
    </row>
    <row r="224" spans="1:17" x14ac:dyDescent="0.25">
      <c r="A224" t="s">
        <v>209</v>
      </c>
      <c r="B224">
        <v>60.9</v>
      </c>
      <c r="C224">
        <v>7.8022</v>
      </c>
      <c r="D224" s="1">
        <v>5.1509999999999995E-7</v>
      </c>
      <c r="E224">
        <v>150</v>
      </c>
      <c r="G224">
        <v>0</v>
      </c>
      <c r="H224">
        <v>1</v>
      </c>
      <c r="I224">
        <v>6</v>
      </c>
      <c r="J224">
        <v>0</v>
      </c>
      <c r="K224">
        <v>1.5</v>
      </c>
      <c r="L224">
        <v>4</v>
      </c>
      <c r="M224">
        <v>16</v>
      </c>
      <c r="N224">
        <f t="shared" si="47"/>
        <v>35.832799999999999</v>
      </c>
      <c r="O224">
        <f t="shared" si="48"/>
        <v>0</v>
      </c>
      <c r="P224">
        <f t="shared" si="49"/>
        <v>2.7907392110022102E-2</v>
      </c>
      <c r="Q224">
        <f t="shared" si="50"/>
        <v>0.16744435266013263</v>
      </c>
    </row>
    <row r="225" spans="1:17" x14ac:dyDescent="0.25">
      <c r="A225" t="s">
        <v>210</v>
      </c>
      <c r="B225">
        <v>60</v>
      </c>
      <c r="C225">
        <v>7.8484999999999996</v>
      </c>
      <c r="D225" s="1">
        <v>5.1480000000000003E-7</v>
      </c>
      <c r="E225">
        <v>150</v>
      </c>
      <c r="G225">
        <v>-0.5</v>
      </c>
      <c r="H225">
        <v>1.5</v>
      </c>
      <c r="I225">
        <v>-1.5</v>
      </c>
      <c r="J225">
        <v>3</v>
      </c>
      <c r="K225">
        <v>2</v>
      </c>
      <c r="L225">
        <v>13</v>
      </c>
      <c r="M225">
        <v>17</v>
      </c>
      <c r="N225">
        <f t="shared" si="47"/>
        <v>36.4161</v>
      </c>
      <c r="O225">
        <f t="shared" si="48"/>
        <v>-1.3730190767270521E-2</v>
      </c>
      <c r="P225">
        <f t="shared" si="49"/>
        <v>4.1190572301811564E-2</v>
      </c>
      <c r="Q225">
        <f t="shared" si="50"/>
        <v>-4.1190572301811564E-2</v>
      </c>
    </row>
    <row r="226" spans="1:17" x14ac:dyDescent="0.25">
      <c r="A226" t="s">
        <v>211</v>
      </c>
      <c r="B226">
        <v>61</v>
      </c>
      <c r="C226">
        <v>7.9015000000000004</v>
      </c>
      <c r="D226" s="1">
        <v>5.1320000000000002E-7</v>
      </c>
      <c r="E226">
        <v>150</v>
      </c>
      <c r="G226">
        <v>1</v>
      </c>
      <c r="H226">
        <v>0.5</v>
      </c>
      <c r="I226">
        <v>0</v>
      </c>
      <c r="J226">
        <v>6.5</v>
      </c>
      <c r="K226">
        <v>3.5</v>
      </c>
      <c r="L226">
        <v>11</v>
      </c>
      <c r="M226">
        <v>18</v>
      </c>
      <c r="N226">
        <f t="shared" si="47"/>
        <v>36.999400000000001</v>
      </c>
      <c r="O226">
        <f t="shared" si="48"/>
        <v>2.7027465310248272E-2</v>
      </c>
      <c r="P226">
        <f t="shared" si="49"/>
        <v>1.3513732655124136E-2</v>
      </c>
      <c r="Q226">
        <f t="shared" si="50"/>
        <v>0</v>
      </c>
    </row>
    <row r="227" spans="1:17" x14ac:dyDescent="0.25">
      <c r="A227" t="s">
        <v>212</v>
      </c>
      <c r="B227">
        <v>60.9</v>
      </c>
      <c r="C227">
        <v>7.9520999999999997</v>
      </c>
      <c r="D227" s="1">
        <v>5.1369999999999995E-7</v>
      </c>
      <c r="E227">
        <v>151</v>
      </c>
      <c r="G227">
        <v>-0.5</v>
      </c>
      <c r="H227">
        <v>4.5</v>
      </c>
      <c r="I227">
        <v>8</v>
      </c>
      <c r="J227">
        <v>1.5</v>
      </c>
      <c r="K227">
        <v>6.5</v>
      </c>
      <c r="L227">
        <v>20.5</v>
      </c>
      <c r="M227">
        <v>19</v>
      </c>
      <c r="N227">
        <f t="shared" si="47"/>
        <v>37.582700000000003</v>
      </c>
      <c r="O227">
        <f t="shared" si="48"/>
        <v>-1.3303993592796685E-2</v>
      </c>
      <c r="P227">
        <f t="shared" si="49"/>
        <v>0.11973594233517017</v>
      </c>
      <c r="Q227">
        <f t="shared" si="50"/>
        <v>0.21286389748474696</v>
      </c>
    </row>
    <row r="228" spans="1:17" x14ac:dyDescent="0.25">
      <c r="A228" t="s">
        <v>213</v>
      </c>
      <c r="B228">
        <v>60.9</v>
      </c>
      <c r="C228">
        <v>8.0025999999999993</v>
      </c>
      <c r="D228" s="1">
        <v>5.1310000000000001E-7</v>
      </c>
      <c r="E228">
        <v>151</v>
      </c>
      <c r="G228">
        <v>3.5</v>
      </c>
      <c r="H228">
        <v>-3</v>
      </c>
      <c r="I228">
        <v>8.5</v>
      </c>
      <c r="J228">
        <v>0.5</v>
      </c>
      <c r="K228">
        <v>5</v>
      </c>
      <c r="L228">
        <v>15</v>
      </c>
      <c r="M228">
        <v>20</v>
      </c>
      <c r="N228">
        <f t="shared" si="47"/>
        <v>38.165999999999997</v>
      </c>
      <c r="O228">
        <f t="shared" si="48"/>
        <v>9.1704658596656718E-2</v>
      </c>
      <c r="P228">
        <f t="shared" si="49"/>
        <v>-7.8603993082848614E-2</v>
      </c>
      <c r="Q228">
        <f t="shared" si="50"/>
        <v>0.22271131373473774</v>
      </c>
    </row>
    <row r="229" spans="1:17" x14ac:dyDescent="0.25">
      <c r="A229" t="s">
        <v>214</v>
      </c>
      <c r="B229">
        <v>60.9</v>
      </c>
      <c r="C229">
        <v>8.0520999999999994</v>
      </c>
      <c r="D229" s="1">
        <v>5.1060000000000003E-7</v>
      </c>
      <c r="E229">
        <v>151</v>
      </c>
      <c r="G229">
        <v>-0.5</v>
      </c>
      <c r="H229">
        <v>2.5</v>
      </c>
      <c r="I229">
        <v>-1</v>
      </c>
      <c r="J229">
        <v>0</v>
      </c>
      <c r="K229">
        <v>10.5</v>
      </c>
      <c r="L229">
        <v>20</v>
      </c>
      <c r="M229">
        <v>21</v>
      </c>
      <c r="N229">
        <f t="shared" si="47"/>
        <v>38.749300000000005</v>
      </c>
      <c r="O229">
        <f t="shared" si="48"/>
        <v>-1.2903458901193052E-2</v>
      </c>
      <c r="P229">
        <f t="shared" si="49"/>
        <v>6.4517294505965259E-2</v>
      </c>
      <c r="Q229">
        <f t="shared" si="50"/>
        <v>-2.5806917802386104E-2</v>
      </c>
    </row>
    <row r="230" spans="1:17" x14ac:dyDescent="0.25">
      <c r="A230" t="s">
        <v>215</v>
      </c>
      <c r="B230">
        <v>60.9</v>
      </c>
      <c r="C230">
        <v>8.0991</v>
      </c>
      <c r="D230" s="1">
        <v>5.1050000000000003E-7</v>
      </c>
      <c r="E230">
        <v>150</v>
      </c>
      <c r="G230">
        <v>3</v>
      </c>
      <c r="H230">
        <v>-0.5</v>
      </c>
      <c r="I230">
        <v>5</v>
      </c>
      <c r="J230">
        <v>1</v>
      </c>
      <c r="K230">
        <v>1</v>
      </c>
      <c r="L230">
        <v>8</v>
      </c>
      <c r="M230">
        <v>22</v>
      </c>
      <c r="N230">
        <f t="shared" si="47"/>
        <v>39.332599999999999</v>
      </c>
      <c r="O230">
        <f t="shared" si="48"/>
        <v>7.627260847236135E-2</v>
      </c>
      <c r="P230">
        <f t="shared" si="49"/>
        <v>-1.2712101412060224E-2</v>
      </c>
      <c r="Q230">
        <f t="shared" si="50"/>
        <v>0.12712101412060225</v>
      </c>
    </row>
    <row r="231" spans="1:17" x14ac:dyDescent="0.25">
      <c r="A231" t="s">
        <v>216</v>
      </c>
      <c r="B231">
        <v>60.9</v>
      </c>
      <c r="C231">
        <v>8.1484000000000005</v>
      </c>
      <c r="D231" s="1">
        <v>5.0969999999999996E-7</v>
      </c>
      <c r="E231">
        <v>150</v>
      </c>
      <c r="G231">
        <v>4.5</v>
      </c>
      <c r="H231">
        <v>3</v>
      </c>
      <c r="I231">
        <v>26.5</v>
      </c>
      <c r="J231">
        <v>-3</v>
      </c>
      <c r="K231">
        <v>13.5</v>
      </c>
      <c r="L231">
        <v>20</v>
      </c>
      <c r="M231">
        <v>23</v>
      </c>
      <c r="N231">
        <f t="shared" si="47"/>
        <v>39.915900000000001</v>
      </c>
      <c r="O231">
        <f t="shared" si="48"/>
        <v>0.11273702960474397</v>
      </c>
      <c r="P231">
        <f t="shared" si="49"/>
        <v>7.5158019736495982E-2</v>
      </c>
      <c r="Q231">
        <f t="shared" si="50"/>
        <v>0.66389584100571453</v>
      </c>
    </row>
    <row r="232" spans="1:17" x14ac:dyDescent="0.25">
      <c r="A232" t="s">
        <v>217</v>
      </c>
      <c r="B232">
        <v>60.9</v>
      </c>
      <c r="C232">
        <v>8.1999999999999993</v>
      </c>
      <c r="D232" s="1">
        <v>5.088E-7</v>
      </c>
      <c r="E232">
        <v>150</v>
      </c>
      <c r="G232">
        <v>3</v>
      </c>
      <c r="H232">
        <v>-0.5</v>
      </c>
      <c r="I232">
        <v>19.5</v>
      </c>
      <c r="J232">
        <v>2</v>
      </c>
      <c r="K232">
        <v>7.5</v>
      </c>
      <c r="L232">
        <v>44</v>
      </c>
      <c r="M232">
        <v>24</v>
      </c>
      <c r="N232">
        <f t="shared" si="47"/>
        <v>40.499200000000002</v>
      </c>
      <c r="O232">
        <f t="shared" si="48"/>
        <v>7.4075537294563842E-2</v>
      </c>
      <c r="P232">
        <f t="shared" si="49"/>
        <v>-1.2345922882427307E-2</v>
      </c>
      <c r="Q232">
        <f t="shared" si="50"/>
        <v>0.48149099241466498</v>
      </c>
    </row>
    <row r="233" spans="1:17" x14ac:dyDescent="0.25">
      <c r="A233" t="s">
        <v>218</v>
      </c>
      <c r="B233">
        <v>60.9</v>
      </c>
      <c r="C233">
        <v>8.2493999999999996</v>
      </c>
      <c r="D233" s="1">
        <v>5.0780000000000003E-7</v>
      </c>
      <c r="E233">
        <v>150</v>
      </c>
      <c r="G233">
        <v>0.5</v>
      </c>
      <c r="H233">
        <v>4</v>
      </c>
      <c r="I233">
        <v>9</v>
      </c>
      <c r="J233">
        <v>3</v>
      </c>
      <c r="K233">
        <v>6.5</v>
      </c>
      <c r="L233">
        <v>25</v>
      </c>
      <c r="M233">
        <v>25</v>
      </c>
      <c r="N233">
        <f t="shared" si="47"/>
        <v>41.082500000000003</v>
      </c>
      <c r="O233">
        <f t="shared" si="48"/>
        <v>1.2170632264346132E-2</v>
      </c>
      <c r="P233">
        <f t="shared" si="49"/>
        <v>9.736505811476906E-2</v>
      </c>
      <c r="Q233">
        <f t="shared" si="50"/>
        <v>0.21907138075823038</v>
      </c>
    </row>
    <row r="234" spans="1:17" x14ac:dyDescent="0.25">
      <c r="A234" t="s">
        <v>219</v>
      </c>
      <c r="B234">
        <v>60</v>
      </c>
      <c r="C234">
        <v>8.3003</v>
      </c>
      <c r="D234" s="1">
        <v>5.088E-7</v>
      </c>
      <c r="E234">
        <v>150</v>
      </c>
      <c r="G234">
        <v>2.5</v>
      </c>
      <c r="H234">
        <v>1.5</v>
      </c>
      <c r="I234">
        <v>2.5</v>
      </c>
      <c r="J234">
        <v>9</v>
      </c>
      <c r="K234">
        <v>9</v>
      </c>
      <c r="L234">
        <v>24.5</v>
      </c>
      <c r="M234">
        <v>26</v>
      </c>
      <c r="N234">
        <f t="shared" si="47"/>
        <v>41.665800000000004</v>
      </c>
      <c r="O234">
        <f t="shared" si="48"/>
        <v>6.0001248025958936E-2</v>
      </c>
      <c r="P234">
        <f t="shared" si="49"/>
        <v>3.6000748815575363E-2</v>
      </c>
      <c r="Q234">
        <f t="shared" si="50"/>
        <v>6.0001248025958936E-2</v>
      </c>
    </row>
    <row r="235" spans="1:17" x14ac:dyDescent="0.25">
      <c r="A235" t="s">
        <v>220</v>
      </c>
      <c r="B235">
        <v>60.9</v>
      </c>
      <c r="C235">
        <v>8.3506</v>
      </c>
      <c r="D235" s="1">
        <v>5.0689999999999997E-7</v>
      </c>
      <c r="E235">
        <v>150</v>
      </c>
      <c r="G235">
        <v>2</v>
      </c>
      <c r="H235">
        <v>2.5</v>
      </c>
      <c r="I235">
        <v>6.5</v>
      </c>
      <c r="J235">
        <v>7</v>
      </c>
      <c r="K235">
        <v>9.5</v>
      </c>
      <c r="L235">
        <v>36</v>
      </c>
      <c r="M235">
        <v>27</v>
      </c>
      <c r="N235">
        <f t="shared" si="47"/>
        <v>42.249099999999999</v>
      </c>
      <c r="O235">
        <f t="shared" si="48"/>
        <v>4.7338286496043706E-2</v>
      </c>
      <c r="P235">
        <f t="shared" si="49"/>
        <v>5.9172858120054628E-2</v>
      </c>
      <c r="Q235">
        <f t="shared" si="50"/>
        <v>0.15384943111214203</v>
      </c>
    </row>
    <row r="236" spans="1:17" x14ac:dyDescent="0.25">
      <c r="A236" t="s">
        <v>221</v>
      </c>
      <c r="B236">
        <v>60.9</v>
      </c>
      <c r="C236">
        <v>8.4001000000000001</v>
      </c>
      <c r="D236" s="1">
        <v>5.0679999999999996E-7</v>
      </c>
      <c r="E236">
        <v>150</v>
      </c>
      <c r="G236">
        <v>0.5</v>
      </c>
      <c r="H236">
        <v>4.5</v>
      </c>
      <c r="I236">
        <v>6.5</v>
      </c>
      <c r="J236">
        <v>-5</v>
      </c>
      <c r="K236">
        <v>1.5</v>
      </c>
      <c r="L236">
        <v>19</v>
      </c>
      <c r="M236">
        <v>28</v>
      </c>
      <c r="N236">
        <f t="shared" si="47"/>
        <v>42.8324</v>
      </c>
      <c r="O236">
        <f t="shared" si="48"/>
        <v>1.1673406113129314E-2</v>
      </c>
      <c r="P236">
        <f t="shared" si="49"/>
        <v>0.10506065501816382</v>
      </c>
      <c r="Q236">
        <f t="shared" si="50"/>
        <v>0.15175427947068107</v>
      </c>
    </row>
    <row r="237" spans="1:17" x14ac:dyDescent="0.25">
      <c r="A237" t="s">
        <v>222</v>
      </c>
      <c r="B237">
        <v>60.9</v>
      </c>
      <c r="C237">
        <v>8.4505999999999997</v>
      </c>
      <c r="D237" s="1">
        <v>5.059E-7</v>
      </c>
      <c r="E237">
        <v>150</v>
      </c>
      <c r="G237">
        <v>-2</v>
      </c>
      <c r="H237">
        <v>2</v>
      </c>
      <c r="I237">
        <v>17.5</v>
      </c>
      <c r="J237">
        <v>2</v>
      </c>
      <c r="K237">
        <v>4</v>
      </c>
      <c r="L237">
        <v>36</v>
      </c>
      <c r="M237">
        <v>29</v>
      </c>
      <c r="N237">
        <f t="shared" si="47"/>
        <v>43.415700000000001</v>
      </c>
      <c r="O237">
        <f t="shared" si="48"/>
        <v>-4.6066284777165865E-2</v>
      </c>
      <c r="P237">
        <f t="shared" si="49"/>
        <v>4.6066284777165865E-2</v>
      </c>
      <c r="Q237">
        <f t="shared" si="50"/>
        <v>0.40307999180020132</v>
      </c>
    </row>
    <row r="238" spans="1:17" x14ac:dyDescent="0.25">
      <c r="A238" t="s">
        <v>223</v>
      </c>
      <c r="B238">
        <v>60</v>
      </c>
      <c r="C238">
        <v>8.5012000000000008</v>
      </c>
      <c r="D238" s="1">
        <v>5.0289999999999998E-7</v>
      </c>
      <c r="E238">
        <v>150</v>
      </c>
      <c r="G238">
        <v>-2</v>
      </c>
      <c r="H238">
        <v>1</v>
      </c>
      <c r="I238">
        <v>15</v>
      </c>
      <c r="J238">
        <v>3</v>
      </c>
      <c r="K238">
        <v>10</v>
      </c>
      <c r="L238">
        <v>24.5</v>
      </c>
      <c r="M238">
        <v>30</v>
      </c>
      <c r="N238">
        <f t="shared" si="47"/>
        <v>43.999000000000002</v>
      </c>
      <c r="O238">
        <f t="shared" si="48"/>
        <v>-4.5455578535875812E-2</v>
      </c>
      <c r="P238">
        <f t="shared" si="49"/>
        <v>2.2727789267937906E-2</v>
      </c>
      <c r="Q238">
        <f t="shared" si="50"/>
        <v>0.34091683901906861</v>
      </c>
    </row>
    <row r="239" spans="1:17" x14ac:dyDescent="0.25">
      <c r="A239" t="s">
        <v>224</v>
      </c>
      <c r="B239">
        <v>60.9</v>
      </c>
      <c r="C239">
        <v>8.5507000000000009</v>
      </c>
      <c r="D239" s="1">
        <v>5.0159999999999999E-7</v>
      </c>
      <c r="E239">
        <v>150</v>
      </c>
      <c r="G239">
        <v>2</v>
      </c>
      <c r="H239">
        <v>-0.5</v>
      </c>
      <c r="I239">
        <v>14</v>
      </c>
      <c r="J239">
        <v>2</v>
      </c>
      <c r="K239">
        <v>3.5</v>
      </c>
      <c r="L239">
        <v>39</v>
      </c>
      <c r="M239">
        <v>31</v>
      </c>
      <c r="N239">
        <f t="shared" si="47"/>
        <v>44.582300000000004</v>
      </c>
      <c r="O239">
        <f t="shared" si="48"/>
        <v>4.4860852849673519E-2</v>
      </c>
      <c r="P239">
        <f t="shared" si="49"/>
        <v>-1.121521321241838E-2</v>
      </c>
      <c r="Q239">
        <f t="shared" si="50"/>
        <v>0.31402596994771464</v>
      </c>
    </row>
    <row r="240" spans="1:17" x14ac:dyDescent="0.25">
      <c r="A240" t="s">
        <v>225</v>
      </c>
      <c r="B240">
        <v>60.9</v>
      </c>
      <c r="C240">
        <v>8.5983000000000001</v>
      </c>
      <c r="D240" s="1">
        <v>5.0050000000000001E-7</v>
      </c>
      <c r="E240">
        <v>150</v>
      </c>
      <c r="G240">
        <v>6</v>
      </c>
      <c r="H240">
        <v>9</v>
      </c>
      <c r="I240">
        <v>1</v>
      </c>
      <c r="J240">
        <v>-1</v>
      </c>
      <c r="K240">
        <v>15.5</v>
      </c>
      <c r="L240">
        <v>43.5</v>
      </c>
      <c r="M240">
        <v>32</v>
      </c>
      <c r="N240">
        <f t="shared" si="47"/>
        <v>45.165599999999998</v>
      </c>
      <c r="O240">
        <f t="shared" si="48"/>
        <v>0.13284446569955896</v>
      </c>
      <c r="P240">
        <f t="shared" si="49"/>
        <v>0.19926669854933846</v>
      </c>
      <c r="Q240">
        <f t="shared" si="50"/>
        <v>2.2140744283259826E-2</v>
      </c>
    </row>
    <row r="241" spans="1:17" x14ac:dyDescent="0.25">
      <c r="A241" t="s">
        <v>226</v>
      </c>
      <c r="B241">
        <v>60.9</v>
      </c>
      <c r="C241">
        <v>8.6503999999999994</v>
      </c>
      <c r="D241" s="1">
        <v>5.0070000000000003E-7</v>
      </c>
      <c r="E241">
        <v>150</v>
      </c>
      <c r="G241">
        <v>7</v>
      </c>
      <c r="H241">
        <v>-3</v>
      </c>
      <c r="I241">
        <v>11.5</v>
      </c>
      <c r="J241">
        <v>-2</v>
      </c>
      <c r="K241">
        <v>15.5</v>
      </c>
      <c r="L241">
        <v>47</v>
      </c>
      <c r="M241">
        <v>33</v>
      </c>
      <c r="N241">
        <f t="shared" si="47"/>
        <v>45.748900000000006</v>
      </c>
      <c r="O241">
        <f t="shared" si="48"/>
        <v>0.15300914338923993</v>
      </c>
      <c r="P241">
        <f t="shared" si="49"/>
        <v>-6.5575347166817122E-2</v>
      </c>
      <c r="Q241">
        <f t="shared" si="50"/>
        <v>0.25137216413946561</v>
      </c>
    </row>
    <row r="242" spans="1:17" x14ac:dyDescent="0.25">
      <c r="A242" t="s">
        <v>227</v>
      </c>
      <c r="B242">
        <v>60.9</v>
      </c>
      <c r="C242">
        <v>8.7021999999999995</v>
      </c>
      <c r="D242" s="1">
        <v>4.9910000000000002E-7</v>
      </c>
      <c r="E242">
        <v>150</v>
      </c>
      <c r="G242">
        <v>6</v>
      </c>
      <c r="H242">
        <v>-1.5</v>
      </c>
      <c r="I242">
        <v>20.5</v>
      </c>
      <c r="J242">
        <v>3.5</v>
      </c>
      <c r="K242">
        <v>-3.5</v>
      </c>
      <c r="L242">
        <v>28.5</v>
      </c>
      <c r="M242">
        <v>34</v>
      </c>
      <c r="N242">
        <f t="shared" si="47"/>
        <v>46.3322</v>
      </c>
      <c r="O242">
        <f t="shared" si="48"/>
        <v>0.12949957049309119</v>
      </c>
      <c r="P242">
        <f t="shared" si="49"/>
        <v>-3.2374892623272797E-2</v>
      </c>
      <c r="Q242">
        <f t="shared" si="50"/>
        <v>0.44245686585139493</v>
      </c>
    </row>
    <row r="243" spans="1:17" x14ac:dyDescent="0.25">
      <c r="A243" t="s">
        <v>228</v>
      </c>
      <c r="B243">
        <v>60.9</v>
      </c>
      <c r="C243">
        <v>8.7516999999999996</v>
      </c>
      <c r="D243" s="1">
        <v>4.9969999999999995E-7</v>
      </c>
      <c r="E243">
        <v>150</v>
      </c>
      <c r="G243">
        <v>10.5</v>
      </c>
      <c r="H243">
        <v>5.5</v>
      </c>
      <c r="I243">
        <v>24.5</v>
      </c>
      <c r="J243">
        <v>-9.5</v>
      </c>
      <c r="K243">
        <v>2</v>
      </c>
      <c r="L243">
        <v>-1</v>
      </c>
      <c r="M243">
        <v>35</v>
      </c>
      <c r="N243">
        <f t="shared" si="47"/>
        <v>46.915500000000002</v>
      </c>
      <c r="O243">
        <f t="shared" si="48"/>
        <v>0.22380663107075485</v>
      </c>
      <c r="P243">
        <f t="shared" si="49"/>
        <v>0.11723204484658588</v>
      </c>
      <c r="Q243">
        <f t="shared" si="50"/>
        <v>0.52221547249842803</v>
      </c>
    </row>
    <row r="244" spans="1:17" x14ac:dyDescent="0.25">
      <c r="A244" t="s">
        <v>229</v>
      </c>
      <c r="B244">
        <v>60.9</v>
      </c>
      <c r="C244">
        <v>8.7981999999999996</v>
      </c>
      <c r="D244" s="1">
        <v>4.9719999999999998E-7</v>
      </c>
      <c r="E244">
        <v>150</v>
      </c>
      <c r="G244">
        <v>1.5</v>
      </c>
      <c r="H244">
        <v>6.5</v>
      </c>
      <c r="I244">
        <v>18</v>
      </c>
      <c r="J244">
        <v>4</v>
      </c>
      <c r="K244">
        <v>7</v>
      </c>
      <c r="L244">
        <v>46.5</v>
      </c>
      <c r="M244">
        <v>36</v>
      </c>
      <c r="N244">
        <f t="shared" si="47"/>
        <v>47.498800000000003</v>
      </c>
      <c r="O244">
        <f t="shared" si="48"/>
        <v>3.1579745172509617E-2</v>
      </c>
      <c r="P244">
        <f t="shared" si="49"/>
        <v>0.13684556241420834</v>
      </c>
      <c r="Q244">
        <f t="shared" si="50"/>
        <v>0.37895694207011543</v>
      </c>
    </row>
    <row r="245" spans="1:17" x14ac:dyDescent="0.25">
      <c r="A245" t="s">
        <v>230</v>
      </c>
      <c r="B245">
        <v>60.9</v>
      </c>
      <c r="C245">
        <v>8.8504000000000005</v>
      </c>
      <c r="D245" s="1">
        <v>4.975E-7</v>
      </c>
      <c r="E245">
        <v>150</v>
      </c>
      <c r="G245">
        <v>5.5</v>
      </c>
      <c r="H245">
        <v>3</v>
      </c>
      <c r="I245">
        <v>33.5</v>
      </c>
      <c r="J245">
        <v>1</v>
      </c>
      <c r="K245">
        <v>13.5</v>
      </c>
      <c r="L245">
        <v>51.5</v>
      </c>
      <c r="M245">
        <v>37</v>
      </c>
      <c r="N245">
        <f t="shared" si="47"/>
        <v>48.082099999999997</v>
      </c>
      <c r="O245">
        <f t="shared" si="48"/>
        <v>0.11438768273432318</v>
      </c>
      <c r="P245">
        <f t="shared" si="49"/>
        <v>6.2393281491449001E-2</v>
      </c>
      <c r="Q245">
        <f t="shared" si="50"/>
        <v>0.69672497665451394</v>
      </c>
    </row>
    <row r="246" spans="1:17" x14ac:dyDescent="0.25">
      <c r="A246" t="s">
        <v>231</v>
      </c>
      <c r="B246">
        <v>60.9</v>
      </c>
      <c r="C246">
        <v>8.8983000000000008</v>
      </c>
      <c r="D246" s="1">
        <v>4.9709999999999997E-7</v>
      </c>
      <c r="E246">
        <v>150</v>
      </c>
      <c r="G246">
        <v>-3</v>
      </c>
      <c r="H246">
        <v>-2</v>
      </c>
      <c r="I246">
        <v>16</v>
      </c>
      <c r="J246">
        <v>4.5</v>
      </c>
      <c r="K246">
        <v>13</v>
      </c>
      <c r="L246">
        <v>35</v>
      </c>
      <c r="M246">
        <v>38</v>
      </c>
      <c r="N246">
        <f t="shared" si="47"/>
        <v>48.665400000000005</v>
      </c>
      <c r="O246">
        <f t="shared" si="48"/>
        <v>-6.1645440086796774E-2</v>
      </c>
      <c r="P246">
        <f t="shared" si="49"/>
        <v>-4.1096960057864514E-2</v>
      </c>
      <c r="Q246">
        <f t="shared" si="50"/>
        <v>0.32877568046291611</v>
      </c>
    </row>
    <row r="247" spans="1:17" x14ac:dyDescent="0.25">
      <c r="A247" t="s">
        <v>232</v>
      </c>
      <c r="B247">
        <v>60.9</v>
      </c>
      <c r="C247">
        <v>8.9482999999999997</v>
      </c>
      <c r="D247" s="1">
        <v>4.9530000000000005E-7</v>
      </c>
      <c r="E247">
        <v>150</v>
      </c>
      <c r="G247">
        <v>-0.5</v>
      </c>
      <c r="H247">
        <v>3</v>
      </c>
      <c r="I247">
        <v>27.5</v>
      </c>
      <c r="J247">
        <v>12</v>
      </c>
      <c r="K247">
        <v>13</v>
      </c>
      <c r="L247">
        <v>72.5</v>
      </c>
      <c r="M247">
        <v>39</v>
      </c>
      <c r="N247">
        <f t="shared" si="47"/>
        <v>49.248699999999999</v>
      </c>
      <c r="O247">
        <f t="shared" si="48"/>
        <v>-1.0152552250110155E-2</v>
      </c>
      <c r="P247">
        <f t="shared" si="49"/>
        <v>6.0915313500660935E-2</v>
      </c>
      <c r="Q247">
        <f t="shared" si="50"/>
        <v>0.55839037375605849</v>
      </c>
    </row>
    <row r="248" spans="1:17" x14ac:dyDescent="0.25">
      <c r="A248" t="s">
        <v>233</v>
      </c>
      <c r="B248">
        <v>60</v>
      </c>
      <c r="C248">
        <v>8.9999000000000002</v>
      </c>
      <c r="D248" s="1">
        <v>4.9620000000000001E-7</v>
      </c>
      <c r="E248">
        <v>150</v>
      </c>
      <c r="G248">
        <v>0</v>
      </c>
      <c r="H248">
        <v>6.5</v>
      </c>
      <c r="I248">
        <v>38</v>
      </c>
      <c r="J248">
        <v>-0.5</v>
      </c>
      <c r="K248">
        <v>22</v>
      </c>
      <c r="L248">
        <v>70</v>
      </c>
      <c r="M248">
        <v>40</v>
      </c>
      <c r="N248">
        <f t="shared" si="47"/>
        <v>49.832000000000001</v>
      </c>
      <c r="O248">
        <f t="shared" si="48"/>
        <v>0</v>
      </c>
      <c r="P248">
        <f t="shared" si="49"/>
        <v>0.13043827259592231</v>
      </c>
      <c r="Q248">
        <f t="shared" si="50"/>
        <v>0.76256220902231497</v>
      </c>
    </row>
    <row r="249" spans="1:17" x14ac:dyDescent="0.25">
      <c r="A249" t="s">
        <v>234</v>
      </c>
      <c r="B249">
        <v>60.9</v>
      </c>
      <c r="C249">
        <v>9.0485000000000007</v>
      </c>
      <c r="D249" s="1">
        <v>4.9360000000000003E-7</v>
      </c>
      <c r="E249">
        <v>150</v>
      </c>
      <c r="G249">
        <v>1</v>
      </c>
      <c r="H249">
        <v>-1</v>
      </c>
      <c r="I249">
        <v>-13</v>
      </c>
      <c r="J249">
        <v>2</v>
      </c>
      <c r="K249">
        <v>3</v>
      </c>
      <c r="L249">
        <v>37</v>
      </c>
      <c r="M249">
        <v>41</v>
      </c>
      <c r="N249">
        <f t="shared" si="47"/>
        <v>50.415300000000002</v>
      </c>
      <c r="O249">
        <f t="shared" si="48"/>
        <v>1.9835248426568919E-2</v>
      </c>
      <c r="P249">
        <f t="shared" si="49"/>
        <v>-1.9835248426568919E-2</v>
      </c>
      <c r="Q249">
        <f t="shared" si="50"/>
        <v>-0.25785822954539594</v>
      </c>
    </row>
    <row r="250" spans="1:17" x14ac:dyDescent="0.25">
      <c r="A250" t="s">
        <v>235</v>
      </c>
      <c r="B250">
        <v>60.9</v>
      </c>
      <c r="C250">
        <v>9.0974000000000004</v>
      </c>
      <c r="D250" s="1">
        <v>4.9340000000000001E-7</v>
      </c>
      <c r="E250">
        <v>150</v>
      </c>
      <c r="G250">
        <v>10.5</v>
      </c>
      <c r="H250">
        <v>1</v>
      </c>
      <c r="I250">
        <v>39</v>
      </c>
      <c r="J250">
        <v>14.5</v>
      </c>
      <c r="K250">
        <v>3.5</v>
      </c>
      <c r="L250">
        <v>54</v>
      </c>
      <c r="M250">
        <v>42</v>
      </c>
      <c r="N250">
        <f t="shared" si="47"/>
        <v>50.998600000000003</v>
      </c>
      <c r="O250">
        <f t="shared" si="48"/>
        <v>0.20588800476875835</v>
      </c>
      <c r="P250">
        <f t="shared" si="49"/>
        <v>1.9608381406548414E-2</v>
      </c>
      <c r="Q250">
        <f t="shared" si="50"/>
        <v>0.76472687485538815</v>
      </c>
    </row>
    <row r="251" spans="1:17" x14ac:dyDescent="0.25">
      <c r="A251" t="s">
        <v>236</v>
      </c>
      <c r="B251">
        <v>60.9</v>
      </c>
      <c r="C251">
        <v>9.1523000000000003</v>
      </c>
      <c r="D251" s="1">
        <v>4.9439999999999998E-7</v>
      </c>
      <c r="E251">
        <v>150</v>
      </c>
      <c r="G251">
        <v>-2.5</v>
      </c>
      <c r="H251">
        <v>-5</v>
      </c>
      <c r="I251">
        <v>-17.5</v>
      </c>
      <c r="J251">
        <v>1</v>
      </c>
      <c r="K251">
        <v>1</v>
      </c>
      <c r="L251">
        <v>30</v>
      </c>
      <c r="M251">
        <v>43</v>
      </c>
      <c r="N251">
        <f t="shared" si="47"/>
        <v>51.581900000000005</v>
      </c>
      <c r="O251">
        <f t="shared" si="48"/>
        <v>-4.8466613288769896E-2</v>
      </c>
      <c r="P251">
        <f t="shared" si="49"/>
        <v>-9.6933226577539791E-2</v>
      </c>
      <c r="Q251">
        <f t="shared" si="50"/>
        <v>-0.33926629302138928</v>
      </c>
    </row>
    <row r="252" spans="1:17" x14ac:dyDescent="0.25">
      <c r="A252" t="s">
        <v>237</v>
      </c>
      <c r="B252">
        <v>60</v>
      </c>
      <c r="C252">
        <v>9.2029999999999994</v>
      </c>
      <c r="D252" s="1">
        <v>4.9250000000000005E-7</v>
      </c>
      <c r="E252">
        <v>150</v>
      </c>
      <c r="G252">
        <v>-1</v>
      </c>
      <c r="H252">
        <v>3</v>
      </c>
      <c r="I252">
        <v>20</v>
      </c>
      <c r="J252">
        <v>-1</v>
      </c>
      <c r="K252">
        <v>14</v>
      </c>
      <c r="L252">
        <v>45</v>
      </c>
      <c r="M252">
        <v>44</v>
      </c>
      <c r="N252">
        <f t="shared" si="47"/>
        <v>52.165199999999999</v>
      </c>
      <c r="O252">
        <f t="shared" si="48"/>
        <v>-1.9169868034628449E-2</v>
      </c>
      <c r="P252">
        <f t="shared" si="49"/>
        <v>5.7509604103885351E-2</v>
      </c>
      <c r="Q252">
        <f t="shared" si="50"/>
        <v>0.38339736069256902</v>
      </c>
    </row>
    <row r="253" spans="1:17" x14ac:dyDescent="0.25">
      <c r="A253" t="s">
        <v>238</v>
      </c>
      <c r="B253">
        <v>60.9</v>
      </c>
      <c r="C253">
        <v>9.2523999999999997</v>
      </c>
      <c r="D253" s="1">
        <v>4.918E-7</v>
      </c>
      <c r="E253">
        <v>150</v>
      </c>
      <c r="G253">
        <v>-4</v>
      </c>
      <c r="H253">
        <v>-8</v>
      </c>
      <c r="I253">
        <v>-6.5</v>
      </c>
      <c r="J253">
        <v>-1.5</v>
      </c>
      <c r="K253">
        <v>1.5</v>
      </c>
      <c r="L253">
        <v>49.5</v>
      </c>
      <c r="M253">
        <v>45</v>
      </c>
      <c r="N253">
        <f t="shared" si="47"/>
        <v>52.748500000000007</v>
      </c>
      <c r="O253">
        <f t="shared" si="48"/>
        <v>-7.5831540233371561E-2</v>
      </c>
      <c r="P253">
        <f t="shared" si="49"/>
        <v>-0.15166308046674312</v>
      </c>
      <c r="Q253">
        <f t="shared" si="50"/>
        <v>-0.12322625287922878</v>
      </c>
    </row>
    <row r="254" spans="1:17" x14ac:dyDescent="0.25">
      <c r="A254" t="s">
        <v>239</v>
      </c>
      <c r="B254">
        <v>60.9</v>
      </c>
      <c r="C254">
        <v>9.3002000000000002</v>
      </c>
      <c r="D254" s="1">
        <v>4.9029999999999999E-7</v>
      </c>
      <c r="E254">
        <v>150</v>
      </c>
      <c r="G254">
        <v>-3.5</v>
      </c>
      <c r="H254">
        <v>-1.5</v>
      </c>
      <c r="I254">
        <v>-11</v>
      </c>
      <c r="J254">
        <v>1</v>
      </c>
      <c r="K254">
        <v>-7</v>
      </c>
      <c r="L254">
        <v>60</v>
      </c>
      <c r="M254">
        <v>46</v>
      </c>
      <c r="N254">
        <f t="shared" si="47"/>
        <v>53.331800000000001</v>
      </c>
      <c r="O254">
        <f t="shared" si="48"/>
        <v>-6.5626886772994719E-2</v>
      </c>
      <c r="P254">
        <f t="shared" si="49"/>
        <v>-2.812580861699774E-2</v>
      </c>
      <c r="Q254">
        <f t="shared" si="50"/>
        <v>-0.20625592985798341</v>
      </c>
    </row>
    <row r="255" spans="1:17" x14ac:dyDescent="0.25">
      <c r="A255" t="s">
        <v>240</v>
      </c>
      <c r="B255">
        <v>60</v>
      </c>
      <c r="C255">
        <v>9.3484999999999996</v>
      </c>
      <c r="D255" s="1">
        <v>4.8950000000000004E-7</v>
      </c>
      <c r="E255">
        <v>150</v>
      </c>
      <c r="G255">
        <v>11.5</v>
      </c>
      <c r="H255">
        <v>-6</v>
      </c>
      <c r="I255">
        <v>45</v>
      </c>
      <c r="J255">
        <v>1</v>
      </c>
      <c r="K255">
        <v>-3</v>
      </c>
      <c r="L255">
        <v>31.5</v>
      </c>
      <c r="M255">
        <v>47</v>
      </c>
      <c r="N255">
        <f t="shared" si="47"/>
        <v>53.915100000000002</v>
      </c>
      <c r="O255">
        <f t="shared" si="48"/>
        <v>0.2132983153142626</v>
      </c>
      <c r="P255">
        <f t="shared" si="49"/>
        <v>-0.11128607755526744</v>
      </c>
      <c r="Q255">
        <f t="shared" si="50"/>
        <v>0.83464558166450586</v>
      </c>
    </row>
    <row r="256" spans="1:17" x14ac:dyDescent="0.25">
      <c r="A256" t="s">
        <v>241</v>
      </c>
      <c r="B256">
        <v>60.9</v>
      </c>
      <c r="C256">
        <v>9.3979999999999997</v>
      </c>
      <c r="D256" s="1">
        <v>4.8950000000000004E-7</v>
      </c>
      <c r="E256">
        <v>150</v>
      </c>
      <c r="G256">
        <v>-6</v>
      </c>
      <c r="H256">
        <v>1.5</v>
      </c>
      <c r="I256">
        <v>18.5</v>
      </c>
      <c r="J256">
        <v>14</v>
      </c>
      <c r="K256">
        <v>2.5</v>
      </c>
      <c r="L256">
        <v>23.5</v>
      </c>
      <c r="M256">
        <v>48</v>
      </c>
      <c r="N256">
        <f t="shared" si="47"/>
        <v>54.498400000000004</v>
      </c>
      <c r="O256">
        <f t="shared" si="48"/>
        <v>-0.11009497526532888</v>
      </c>
      <c r="P256">
        <f t="shared" si="49"/>
        <v>2.752374381633222E-2</v>
      </c>
      <c r="Q256">
        <f t="shared" si="50"/>
        <v>0.33945950706809741</v>
      </c>
    </row>
    <row r="257" spans="1:17" x14ac:dyDescent="0.25">
      <c r="A257" t="s">
        <v>242</v>
      </c>
      <c r="B257">
        <v>60.9</v>
      </c>
      <c r="C257">
        <v>9.4486000000000008</v>
      </c>
      <c r="D257" s="1">
        <v>4.8749999999999999E-7</v>
      </c>
      <c r="E257">
        <v>150</v>
      </c>
      <c r="G257">
        <v>6.5</v>
      </c>
      <c r="H257">
        <v>-3.5</v>
      </c>
      <c r="I257">
        <v>8.5</v>
      </c>
      <c r="J257">
        <v>-0.5</v>
      </c>
      <c r="K257">
        <v>22</v>
      </c>
      <c r="L257">
        <v>88.5</v>
      </c>
      <c r="M257">
        <v>49</v>
      </c>
      <c r="N257">
        <f t="shared" si="47"/>
        <v>55.081699999999998</v>
      </c>
      <c r="O257">
        <f t="shared" si="48"/>
        <v>0.11800652485308188</v>
      </c>
      <c r="P257">
        <f t="shared" si="49"/>
        <v>-6.354197492089024E-2</v>
      </c>
      <c r="Q257">
        <f t="shared" si="50"/>
        <v>0.1543162248078763</v>
      </c>
    </row>
    <row r="258" spans="1:17" x14ac:dyDescent="0.25">
      <c r="A258" t="s">
        <v>243</v>
      </c>
      <c r="B258">
        <v>60.9</v>
      </c>
      <c r="C258">
        <v>9.5007000000000001</v>
      </c>
      <c r="D258" s="1">
        <v>4.8729999999999998E-7</v>
      </c>
      <c r="E258">
        <v>150</v>
      </c>
      <c r="G258">
        <v>0.5</v>
      </c>
      <c r="H258">
        <v>-3</v>
      </c>
      <c r="I258">
        <v>14.5</v>
      </c>
      <c r="J258">
        <v>-8</v>
      </c>
      <c r="K258">
        <v>15.5</v>
      </c>
      <c r="L258">
        <v>44.5</v>
      </c>
      <c r="M258">
        <v>50</v>
      </c>
      <c r="N258">
        <f t="shared" si="47"/>
        <v>55.665000000000006</v>
      </c>
      <c r="O258">
        <f t="shared" si="48"/>
        <v>8.9823048594269272E-3</v>
      </c>
      <c r="P258">
        <f t="shared" si="49"/>
        <v>-5.3893829156561567E-2</v>
      </c>
      <c r="Q258">
        <f t="shared" si="50"/>
        <v>0.26048684092338092</v>
      </c>
    </row>
    <row r="259" spans="1:17" x14ac:dyDescent="0.25">
      <c r="A259" t="s">
        <v>244</v>
      </c>
      <c r="B259">
        <v>60</v>
      </c>
      <c r="C259">
        <v>9.5497999999999994</v>
      </c>
      <c r="D259" s="1">
        <v>4.8530000000000004E-7</v>
      </c>
      <c r="E259">
        <v>150</v>
      </c>
      <c r="G259">
        <v>5</v>
      </c>
      <c r="H259">
        <v>3.5</v>
      </c>
      <c r="I259">
        <v>17</v>
      </c>
      <c r="J259">
        <v>5</v>
      </c>
      <c r="K259">
        <v>-2</v>
      </c>
      <c r="L259">
        <v>13</v>
      </c>
      <c r="M259">
        <v>51</v>
      </c>
      <c r="N259">
        <f t="shared" si="47"/>
        <v>56.2483</v>
      </c>
      <c r="O259">
        <f t="shared" si="48"/>
        <v>8.8891575389833999E-2</v>
      </c>
      <c r="P259">
        <f t="shared" si="49"/>
        <v>6.2224102772883802E-2</v>
      </c>
      <c r="Q259">
        <f t="shared" si="50"/>
        <v>0.30223135632543563</v>
      </c>
    </row>
    <row r="260" spans="1:17" x14ac:dyDescent="0.25">
      <c r="A260" t="s">
        <v>245</v>
      </c>
      <c r="B260">
        <v>60.9</v>
      </c>
      <c r="C260">
        <v>9.6022999999999996</v>
      </c>
      <c r="D260" s="1">
        <v>4.8419999999999996E-7</v>
      </c>
      <c r="E260">
        <v>150</v>
      </c>
      <c r="G260">
        <v>-3</v>
      </c>
      <c r="H260">
        <v>-12</v>
      </c>
      <c r="I260">
        <v>33</v>
      </c>
      <c r="J260">
        <v>3</v>
      </c>
      <c r="K260">
        <v>4</v>
      </c>
      <c r="L260">
        <v>44</v>
      </c>
      <c r="M260">
        <v>52</v>
      </c>
      <c r="N260">
        <f t="shared" si="47"/>
        <v>56.831600000000002</v>
      </c>
      <c r="O260">
        <f t="shared" si="48"/>
        <v>-5.2787533696042339E-2</v>
      </c>
      <c r="P260">
        <f t="shared" si="49"/>
        <v>-0.21115013478416936</v>
      </c>
      <c r="Q260">
        <f t="shared" si="50"/>
        <v>0.58066287065646571</v>
      </c>
    </row>
    <row r="261" spans="1:17" x14ac:dyDescent="0.25">
      <c r="A261" t="s">
        <v>246</v>
      </c>
      <c r="B261">
        <v>60.9</v>
      </c>
      <c r="C261">
        <v>9.6506000000000007</v>
      </c>
      <c r="D261" s="1">
        <v>4.8380000000000003E-7</v>
      </c>
      <c r="E261">
        <v>150</v>
      </c>
      <c r="G261">
        <v>7</v>
      </c>
      <c r="H261">
        <v>2</v>
      </c>
      <c r="I261">
        <v>37.5</v>
      </c>
      <c r="J261">
        <v>3.5</v>
      </c>
      <c r="K261">
        <v>13</v>
      </c>
      <c r="L261">
        <v>131</v>
      </c>
      <c r="M261">
        <v>53</v>
      </c>
      <c r="N261">
        <f t="shared" si="47"/>
        <v>57.414900000000003</v>
      </c>
      <c r="O261">
        <f t="shared" si="48"/>
        <v>0.12191957140045527</v>
      </c>
      <c r="P261">
        <f t="shared" si="49"/>
        <v>3.4834163257272933E-2</v>
      </c>
      <c r="Q261">
        <f t="shared" si="50"/>
        <v>0.65314056107386753</v>
      </c>
    </row>
    <row r="262" spans="1:17" x14ac:dyDescent="0.25">
      <c r="A262" t="s">
        <v>247</v>
      </c>
      <c r="B262">
        <v>60.9</v>
      </c>
      <c r="C262">
        <v>9.6997</v>
      </c>
      <c r="D262" s="1">
        <v>4.8360000000000002E-7</v>
      </c>
      <c r="E262">
        <v>150</v>
      </c>
      <c r="G262">
        <v>-6.5</v>
      </c>
      <c r="H262">
        <v>15.5</v>
      </c>
      <c r="I262">
        <v>29</v>
      </c>
      <c r="J262">
        <v>-0.5</v>
      </c>
      <c r="K262">
        <v>33</v>
      </c>
      <c r="L262">
        <v>12.5</v>
      </c>
      <c r="M262">
        <v>54</v>
      </c>
      <c r="N262">
        <f t="shared" si="47"/>
        <v>57.998199999999997</v>
      </c>
      <c r="O262">
        <f t="shared" si="48"/>
        <v>-0.11207244362756086</v>
      </c>
      <c r="P262">
        <f t="shared" si="49"/>
        <v>0.26724967326572208</v>
      </c>
      <c r="Q262">
        <f t="shared" si="50"/>
        <v>0.50001551772296382</v>
      </c>
    </row>
    <row r="263" spans="1:17" x14ac:dyDescent="0.25">
      <c r="A263" t="s">
        <v>248</v>
      </c>
      <c r="B263">
        <v>60.9</v>
      </c>
      <c r="C263">
        <v>9.7514000000000003</v>
      </c>
      <c r="D263" s="1">
        <v>4.8419999999999996E-7</v>
      </c>
      <c r="E263">
        <v>150</v>
      </c>
      <c r="G263">
        <v>13.5</v>
      </c>
      <c r="H263">
        <v>2</v>
      </c>
      <c r="I263">
        <v>22.5</v>
      </c>
      <c r="J263">
        <v>-6</v>
      </c>
      <c r="K263">
        <v>12.5</v>
      </c>
      <c r="L263">
        <v>89</v>
      </c>
      <c r="M263">
        <v>55</v>
      </c>
      <c r="N263">
        <f t="shared" si="47"/>
        <v>58.581500000000005</v>
      </c>
      <c r="O263">
        <f t="shared" si="48"/>
        <v>0.23044817903262974</v>
      </c>
      <c r="P263">
        <f t="shared" si="49"/>
        <v>3.4140470967796994E-2</v>
      </c>
      <c r="Q263">
        <f t="shared" si="50"/>
        <v>0.38408029838771623</v>
      </c>
    </row>
    <row r="264" spans="1:17" x14ac:dyDescent="0.25">
      <c r="A264" t="s">
        <v>249</v>
      </c>
      <c r="B264">
        <v>60.9</v>
      </c>
      <c r="C264">
        <v>9.7988999999999997</v>
      </c>
      <c r="D264" s="1">
        <v>4.8110000000000004E-7</v>
      </c>
      <c r="E264">
        <v>150</v>
      </c>
      <c r="G264">
        <v>-7</v>
      </c>
      <c r="H264">
        <v>6</v>
      </c>
      <c r="I264">
        <v>25</v>
      </c>
      <c r="J264">
        <v>-1</v>
      </c>
      <c r="K264">
        <v>-0.5</v>
      </c>
      <c r="L264">
        <v>20</v>
      </c>
      <c r="M264">
        <v>56</v>
      </c>
      <c r="N264">
        <f t="shared" si="47"/>
        <v>59.1648</v>
      </c>
      <c r="O264">
        <f t="shared" si="48"/>
        <v>-0.1183135918654335</v>
      </c>
      <c r="P264">
        <f t="shared" si="49"/>
        <v>0.10141165017037157</v>
      </c>
      <c r="Q264">
        <f t="shared" si="50"/>
        <v>0.42254854237654821</v>
      </c>
    </row>
    <row r="265" spans="1:17" x14ac:dyDescent="0.25">
      <c r="A265" t="s">
        <v>250</v>
      </c>
      <c r="B265">
        <v>60.9</v>
      </c>
      <c r="C265">
        <v>9.8508999999999993</v>
      </c>
      <c r="D265" s="1">
        <v>4.8149999999999996E-7</v>
      </c>
      <c r="E265">
        <v>150</v>
      </c>
      <c r="G265">
        <v>-1</v>
      </c>
      <c r="H265">
        <v>18</v>
      </c>
      <c r="I265">
        <v>48</v>
      </c>
      <c r="J265">
        <v>3.5</v>
      </c>
      <c r="K265">
        <v>2.5</v>
      </c>
      <c r="L265">
        <v>57.5</v>
      </c>
      <c r="M265">
        <v>57</v>
      </c>
      <c r="N265">
        <f t="shared" si="47"/>
        <v>59.748100000000001</v>
      </c>
      <c r="O265">
        <f t="shared" si="48"/>
        <v>-1.6736933894132198E-2</v>
      </c>
      <c r="P265">
        <f t="shared" si="49"/>
        <v>0.30126481009437955</v>
      </c>
      <c r="Q265">
        <f t="shared" si="50"/>
        <v>0.80337282691834555</v>
      </c>
    </row>
    <row r="266" spans="1:17" x14ac:dyDescent="0.25">
      <c r="A266" t="s">
        <v>251</v>
      </c>
      <c r="B266">
        <v>60.9</v>
      </c>
      <c r="C266">
        <v>9.9030000000000005</v>
      </c>
      <c r="D266" s="1">
        <v>4.792E-7</v>
      </c>
      <c r="E266">
        <v>150</v>
      </c>
      <c r="G266">
        <v>12.5</v>
      </c>
      <c r="H266">
        <v>17</v>
      </c>
      <c r="I266">
        <v>68.5</v>
      </c>
      <c r="J266">
        <v>7</v>
      </c>
      <c r="K266">
        <v>23.5</v>
      </c>
      <c r="L266">
        <v>89.5</v>
      </c>
      <c r="M266">
        <v>58</v>
      </c>
      <c r="N266">
        <f t="shared" si="47"/>
        <v>60.331400000000002</v>
      </c>
      <c r="O266">
        <f t="shared" si="48"/>
        <v>0.20718895964622069</v>
      </c>
      <c r="P266">
        <f t="shared" si="49"/>
        <v>0.28177698511886018</v>
      </c>
      <c r="Q266">
        <f t="shared" si="50"/>
        <v>1.1353954988612895</v>
      </c>
    </row>
    <row r="267" spans="1:17" x14ac:dyDescent="0.25">
      <c r="A267" t="s">
        <v>252</v>
      </c>
      <c r="B267">
        <v>61</v>
      </c>
      <c r="C267">
        <v>9.9474999999999998</v>
      </c>
      <c r="D267" s="1">
        <v>4.8039999999999999E-7</v>
      </c>
      <c r="E267">
        <v>150</v>
      </c>
      <c r="G267">
        <v>1</v>
      </c>
      <c r="H267">
        <v>-7</v>
      </c>
      <c r="I267">
        <v>-11</v>
      </c>
      <c r="J267">
        <v>-5.5</v>
      </c>
      <c r="K267">
        <v>-1.5</v>
      </c>
      <c r="L267">
        <v>18.5</v>
      </c>
      <c r="M267">
        <v>59</v>
      </c>
      <c r="N267">
        <f t="shared" si="47"/>
        <v>60.914700000000003</v>
      </c>
      <c r="O267">
        <f t="shared" si="48"/>
        <v>1.6416398668958394E-2</v>
      </c>
      <c r="P267">
        <f t="shared" si="49"/>
        <v>-0.11491479068270877</v>
      </c>
      <c r="Q267">
        <f t="shared" si="50"/>
        <v>-0.18058038535854234</v>
      </c>
    </row>
    <row r="268" spans="1:17" x14ac:dyDescent="0.25">
      <c r="A268" t="s">
        <v>253</v>
      </c>
      <c r="B268">
        <v>60.9</v>
      </c>
      <c r="C268">
        <v>9.9992000000000001</v>
      </c>
      <c r="D268" s="1">
        <v>4.7889999999999998E-7</v>
      </c>
      <c r="E268">
        <v>150</v>
      </c>
      <c r="G268">
        <v>3</v>
      </c>
      <c r="H268">
        <v>0</v>
      </c>
      <c r="I268">
        <v>-24.5</v>
      </c>
      <c r="J268">
        <v>5.5</v>
      </c>
      <c r="K268">
        <v>21.5</v>
      </c>
      <c r="L268">
        <v>46</v>
      </c>
      <c r="M268">
        <v>60</v>
      </c>
      <c r="N268">
        <f t="shared" si="47"/>
        <v>61.498000000000005</v>
      </c>
      <c r="O268">
        <f t="shared" si="48"/>
        <v>4.8782074213795566E-2</v>
      </c>
      <c r="P268">
        <f t="shared" si="49"/>
        <v>0</v>
      </c>
      <c r="Q268">
        <f t="shared" si="50"/>
        <v>-0.39838693941266379</v>
      </c>
    </row>
    <row r="269" spans="1:17" x14ac:dyDescent="0.25">
      <c r="A269" t="s">
        <v>254</v>
      </c>
      <c r="B269">
        <v>60.9</v>
      </c>
      <c r="C269">
        <v>7.0019</v>
      </c>
      <c r="D269" s="1">
        <v>4.777E-7</v>
      </c>
      <c r="E269">
        <v>150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f>-0.15*M269+61.5</f>
        <v>61.5</v>
      </c>
      <c r="O269">
        <f t="shared" si="48"/>
        <v>0</v>
      </c>
      <c r="P269">
        <f t="shared" si="49"/>
        <v>0</v>
      </c>
      <c r="Q269">
        <f t="shared" si="50"/>
        <v>1.6260162601626018E-2</v>
      </c>
    </row>
    <row r="270" spans="1:17" x14ac:dyDescent="0.25">
      <c r="A270" t="s">
        <v>255</v>
      </c>
      <c r="B270">
        <v>60.9</v>
      </c>
      <c r="C270">
        <v>7.0487000000000002</v>
      </c>
      <c r="D270" s="1">
        <v>4.7759999999999999E-7</v>
      </c>
      <c r="E270">
        <v>150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2</v>
      </c>
      <c r="M270">
        <v>1</v>
      </c>
      <c r="N270">
        <f t="shared" ref="N270:N329" si="51">-0.15*M270+61.5</f>
        <v>61.35</v>
      </c>
      <c r="O270">
        <f t="shared" si="48"/>
        <v>0</v>
      </c>
      <c r="P270">
        <f t="shared" si="49"/>
        <v>0</v>
      </c>
      <c r="Q270">
        <f t="shared" si="50"/>
        <v>0</v>
      </c>
    </row>
    <row r="271" spans="1:17" x14ac:dyDescent="0.25">
      <c r="A271" t="s">
        <v>256</v>
      </c>
      <c r="B271">
        <v>60.9</v>
      </c>
      <c r="C271">
        <v>7.1003999999999996</v>
      </c>
      <c r="D271" s="1">
        <v>4.756E-7</v>
      </c>
      <c r="E271">
        <v>150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2</v>
      </c>
      <c r="N271">
        <f t="shared" si="51"/>
        <v>61.2</v>
      </c>
      <c r="O271">
        <f t="shared" si="48"/>
        <v>0</v>
      </c>
      <c r="P271">
        <f t="shared" si="49"/>
        <v>0</v>
      </c>
      <c r="Q271">
        <f t="shared" si="50"/>
        <v>0</v>
      </c>
    </row>
    <row r="272" spans="1:17" x14ac:dyDescent="0.25">
      <c r="A272" t="s">
        <v>257</v>
      </c>
      <c r="B272">
        <v>60.9</v>
      </c>
      <c r="C272">
        <v>7.1494</v>
      </c>
      <c r="D272" s="1">
        <v>4.749E-7</v>
      </c>
      <c r="E272">
        <v>150</v>
      </c>
      <c r="G272">
        <v>0</v>
      </c>
      <c r="H272">
        <v>0</v>
      </c>
      <c r="I272">
        <v>0.5</v>
      </c>
      <c r="J272">
        <v>0</v>
      </c>
      <c r="K272">
        <v>0</v>
      </c>
      <c r="L272">
        <v>0</v>
      </c>
      <c r="M272">
        <v>3</v>
      </c>
      <c r="N272">
        <f t="shared" si="51"/>
        <v>61.05</v>
      </c>
      <c r="O272">
        <f t="shared" si="48"/>
        <v>0</v>
      </c>
      <c r="P272">
        <f t="shared" si="49"/>
        <v>0</v>
      </c>
      <c r="Q272">
        <f t="shared" si="50"/>
        <v>8.1900081900081901E-3</v>
      </c>
    </row>
    <row r="273" spans="1:17" x14ac:dyDescent="0.25">
      <c r="A273" t="s">
        <v>258</v>
      </c>
      <c r="B273">
        <v>60.9</v>
      </c>
      <c r="C273">
        <v>7.2022000000000004</v>
      </c>
      <c r="D273" s="1">
        <v>4.7469999999999998E-7</v>
      </c>
      <c r="E273">
        <v>150</v>
      </c>
      <c r="G273">
        <v>0</v>
      </c>
      <c r="H273">
        <v>0</v>
      </c>
      <c r="I273">
        <v>0</v>
      </c>
      <c r="J273">
        <v>-0.5</v>
      </c>
      <c r="K273">
        <v>0</v>
      </c>
      <c r="L273">
        <v>-0.5</v>
      </c>
      <c r="M273">
        <v>4</v>
      </c>
      <c r="N273">
        <f t="shared" si="51"/>
        <v>60.9</v>
      </c>
      <c r="O273">
        <f t="shared" si="48"/>
        <v>0</v>
      </c>
      <c r="P273">
        <f t="shared" si="49"/>
        <v>0</v>
      </c>
      <c r="Q273">
        <f t="shared" si="50"/>
        <v>0</v>
      </c>
    </row>
    <row r="274" spans="1:17" x14ac:dyDescent="0.25">
      <c r="A274" t="s">
        <v>259</v>
      </c>
      <c r="B274">
        <v>60.9</v>
      </c>
      <c r="C274">
        <v>7.2523999999999997</v>
      </c>
      <c r="D274" s="1">
        <v>4.7370000000000001E-7</v>
      </c>
      <c r="E274">
        <v>150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5</v>
      </c>
      <c r="N274">
        <f t="shared" si="51"/>
        <v>60.75</v>
      </c>
      <c r="O274">
        <f t="shared" si="48"/>
        <v>0</v>
      </c>
      <c r="P274">
        <f t="shared" si="49"/>
        <v>0</v>
      </c>
      <c r="Q274">
        <f t="shared" si="50"/>
        <v>0</v>
      </c>
    </row>
    <row r="275" spans="1:17" x14ac:dyDescent="0.25">
      <c r="A275" t="s">
        <v>260</v>
      </c>
      <c r="B275">
        <v>60.9</v>
      </c>
      <c r="C275">
        <v>7.2981999999999996</v>
      </c>
      <c r="D275" s="1">
        <v>4.707E-7</v>
      </c>
      <c r="E275">
        <v>150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1</v>
      </c>
      <c r="M275">
        <v>6</v>
      </c>
      <c r="N275">
        <f t="shared" si="51"/>
        <v>60.6</v>
      </c>
      <c r="O275">
        <f t="shared" si="48"/>
        <v>0</v>
      </c>
      <c r="P275">
        <f t="shared" si="49"/>
        <v>0</v>
      </c>
      <c r="Q275">
        <f t="shared" si="50"/>
        <v>0</v>
      </c>
    </row>
    <row r="276" spans="1:17" x14ac:dyDescent="0.25">
      <c r="A276" t="s">
        <v>261</v>
      </c>
      <c r="B276">
        <v>60</v>
      </c>
      <c r="C276">
        <v>7.3501000000000003</v>
      </c>
      <c r="D276" s="1">
        <v>4.6979999999999998E-7</v>
      </c>
      <c r="E276">
        <v>150</v>
      </c>
      <c r="G276">
        <v>0</v>
      </c>
      <c r="H276">
        <v>0</v>
      </c>
      <c r="I276">
        <v>1</v>
      </c>
      <c r="J276">
        <v>0</v>
      </c>
      <c r="K276">
        <v>0</v>
      </c>
      <c r="L276">
        <v>0</v>
      </c>
      <c r="M276">
        <v>7</v>
      </c>
      <c r="N276">
        <f t="shared" si="51"/>
        <v>60.45</v>
      </c>
      <c r="O276">
        <f t="shared" si="48"/>
        <v>0</v>
      </c>
      <c r="P276">
        <f t="shared" si="49"/>
        <v>0</v>
      </c>
      <c r="Q276">
        <f t="shared" si="50"/>
        <v>1.6542597187758478E-2</v>
      </c>
    </row>
    <row r="277" spans="1:17" x14ac:dyDescent="0.25">
      <c r="A277" t="s">
        <v>262</v>
      </c>
      <c r="B277">
        <v>60.9</v>
      </c>
      <c r="C277">
        <v>7.3994</v>
      </c>
      <c r="D277" s="1">
        <v>4.6989999999999999E-7</v>
      </c>
      <c r="E277">
        <v>150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1</v>
      </c>
      <c r="M277">
        <v>8</v>
      </c>
      <c r="N277">
        <f t="shared" si="51"/>
        <v>60.3</v>
      </c>
      <c r="O277">
        <f t="shared" si="48"/>
        <v>0</v>
      </c>
      <c r="P277">
        <f t="shared" si="49"/>
        <v>0</v>
      </c>
      <c r="Q277">
        <f t="shared" si="50"/>
        <v>0</v>
      </c>
    </row>
    <row r="278" spans="1:17" x14ac:dyDescent="0.25">
      <c r="A278" t="s">
        <v>263</v>
      </c>
      <c r="B278">
        <v>61</v>
      </c>
      <c r="C278">
        <v>7.4504999999999999</v>
      </c>
      <c r="D278" s="1">
        <v>4.7030000000000002E-7</v>
      </c>
      <c r="E278">
        <v>150</v>
      </c>
      <c r="G278">
        <v>0</v>
      </c>
      <c r="H278">
        <v>0</v>
      </c>
      <c r="I278">
        <v>0</v>
      </c>
      <c r="J278">
        <v>1</v>
      </c>
      <c r="K278">
        <v>0</v>
      </c>
      <c r="L278">
        <v>1</v>
      </c>
      <c r="M278">
        <v>9</v>
      </c>
      <c r="N278">
        <f t="shared" si="51"/>
        <v>60.15</v>
      </c>
      <c r="O278">
        <f t="shared" si="48"/>
        <v>0</v>
      </c>
      <c r="P278">
        <f t="shared" si="49"/>
        <v>0</v>
      </c>
      <c r="Q278">
        <f t="shared" si="50"/>
        <v>0</v>
      </c>
    </row>
    <row r="279" spans="1:17" x14ac:dyDescent="0.25">
      <c r="A279" t="s">
        <v>264</v>
      </c>
      <c r="B279">
        <v>60.9</v>
      </c>
      <c r="C279">
        <v>7.4992999999999999</v>
      </c>
      <c r="D279" s="1">
        <v>4.6800000000000001E-7</v>
      </c>
      <c r="E279">
        <v>150</v>
      </c>
      <c r="G279">
        <v>0</v>
      </c>
      <c r="H279">
        <v>1</v>
      </c>
      <c r="I279">
        <v>1</v>
      </c>
      <c r="J279">
        <v>0</v>
      </c>
      <c r="K279">
        <v>0</v>
      </c>
      <c r="L279">
        <v>0</v>
      </c>
      <c r="M279">
        <v>10</v>
      </c>
      <c r="N279">
        <f t="shared" si="51"/>
        <v>60</v>
      </c>
      <c r="O279">
        <f t="shared" si="48"/>
        <v>0</v>
      </c>
      <c r="P279">
        <f t="shared" si="49"/>
        <v>1.6666666666666666E-2</v>
      </c>
      <c r="Q279">
        <f t="shared" si="50"/>
        <v>1.6666666666666666E-2</v>
      </c>
    </row>
    <row r="280" spans="1:17" x14ac:dyDescent="0.25">
      <c r="A280" t="s">
        <v>265</v>
      </c>
      <c r="B280">
        <v>60.9</v>
      </c>
      <c r="C280">
        <v>7.5514999999999999</v>
      </c>
      <c r="D280" s="1">
        <v>4.6849999999999999E-7</v>
      </c>
      <c r="E280">
        <v>150</v>
      </c>
      <c r="G280">
        <v>0</v>
      </c>
      <c r="H280">
        <v>0</v>
      </c>
      <c r="I280">
        <v>1</v>
      </c>
      <c r="J280">
        <v>0</v>
      </c>
      <c r="K280">
        <v>1</v>
      </c>
      <c r="L280">
        <v>1</v>
      </c>
      <c r="M280">
        <v>11</v>
      </c>
      <c r="N280">
        <f t="shared" si="51"/>
        <v>59.85</v>
      </c>
      <c r="O280">
        <f t="shared" si="48"/>
        <v>0</v>
      </c>
      <c r="P280">
        <f t="shared" si="49"/>
        <v>0</v>
      </c>
      <c r="Q280">
        <f t="shared" si="50"/>
        <v>1.6708437761069339E-2</v>
      </c>
    </row>
    <row r="281" spans="1:17" x14ac:dyDescent="0.25">
      <c r="A281" t="s">
        <v>266</v>
      </c>
      <c r="B281">
        <v>60</v>
      </c>
      <c r="C281">
        <v>7.6016000000000004</v>
      </c>
      <c r="D281" s="1">
        <v>4.6759999999999998E-7</v>
      </c>
      <c r="E281">
        <v>150</v>
      </c>
      <c r="G281">
        <v>0</v>
      </c>
      <c r="H281">
        <v>0</v>
      </c>
      <c r="I281">
        <v>0</v>
      </c>
      <c r="J281">
        <v>0</v>
      </c>
      <c r="K281">
        <v>1</v>
      </c>
      <c r="L281">
        <v>1.5</v>
      </c>
      <c r="M281">
        <v>12</v>
      </c>
      <c r="N281">
        <f t="shared" si="51"/>
        <v>59.7</v>
      </c>
      <c r="O281">
        <f t="shared" si="48"/>
        <v>0</v>
      </c>
      <c r="P281">
        <f t="shared" si="49"/>
        <v>0</v>
      </c>
      <c r="Q281">
        <f t="shared" si="50"/>
        <v>0</v>
      </c>
    </row>
    <row r="282" spans="1:17" x14ac:dyDescent="0.25">
      <c r="A282" t="s">
        <v>267</v>
      </c>
      <c r="B282">
        <v>60.9</v>
      </c>
      <c r="C282">
        <v>7.6492000000000004</v>
      </c>
      <c r="D282" s="1">
        <v>4.6660000000000001E-7</v>
      </c>
      <c r="E282">
        <v>150</v>
      </c>
      <c r="G282">
        <v>0</v>
      </c>
      <c r="H282">
        <v>0</v>
      </c>
      <c r="I282">
        <v>1</v>
      </c>
      <c r="J282">
        <v>1</v>
      </c>
      <c r="K282">
        <v>0</v>
      </c>
      <c r="L282">
        <v>0.5</v>
      </c>
      <c r="M282">
        <v>13</v>
      </c>
      <c r="N282">
        <f t="shared" si="51"/>
        <v>59.55</v>
      </c>
      <c r="O282">
        <f t="shared" ref="O282:O345" si="52">G282/N282</f>
        <v>0</v>
      </c>
      <c r="P282">
        <f t="shared" ref="P282:P345" si="53">H282/N282</f>
        <v>0</v>
      </c>
      <c r="Q282">
        <f t="shared" ref="Q282:Q345" si="54">I282/N282</f>
        <v>1.6792611251049538E-2</v>
      </c>
    </row>
    <row r="283" spans="1:17" x14ac:dyDescent="0.25">
      <c r="A283" t="s">
        <v>268</v>
      </c>
      <c r="B283">
        <v>60.9</v>
      </c>
      <c r="C283">
        <v>7.7028999999999996</v>
      </c>
      <c r="D283" s="1">
        <v>4.6590000000000001E-7</v>
      </c>
      <c r="E283">
        <v>150</v>
      </c>
      <c r="G283">
        <v>0</v>
      </c>
      <c r="H283">
        <v>0</v>
      </c>
      <c r="I283">
        <v>0</v>
      </c>
      <c r="J283">
        <v>-0.5</v>
      </c>
      <c r="K283">
        <v>1.5</v>
      </c>
      <c r="L283">
        <v>3</v>
      </c>
      <c r="M283">
        <v>14</v>
      </c>
      <c r="N283">
        <f t="shared" si="51"/>
        <v>59.4</v>
      </c>
      <c r="O283">
        <f t="shared" si="52"/>
        <v>0</v>
      </c>
      <c r="P283">
        <f t="shared" si="53"/>
        <v>0</v>
      </c>
      <c r="Q283">
        <f t="shared" si="54"/>
        <v>0</v>
      </c>
    </row>
    <row r="284" spans="1:17" x14ac:dyDescent="0.25">
      <c r="A284" t="s">
        <v>269</v>
      </c>
      <c r="B284">
        <v>61</v>
      </c>
      <c r="C284">
        <v>7.7503000000000002</v>
      </c>
      <c r="D284" s="1">
        <v>4.644E-7</v>
      </c>
      <c r="E284">
        <v>150</v>
      </c>
      <c r="G284">
        <v>0</v>
      </c>
      <c r="H284">
        <v>0.5</v>
      </c>
      <c r="I284">
        <v>1.5</v>
      </c>
      <c r="J284">
        <v>0</v>
      </c>
      <c r="K284">
        <v>2</v>
      </c>
      <c r="L284">
        <v>2.5</v>
      </c>
      <c r="M284">
        <v>15</v>
      </c>
      <c r="N284">
        <f t="shared" si="51"/>
        <v>59.25</v>
      </c>
      <c r="O284">
        <f t="shared" si="52"/>
        <v>0</v>
      </c>
      <c r="P284">
        <f t="shared" si="53"/>
        <v>8.4388185654008432E-3</v>
      </c>
      <c r="Q284">
        <f t="shared" si="54"/>
        <v>2.5316455696202531E-2</v>
      </c>
    </row>
    <row r="285" spans="1:17" x14ac:dyDescent="0.25">
      <c r="A285" t="s">
        <v>270</v>
      </c>
      <c r="B285">
        <v>60.9</v>
      </c>
      <c r="C285">
        <v>7.8022</v>
      </c>
      <c r="D285" s="1">
        <v>4.6349999999999999E-7</v>
      </c>
      <c r="E285">
        <v>150</v>
      </c>
      <c r="G285">
        <v>3</v>
      </c>
      <c r="H285">
        <v>0</v>
      </c>
      <c r="I285">
        <v>5</v>
      </c>
      <c r="J285">
        <v>-0.5</v>
      </c>
      <c r="K285">
        <v>0.5</v>
      </c>
      <c r="L285">
        <v>2.5</v>
      </c>
      <c r="M285">
        <v>16</v>
      </c>
      <c r="N285">
        <f t="shared" si="51"/>
        <v>59.1</v>
      </c>
      <c r="O285">
        <f t="shared" si="52"/>
        <v>5.0761421319796954E-2</v>
      </c>
      <c r="P285">
        <f t="shared" si="53"/>
        <v>0</v>
      </c>
      <c r="Q285">
        <f t="shared" si="54"/>
        <v>8.4602368866328256E-2</v>
      </c>
    </row>
    <row r="286" spans="1:17" x14ac:dyDescent="0.25">
      <c r="A286" t="s">
        <v>271</v>
      </c>
      <c r="B286">
        <v>60.9</v>
      </c>
      <c r="C286">
        <v>7.8517999999999999</v>
      </c>
      <c r="D286" s="1">
        <v>4.6380000000000001E-7</v>
      </c>
      <c r="E286">
        <v>150</v>
      </c>
      <c r="G286">
        <v>0</v>
      </c>
      <c r="H286">
        <v>1</v>
      </c>
      <c r="I286">
        <v>8</v>
      </c>
      <c r="J286">
        <v>2</v>
      </c>
      <c r="K286">
        <v>1.5</v>
      </c>
      <c r="L286">
        <v>8</v>
      </c>
      <c r="M286">
        <v>17</v>
      </c>
      <c r="N286">
        <f t="shared" si="51"/>
        <v>58.95</v>
      </c>
      <c r="O286">
        <f t="shared" si="52"/>
        <v>0</v>
      </c>
      <c r="P286">
        <f t="shared" si="53"/>
        <v>1.6963528413910092E-2</v>
      </c>
      <c r="Q286">
        <f t="shared" si="54"/>
        <v>0.13570822731128074</v>
      </c>
    </row>
    <row r="287" spans="1:17" x14ac:dyDescent="0.25">
      <c r="A287" t="s">
        <v>272</v>
      </c>
      <c r="B287">
        <v>60</v>
      </c>
      <c r="C287">
        <v>7.9005000000000001</v>
      </c>
      <c r="D287" s="1">
        <v>4.6269999999999998E-7</v>
      </c>
      <c r="E287">
        <v>150</v>
      </c>
      <c r="G287">
        <v>4.5</v>
      </c>
      <c r="H287">
        <v>-0.5</v>
      </c>
      <c r="I287">
        <v>4.5</v>
      </c>
      <c r="J287">
        <v>2.5</v>
      </c>
      <c r="K287">
        <v>5</v>
      </c>
      <c r="L287">
        <v>13</v>
      </c>
      <c r="M287">
        <v>18</v>
      </c>
      <c r="N287">
        <f t="shared" si="51"/>
        <v>58.8</v>
      </c>
      <c r="O287">
        <f t="shared" si="52"/>
        <v>7.6530612244897961E-2</v>
      </c>
      <c r="P287">
        <f t="shared" si="53"/>
        <v>-8.5034013605442185E-3</v>
      </c>
      <c r="Q287">
        <f t="shared" si="54"/>
        <v>7.6530612244897961E-2</v>
      </c>
    </row>
    <row r="288" spans="1:17" x14ac:dyDescent="0.25">
      <c r="A288" t="s">
        <v>273</v>
      </c>
      <c r="B288">
        <v>61</v>
      </c>
      <c r="C288">
        <v>7.9522000000000004</v>
      </c>
      <c r="D288" s="1">
        <v>4.629E-7</v>
      </c>
      <c r="E288">
        <v>150</v>
      </c>
      <c r="G288">
        <v>1.5</v>
      </c>
      <c r="H288">
        <v>0.5</v>
      </c>
      <c r="I288">
        <v>2</v>
      </c>
      <c r="J288">
        <v>2</v>
      </c>
      <c r="K288">
        <v>6.5</v>
      </c>
      <c r="L288">
        <v>12</v>
      </c>
      <c r="M288">
        <v>19</v>
      </c>
      <c r="N288">
        <f t="shared" si="51"/>
        <v>58.65</v>
      </c>
      <c r="O288">
        <f t="shared" si="52"/>
        <v>2.557544757033248E-2</v>
      </c>
      <c r="P288">
        <f t="shared" si="53"/>
        <v>8.5251491901108273E-3</v>
      </c>
      <c r="Q288">
        <f t="shared" si="54"/>
        <v>3.4100596760443309E-2</v>
      </c>
    </row>
    <row r="289" spans="1:17" x14ac:dyDescent="0.25">
      <c r="A289" t="s">
        <v>274</v>
      </c>
      <c r="B289">
        <v>60</v>
      </c>
      <c r="C289">
        <v>8.0002999999999993</v>
      </c>
      <c r="D289" s="1">
        <v>4.6279999999999999E-7</v>
      </c>
      <c r="E289">
        <v>150</v>
      </c>
      <c r="G289">
        <v>4</v>
      </c>
      <c r="H289">
        <v>4.5</v>
      </c>
      <c r="I289">
        <v>24.5</v>
      </c>
      <c r="J289">
        <v>5</v>
      </c>
      <c r="K289">
        <v>1.5</v>
      </c>
      <c r="L289">
        <v>17.5</v>
      </c>
      <c r="M289">
        <v>20</v>
      </c>
      <c r="N289">
        <f t="shared" si="51"/>
        <v>58.5</v>
      </c>
      <c r="O289">
        <f t="shared" si="52"/>
        <v>6.8376068376068383E-2</v>
      </c>
      <c r="P289">
        <f t="shared" si="53"/>
        <v>7.6923076923076927E-2</v>
      </c>
      <c r="Q289">
        <f t="shared" si="54"/>
        <v>0.41880341880341881</v>
      </c>
    </row>
    <row r="290" spans="1:17" x14ac:dyDescent="0.25">
      <c r="A290" t="s">
        <v>275</v>
      </c>
      <c r="B290">
        <v>60.9</v>
      </c>
      <c r="C290">
        <v>8.0495000000000001</v>
      </c>
      <c r="D290" s="1">
        <v>4.6189999999999997E-7</v>
      </c>
      <c r="E290">
        <v>150</v>
      </c>
      <c r="G290">
        <v>-2</v>
      </c>
      <c r="H290">
        <v>-1.5</v>
      </c>
      <c r="I290">
        <v>-1</v>
      </c>
      <c r="J290">
        <v>0.5</v>
      </c>
      <c r="K290">
        <v>10</v>
      </c>
      <c r="L290">
        <v>24</v>
      </c>
      <c r="M290">
        <v>21</v>
      </c>
      <c r="N290">
        <f t="shared" si="51"/>
        <v>58.35</v>
      </c>
      <c r="O290">
        <f t="shared" si="52"/>
        <v>-3.4275921165381321E-2</v>
      </c>
      <c r="P290">
        <f t="shared" si="53"/>
        <v>-2.570694087403599E-2</v>
      </c>
      <c r="Q290">
        <f t="shared" si="54"/>
        <v>-1.713796058269066E-2</v>
      </c>
    </row>
    <row r="291" spans="1:17" x14ac:dyDescent="0.25">
      <c r="A291" t="s">
        <v>276</v>
      </c>
      <c r="B291">
        <v>61</v>
      </c>
      <c r="C291">
        <v>8.0985999999999994</v>
      </c>
      <c r="D291" s="1">
        <v>4.5909999999999998E-7</v>
      </c>
      <c r="E291">
        <v>150</v>
      </c>
      <c r="G291">
        <v>-1</v>
      </c>
      <c r="H291">
        <v>4.5</v>
      </c>
      <c r="I291">
        <v>14.5</v>
      </c>
      <c r="J291">
        <v>2.5</v>
      </c>
      <c r="K291">
        <v>4.5</v>
      </c>
      <c r="L291">
        <v>17.5</v>
      </c>
      <c r="M291">
        <v>22</v>
      </c>
      <c r="N291">
        <f t="shared" si="51"/>
        <v>58.2</v>
      </c>
      <c r="O291">
        <f t="shared" si="52"/>
        <v>-1.7182130584192438E-2</v>
      </c>
      <c r="P291">
        <f t="shared" si="53"/>
        <v>7.7319587628865982E-2</v>
      </c>
      <c r="Q291">
        <f t="shared" si="54"/>
        <v>0.24914089347079035</v>
      </c>
    </row>
    <row r="292" spans="1:17" x14ac:dyDescent="0.25">
      <c r="A292" t="s">
        <v>277</v>
      </c>
      <c r="B292">
        <v>60</v>
      </c>
      <c r="C292">
        <v>8.1489999999999991</v>
      </c>
      <c r="D292" s="1">
        <v>4.5960000000000001E-7</v>
      </c>
      <c r="E292">
        <v>150</v>
      </c>
      <c r="G292">
        <v>0.5</v>
      </c>
      <c r="H292">
        <v>0</v>
      </c>
      <c r="I292">
        <v>2.5</v>
      </c>
      <c r="J292">
        <v>-1.5</v>
      </c>
      <c r="K292">
        <v>4.5</v>
      </c>
      <c r="L292">
        <v>17.5</v>
      </c>
      <c r="M292">
        <v>23</v>
      </c>
      <c r="N292">
        <f t="shared" si="51"/>
        <v>58.05</v>
      </c>
      <c r="O292">
        <f t="shared" si="52"/>
        <v>8.6132644272179162E-3</v>
      </c>
      <c r="P292">
        <f t="shared" si="53"/>
        <v>0</v>
      </c>
      <c r="Q292">
        <f t="shared" si="54"/>
        <v>4.3066322136089581E-2</v>
      </c>
    </row>
    <row r="293" spans="1:17" x14ac:dyDescent="0.25">
      <c r="A293" t="s">
        <v>278</v>
      </c>
      <c r="B293">
        <v>60.9</v>
      </c>
      <c r="C293">
        <v>8.2006999999999994</v>
      </c>
      <c r="D293" s="1">
        <v>4.5820000000000001E-7</v>
      </c>
      <c r="E293">
        <v>150</v>
      </c>
      <c r="G293">
        <v>4</v>
      </c>
      <c r="H293">
        <v>1.5</v>
      </c>
      <c r="I293">
        <v>6</v>
      </c>
      <c r="J293">
        <v>2.5</v>
      </c>
      <c r="K293">
        <v>8</v>
      </c>
      <c r="L293">
        <v>28.5</v>
      </c>
      <c r="M293">
        <v>24</v>
      </c>
      <c r="N293">
        <f t="shared" si="51"/>
        <v>57.9</v>
      </c>
      <c r="O293">
        <f t="shared" si="52"/>
        <v>6.9084628670120898E-2</v>
      </c>
      <c r="P293">
        <f t="shared" si="53"/>
        <v>2.5906735751295339E-2</v>
      </c>
      <c r="Q293">
        <f t="shared" si="54"/>
        <v>0.10362694300518135</v>
      </c>
    </row>
    <row r="294" spans="1:17" x14ac:dyDescent="0.25">
      <c r="A294" t="s">
        <v>279</v>
      </c>
      <c r="B294">
        <v>60.9</v>
      </c>
      <c r="C294">
        <v>8.2509999999999994</v>
      </c>
      <c r="D294" s="1">
        <v>4.5950000000000001E-7</v>
      </c>
      <c r="E294">
        <v>150</v>
      </c>
      <c r="G294">
        <v>0</v>
      </c>
      <c r="H294">
        <v>-0.5</v>
      </c>
      <c r="I294">
        <v>-5.5</v>
      </c>
      <c r="J294">
        <v>4.5</v>
      </c>
      <c r="K294">
        <v>2</v>
      </c>
      <c r="L294">
        <v>26.5</v>
      </c>
      <c r="M294">
        <v>25</v>
      </c>
      <c r="N294">
        <f t="shared" si="51"/>
        <v>57.75</v>
      </c>
      <c r="O294">
        <f t="shared" si="52"/>
        <v>0</v>
      </c>
      <c r="P294">
        <f t="shared" si="53"/>
        <v>-8.658008658008658E-3</v>
      </c>
      <c r="Q294">
        <f t="shared" si="54"/>
        <v>-9.5238095238095233E-2</v>
      </c>
    </row>
    <row r="295" spans="1:17" x14ac:dyDescent="0.25">
      <c r="A295" t="s">
        <v>280</v>
      </c>
      <c r="B295">
        <v>60.9</v>
      </c>
      <c r="C295">
        <v>8.3007000000000009</v>
      </c>
      <c r="D295" s="1">
        <v>4.573E-7</v>
      </c>
      <c r="E295">
        <v>150</v>
      </c>
      <c r="G295">
        <v>2</v>
      </c>
      <c r="H295">
        <v>1.5</v>
      </c>
      <c r="I295">
        <v>17</v>
      </c>
      <c r="J295">
        <v>3</v>
      </c>
      <c r="K295">
        <v>6</v>
      </c>
      <c r="L295">
        <v>30</v>
      </c>
      <c r="M295">
        <v>26</v>
      </c>
      <c r="N295">
        <f t="shared" si="51"/>
        <v>57.6</v>
      </c>
      <c r="O295">
        <f t="shared" si="52"/>
        <v>3.4722222222222224E-2</v>
      </c>
      <c r="P295">
        <f t="shared" si="53"/>
        <v>2.6041666666666664E-2</v>
      </c>
      <c r="Q295">
        <f t="shared" si="54"/>
        <v>0.2951388888888889</v>
      </c>
    </row>
    <row r="296" spans="1:17" x14ac:dyDescent="0.25">
      <c r="A296" t="s">
        <v>281</v>
      </c>
      <c r="B296">
        <v>60.9</v>
      </c>
      <c r="C296">
        <v>8.3498999999999999</v>
      </c>
      <c r="D296" s="1">
        <v>4.5470000000000002E-7</v>
      </c>
      <c r="E296">
        <v>150</v>
      </c>
      <c r="G296">
        <v>1.5</v>
      </c>
      <c r="H296">
        <v>-3</v>
      </c>
      <c r="I296">
        <v>2.5</v>
      </c>
      <c r="J296">
        <v>1</v>
      </c>
      <c r="K296">
        <v>10</v>
      </c>
      <c r="L296">
        <v>56</v>
      </c>
      <c r="M296">
        <v>27</v>
      </c>
      <c r="N296">
        <f t="shared" si="51"/>
        <v>57.45</v>
      </c>
      <c r="O296">
        <f t="shared" si="52"/>
        <v>2.6109660574412531E-2</v>
      </c>
      <c r="P296">
        <f t="shared" si="53"/>
        <v>-5.2219321148825062E-2</v>
      </c>
      <c r="Q296">
        <f t="shared" si="54"/>
        <v>4.3516100957354219E-2</v>
      </c>
    </row>
    <row r="297" spans="1:17" x14ac:dyDescent="0.25">
      <c r="A297" t="s">
        <v>282</v>
      </c>
      <c r="B297">
        <v>60.9</v>
      </c>
      <c r="C297">
        <v>8.4001999999999999</v>
      </c>
      <c r="D297" s="1">
        <v>4.5330000000000002E-7</v>
      </c>
      <c r="E297">
        <v>150</v>
      </c>
      <c r="G297">
        <v>-0.5</v>
      </c>
      <c r="H297">
        <v>1.5</v>
      </c>
      <c r="I297">
        <v>3.5</v>
      </c>
      <c r="J297">
        <v>6</v>
      </c>
      <c r="K297">
        <v>0</v>
      </c>
      <c r="L297">
        <v>24.5</v>
      </c>
      <c r="M297">
        <v>28</v>
      </c>
      <c r="N297">
        <f t="shared" si="51"/>
        <v>57.3</v>
      </c>
      <c r="O297">
        <f t="shared" si="52"/>
        <v>-8.7260034904013961E-3</v>
      </c>
      <c r="P297">
        <f t="shared" si="53"/>
        <v>2.6178010471204188E-2</v>
      </c>
      <c r="Q297">
        <f t="shared" si="54"/>
        <v>6.1082024432809773E-2</v>
      </c>
    </row>
    <row r="298" spans="1:17" x14ac:dyDescent="0.25">
      <c r="A298" t="s">
        <v>283</v>
      </c>
      <c r="B298">
        <v>60.9</v>
      </c>
      <c r="C298">
        <v>8.4503000000000004</v>
      </c>
      <c r="D298" s="1">
        <v>4.5340000000000002E-7</v>
      </c>
      <c r="E298">
        <v>150</v>
      </c>
      <c r="G298">
        <v>1.5</v>
      </c>
      <c r="H298">
        <v>7.5</v>
      </c>
      <c r="I298">
        <v>19.5</v>
      </c>
      <c r="J298">
        <v>6</v>
      </c>
      <c r="K298">
        <v>7</v>
      </c>
      <c r="L298">
        <v>24.5</v>
      </c>
      <c r="M298">
        <v>29</v>
      </c>
      <c r="N298">
        <f t="shared" si="51"/>
        <v>57.15</v>
      </c>
      <c r="O298">
        <f t="shared" si="52"/>
        <v>2.6246719160104987E-2</v>
      </c>
      <c r="P298">
        <f t="shared" si="53"/>
        <v>0.13123359580052493</v>
      </c>
      <c r="Q298">
        <f t="shared" si="54"/>
        <v>0.34120734908136485</v>
      </c>
    </row>
    <row r="299" spans="1:17" x14ac:dyDescent="0.25">
      <c r="A299" t="s">
        <v>284</v>
      </c>
      <c r="B299">
        <v>60</v>
      </c>
      <c r="C299">
        <v>8.5009999999999994</v>
      </c>
      <c r="D299" s="1">
        <v>4.5320000000000001E-7</v>
      </c>
      <c r="E299">
        <v>150</v>
      </c>
      <c r="G299">
        <v>5</v>
      </c>
      <c r="H299">
        <v>1.5</v>
      </c>
      <c r="I299">
        <v>21.5</v>
      </c>
      <c r="J299">
        <v>-1.5</v>
      </c>
      <c r="K299">
        <v>9.5</v>
      </c>
      <c r="L299">
        <v>51</v>
      </c>
      <c r="M299">
        <v>30</v>
      </c>
      <c r="N299">
        <f t="shared" si="51"/>
        <v>57</v>
      </c>
      <c r="O299">
        <f t="shared" si="52"/>
        <v>8.771929824561403E-2</v>
      </c>
      <c r="P299">
        <f t="shared" si="53"/>
        <v>2.6315789473684209E-2</v>
      </c>
      <c r="Q299">
        <f t="shared" si="54"/>
        <v>0.37719298245614036</v>
      </c>
    </row>
    <row r="300" spans="1:17" x14ac:dyDescent="0.25">
      <c r="A300" t="s">
        <v>285</v>
      </c>
      <c r="B300">
        <v>60</v>
      </c>
      <c r="C300">
        <v>8.5500000000000007</v>
      </c>
      <c r="D300" s="1">
        <v>4.5180000000000001E-7</v>
      </c>
      <c r="E300">
        <v>150</v>
      </c>
      <c r="G300">
        <v>0.5</v>
      </c>
      <c r="H300">
        <v>4.5</v>
      </c>
      <c r="I300">
        <v>28</v>
      </c>
      <c r="J300">
        <v>6</v>
      </c>
      <c r="K300">
        <v>-2</v>
      </c>
      <c r="L300">
        <v>23</v>
      </c>
      <c r="M300">
        <v>31</v>
      </c>
      <c r="N300">
        <f t="shared" si="51"/>
        <v>56.85</v>
      </c>
      <c r="O300">
        <f t="shared" si="52"/>
        <v>8.7950747581354433E-3</v>
      </c>
      <c r="P300">
        <f t="shared" si="53"/>
        <v>7.9155672823218989E-2</v>
      </c>
      <c r="Q300">
        <f t="shared" si="54"/>
        <v>0.49252418645558488</v>
      </c>
    </row>
    <row r="301" spans="1:17" x14ac:dyDescent="0.25">
      <c r="A301" t="s">
        <v>286</v>
      </c>
      <c r="B301">
        <v>60.9</v>
      </c>
      <c r="C301">
        <v>8.5998999999999999</v>
      </c>
      <c r="D301" s="1">
        <v>4.5069999999999998E-7</v>
      </c>
      <c r="E301">
        <v>150</v>
      </c>
      <c r="G301">
        <v>13</v>
      </c>
      <c r="H301">
        <v>1</v>
      </c>
      <c r="I301">
        <v>37</v>
      </c>
      <c r="J301">
        <v>6</v>
      </c>
      <c r="K301">
        <v>-4</v>
      </c>
      <c r="L301">
        <v>9</v>
      </c>
      <c r="M301">
        <v>32</v>
      </c>
      <c r="N301">
        <f t="shared" si="51"/>
        <v>56.7</v>
      </c>
      <c r="O301">
        <f t="shared" si="52"/>
        <v>0.2292768959435626</v>
      </c>
      <c r="P301">
        <f t="shared" si="53"/>
        <v>1.7636684303350969E-2</v>
      </c>
      <c r="Q301">
        <f t="shared" si="54"/>
        <v>0.65255731922398585</v>
      </c>
    </row>
    <row r="302" spans="1:17" x14ac:dyDescent="0.25">
      <c r="A302" t="s">
        <v>287</v>
      </c>
      <c r="B302">
        <v>60.9</v>
      </c>
      <c r="C302">
        <v>8.6519999999999992</v>
      </c>
      <c r="D302" s="1">
        <v>4.5019999999999999E-7</v>
      </c>
      <c r="E302">
        <v>150</v>
      </c>
      <c r="G302">
        <v>2.5</v>
      </c>
      <c r="H302">
        <v>16</v>
      </c>
      <c r="I302">
        <v>45</v>
      </c>
      <c r="J302">
        <v>1.5</v>
      </c>
      <c r="K302">
        <v>5</v>
      </c>
      <c r="L302">
        <v>21</v>
      </c>
      <c r="M302">
        <v>33</v>
      </c>
      <c r="N302">
        <f t="shared" si="51"/>
        <v>56.55</v>
      </c>
      <c r="O302">
        <f t="shared" si="52"/>
        <v>4.4208664898320073E-2</v>
      </c>
      <c r="P302">
        <f t="shared" si="53"/>
        <v>0.28293545534924847</v>
      </c>
      <c r="Q302">
        <f t="shared" si="54"/>
        <v>0.79575596816976135</v>
      </c>
    </row>
    <row r="303" spans="1:17" x14ac:dyDescent="0.25">
      <c r="A303" t="s">
        <v>288</v>
      </c>
      <c r="B303">
        <v>60.9</v>
      </c>
      <c r="C303">
        <v>8.6999999999999993</v>
      </c>
      <c r="D303" s="1">
        <v>4.496E-7</v>
      </c>
      <c r="E303">
        <v>150</v>
      </c>
      <c r="G303">
        <v>-3.5</v>
      </c>
      <c r="H303">
        <v>1</v>
      </c>
      <c r="I303">
        <v>17</v>
      </c>
      <c r="J303">
        <v>1</v>
      </c>
      <c r="K303">
        <v>8</v>
      </c>
      <c r="L303">
        <v>42.5</v>
      </c>
      <c r="M303">
        <v>34</v>
      </c>
      <c r="N303">
        <f t="shared" si="51"/>
        <v>56.4</v>
      </c>
      <c r="O303">
        <f t="shared" si="52"/>
        <v>-6.2056737588652482E-2</v>
      </c>
      <c r="P303">
        <f t="shared" si="53"/>
        <v>1.7730496453900711E-2</v>
      </c>
      <c r="Q303">
        <f t="shared" si="54"/>
        <v>0.30141843971631205</v>
      </c>
    </row>
    <row r="304" spans="1:17" x14ac:dyDescent="0.25">
      <c r="A304" t="s">
        <v>289</v>
      </c>
      <c r="B304">
        <v>60.9</v>
      </c>
      <c r="C304">
        <v>8.7507999999999999</v>
      </c>
      <c r="D304" s="1">
        <v>4.4719999999999998E-7</v>
      </c>
      <c r="E304">
        <v>150</v>
      </c>
      <c r="G304">
        <v>2</v>
      </c>
      <c r="H304">
        <v>1.5</v>
      </c>
      <c r="I304">
        <v>19</v>
      </c>
      <c r="J304">
        <v>0</v>
      </c>
      <c r="K304">
        <v>7</v>
      </c>
      <c r="L304">
        <v>55.5</v>
      </c>
      <c r="M304">
        <v>35</v>
      </c>
      <c r="N304">
        <f t="shared" si="51"/>
        <v>56.25</v>
      </c>
      <c r="O304">
        <f t="shared" si="52"/>
        <v>3.5555555555555556E-2</v>
      </c>
      <c r="P304">
        <f t="shared" si="53"/>
        <v>2.6666666666666668E-2</v>
      </c>
      <c r="Q304">
        <f t="shared" si="54"/>
        <v>0.33777777777777779</v>
      </c>
    </row>
    <row r="305" spans="1:17" x14ac:dyDescent="0.25">
      <c r="A305" t="s">
        <v>290</v>
      </c>
      <c r="B305">
        <v>60.9</v>
      </c>
      <c r="C305">
        <v>8.8004999999999995</v>
      </c>
      <c r="D305" s="1">
        <v>4.4770000000000002E-7</v>
      </c>
      <c r="E305">
        <v>150</v>
      </c>
      <c r="G305">
        <v>0.5</v>
      </c>
      <c r="H305">
        <v>14.5</v>
      </c>
      <c r="I305">
        <v>47.5</v>
      </c>
      <c r="J305">
        <v>6</v>
      </c>
      <c r="K305">
        <v>-7</v>
      </c>
      <c r="L305">
        <v>15.5</v>
      </c>
      <c r="M305">
        <v>36</v>
      </c>
      <c r="N305">
        <f t="shared" si="51"/>
        <v>56.1</v>
      </c>
      <c r="O305">
        <f t="shared" si="52"/>
        <v>8.9126559714795012E-3</v>
      </c>
      <c r="P305">
        <f t="shared" si="53"/>
        <v>0.25846702317290554</v>
      </c>
      <c r="Q305">
        <f t="shared" si="54"/>
        <v>0.84670231729055256</v>
      </c>
    </row>
    <row r="306" spans="1:17" x14ac:dyDescent="0.25">
      <c r="A306" t="s">
        <v>291</v>
      </c>
      <c r="B306">
        <v>61</v>
      </c>
      <c r="C306">
        <v>8.8504000000000005</v>
      </c>
      <c r="D306" s="1">
        <v>4.4719999999999998E-7</v>
      </c>
      <c r="E306">
        <v>150</v>
      </c>
      <c r="G306">
        <v>4</v>
      </c>
      <c r="H306">
        <v>0.5</v>
      </c>
      <c r="I306">
        <v>17.5</v>
      </c>
      <c r="J306">
        <v>1.5</v>
      </c>
      <c r="K306">
        <v>-8</v>
      </c>
      <c r="L306">
        <v>10.5</v>
      </c>
      <c r="M306">
        <v>37</v>
      </c>
      <c r="N306">
        <f t="shared" si="51"/>
        <v>55.95</v>
      </c>
      <c r="O306">
        <f t="shared" si="52"/>
        <v>7.1492403932082213E-2</v>
      </c>
      <c r="P306">
        <f t="shared" si="53"/>
        <v>8.9365504915102766E-3</v>
      </c>
      <c r="Q306">
        <f t="shared" si="54"/>
        <v>0.3127792672028597</v>
      </c>
    </row>
    <row r="307" spans="1:17" x14ac:dyDescent="0.25">
      <c r="A307" t="s">
        <v>292</v>
      </c>
      <c r="B307">
        <v>60.9</v>
      </c>
      <c r="C307">
        <v>8.9016000000000002</v>
      </c>
      <c r="D307" s="1">
        <v>4.4589999999999999E-7</v>
      </c>
      <c r="E307">
        <v>150</v>
      </c>
      <c r="G307">
        <v>0.5</v>
      </c>
      <c r="H307">
        <v>7.5</v>
      </c>
      <c r="I307">
        <v>23</v>
      </c>
      <c r="J307">
        <v>6</v>
      </c>
      <c r="K307">
        <v>15.5</v>
      </c>
      <c r="L307">
        <v>65</v>
      </c>
      <c r="M307">
        <v>38</v>
      </c>
      <c r="N307">
        <f t="shared" si="51"/>
        <v>55.8</v>
      </c>
      <c r="O307">
        <f t="shared" si="52"/>
        <v>8.9605734767025103E-3</v>
      </c>
      <c r="P307">
        <f t="shared" si="53"/>
        <v>0.13440860215053765</v>
      </c>
      <c r="Q307">
        <f t="shared" si="54"/>
        <v>0.41218637992831542</v>
      </c>
    </row>
    <row r="308" spans="1:17" x14ac:dyDescent="0.25">
      <c r="A308" t="s">
        <v>293</v>
      </c>
      <c r="B308">
        <v>60.9</v>
      </c>
      <c r="C308">
        <v>8.9532000000000007</v>
      </c>
      <c r="D308" s="1">
        <v>4.4579999999999998E-7</v>
      </c>
      <c r="E308">
        <v>150</v>
      </c>
      <c r="G308">
        <v>-1.5</v>
      </c>
      <c r="H308">
        <v>-2</v>
      </c>
      <c r="I308">
        <v>15.5</v>
      </c>
      <c r="J308">
        <v>-1</v>
      </c>
      <c r="K308">
        <v>-2</v>
      </c>
      <c r="L308">
        <v>37</v>
      </c>
      <c r="M308">
        <v>39</v>
      </c>
      <c r="N308">
        <f t="shared" si="51"/>
        <v>55.65</v>
      </c>
      <c r="O308">
        <f t="shared" si="52"/>
        <v>-2.6954177897574125E-2</v>
      </c>
      <c r="P308">
        <f t="shared" si="53"/>
        <v>-3.5938903863432167E-2</v>
      </c>
      <c r="Q308">
        <f t="shared" si="54"/>
        <v>0.27852650494159931</v>
      </c>
    </row>
    <row r="309" spans="1:17" x14ac:dyDescent="0.25">
      <c r="A309" t="s">
        <v>294</v>
      </c>
      <c r="B309">
        <v>60.9</v>
      </c>
      <c r="C309">
        <v>9.0013000000000005</v>
      </c>
      <c r="D309" s="1">
        <v>4.454E-7</v>
      </c>
      <c r="E309">
        <v>150</v>
      </c>
      <c r="G309">
        <v>-1.5</v>
      </c>
      <c r="H309">
        <v>3.5</v>
      </c>
      <c r="I309">
        <v>13.5</v>
      </c>
      <c r="J309">
        <v>4.5</v>
      </c>
      <c r="K309">
        <v>0.5</v>
      </c>
      <c r="L309">
        <v>55.5</v>
      </c>
      <c r="M309">
        <v>40</v>
      </c>
      <c r="N309">
        <f t="shared" si="51"/>
        <v>55.5</v>
      </c>
      <c r="O309">
        <f t="shared" si="52"/>
        <v>-2.7027027027027029E-2</v>
      </c>
      <c r="P309">
        <f t="shared" si="53"/>
        <v>6.3063063063063057E-2</v>
      </c>
      <c r="Q309">
        <f t="shared" si="54"/>
        <v>0.24324324324324326</v>
      </c>
    </row>
    <row r="310" spans="1:17" x14ac:dyDescent="0.25">
      <c r="A310" t="s">
        <v>295</v>
      </c>
      <c r="B310">
        <v>60.9</v>
      </c>
      <c r="C310">
        <v>9.0457000000000001</v>
      </c>
      <c r="D310" s="1">
        <v>4.4260000000000001E-7</v>
      </c>
      <c r="E310">
        <v>150</v>
      </c>
      <c r="G310">
        <v>1.5</v>
      </c>
      <c r="H310">
        <v>-1.5</v>
      </c>
      <c r="I310">
        <v>11.5</v>
      </c>
      <c r="J310">
        <v>1.5</v>
      </c>
      <c r="K310">
        <v>2.5</v>
      </c>
      <c r="L310">
        <v>32.5</v>
      </c>
      <c r="M310">
        <v>41</v>
      </c>
      <c r="N310">
        <f t="shared" si="51"/>
        <v>55.35</v>
      </c>
      <c r="O310">
        <f t="shared" si="52"/>
        <v>2.7100271002710025E-2</v>
      </c>
      <c r="P310">
        <f t="shared" si="53"/>
        <v>-2.7100271002710025E-2</v>
      </c>
      <c r="Q310">
        <f t="shared" si="54"/>
        <v>0.20776874435411019</v>
      </c>
    </row>
    <row r="311" spans="1:17" x14ac:dyDescent="0.25">
      <c r="A311" t="s">
        <v>296</v>
      </c>
      <c r="B311">
        <v>60</v>
      </c>
      <c r="C311">
        <v>9.1018000000000008</v>
      </c>
      <c r="D311" s="1">
        <v>4.4299999999999998E-7</v>
      </c>
      <c r="E311">
        <v>150</v>
      </c>
      <c r="G311">
        <v>-3</v>
      </c>
      <c r="H311">
        <v>4.5</v>
      </c>
      <c r="I311">
        <v>29.5</v>
      </c>
      <c r="J311">
        <v>7.5</v>
      </c>
      <c r="K311">
        <v>-1</v>
      </c>
      <c r="L311">
        <v>1</v>
      </c>
      <c r="M311">
        <v>42</v>
      </c>
      <c r="N311">
        <f t="shared" si="51"/>
        <v>55.2</v>
      </c>
      <c r="O311">
        <f t="shared" si="52"/>
        <v>-5.434782608695652E-2</v>
      </c>
      <c r="P311">
        <f t="shared" si="53"/>
        <v>8.1521739130434784E-2</v>
      </c>
      <c r="Q311">
        <f t="shared" si="54"/>
        <v>0.53442028985507239</v>
      </c>
    </row>
    <row r="312" spans="1:17" x14ac:dyDescent="0.25">
      <c r="A312" t="s">
        <v>297</v>
      </c>
      <c r="B312">
        <v>60.9</v>
      </c>
      <c r="C312">
        <v>9.1491000000000007</v>
      </c>
      <c r="D312" s="1">
        <v>4.4280000000000002E-7</v>
      </c>
      <c r="E312">
        <v>150</v>
      </c>
      <c r="G312">
        <v>7.5</v>
      </c>
      <c r="H312">
        <v>-1</v>
      </c>
      <c r="I312">
        <v>14.5</v>
      </c>
      <c r="J312">
        <v>4.5</v>
      </c>
      <c r="K312">
        <v>6.5</v>
      </c>
      <c r="L312">
        <v>35</v>
      </c>
      <c r="M312">
        <v>43</v>
      </c>
      <c r="N312">
        <f t="shared" si="51"/>
        <v>55.05</v>
      </c>
      <c r="O312">
        <f t="shared" si="52"/>
        <v>0.13623978201634879</v>
      </c>
      <c r="P312">
        <f t="shared" si="53"/>
        <v>-1.8165304268846504E-2</v>
      </c>
      <c r="Q312">
        <f t="shared" si="54"/>
        <v>0.2633969118982743</v>
      </c>
    </row>
    <row r="313" spans="1:17" x14ac:dyDescent="0.25">
      <c r="A313" t="s">
        <v>298</v>
      </c>
      <c r="B313">
        <v>60.9</v>
      </c>
      <c r="C313">
        <v>9.1987000000000005</v>
      </c>
      <c r="D313" s="1">
        <v>4.4200000000000001E-7</v>
      </c>
      <c r="E313">
        <v>150</v>
      </c>
      <c r="G313">
        <v>1</v>
      </c>
      <c r="H313">
        <v>5.5</v>
      </c>
      <c r="I313">
        <v>14.5</v>
      </c>
      <c r="J313">
        <v>1</v>
      </c>
      <c r="K313">
        <v>-4.5</v>
      </c>
      <c r="L313">
        <v>54</v>
      </c>
      <c r="M313">
        <v>44</v>
      </c>
      <c r="N313">
        <f t="shared" si="51"/>
        <v>54.9</v>
      </c>
      <c r="O313">
        <f t="shared" si="52"/>
        <v>1.8214936247723135E-2</v>
      </c>
      <c r="P313">
        <f t="shared" si="53"/>
        <v>0.10018214936247724</v>
      </c>
      <c r="Q313">
        <f t="shared" si="54"/>
        <v>0.26411657559198543</v>
      </c>
    </row>
    <row r="314" spans="1:17" x14ac:dyDescent="0.25">
      <c r="A314" t="s">
        <v>299</v>
      </c>
      <c r="B314">
        <v>60.9</v>
      </c>
      <c r="C314">
        <v>9.2517999999999994</v>
      </c>
      <c r="D314" s="1">
        <v>4.4079999999999998E-7</v>
      </c>
      <c r="E314">
        <v>150</v>
      </c>
      <c r="G314">
        <v>8</v>
      </c>
      <c r="H314">
        <v>7</v>
      </c>
      <c r="I314">
        <v>15</v>
      </c>
      <c r="J314">
        <v>5</v>
      </c>
      <c r="K314">
        <v>9.5</v>
      </c>
      <c r="L314">
        <v>75.5</v>
      </c>
      <c r="M314">
        <v>45</v>
      </c>
      <c r="N314">
        <f t="shared" si="51"/>
        <v>54.75</v>
      </c>
      <c r="O314">
        <f t="shared" si="52"/>
        <v>0.14611872146118721</v>
      </c>
      <c r="P314">
        <f t="shared" si="53"/>
        <v>0.12785388127853881</v>
      </c>
      <c r="Q314">
        <f t="shared" si="54"/>
        <v>0.27397260273972601</v>
      </c>
    </row>
    <row r="315" spans="1:17" x14ac:dyDescent="0.25">
      <c r="A315" t="s">
        <v>300</v>
      </c>
      <c r="B315">
        <v>60.9</v>
      </c>
      <c r="C315">
        <v>9.3003999999999998</v>
      </c>
      <c r="D315" s="1">
        <v>4.4009999999999998E-7</v>
      </c>
      <c r="E315">
        <v>150</v>
      </c>
      <c r="G315">
        <v>2</v>
      </c>
      <c r="H315">
        <v>5</v>
      </c>
      <c r="I315">
        <v>18.5</v>
      </c>
      <c r="J315">
        <v>4</v>
      </c>
      <c r="K315">
        <v>11.5</v>
      </c>
      <c r="L315">
        <v>68</v>
      </c>
      <c r="M315">
        <v>46</v>
      </c>
      <c r="N315">
        <f t="shared" si="51"/>
        <v>54.6</v>
      </c>
      <c r="O315">
        <f t="shared" si="52"/>
        <v>3.6630036630036632E-2</v>
      </c>
      <c r="P315">
        <f t="shared" si="53"/>
        <v>9.1575091575091569E-2</v>
      </c>
      <c r="Q315">
        <f t="shared" si="54"/>
        <v>0.33882783882783885</v>
      </c>
    </row>
    <row r="316" spans="1:17" x14ac:dyDescent="0.25">
      <c r="A316" t="s">
        <v>301</v>
      </c>
      <c r="B316">
        <v>60</v>
      </c>
      <c r="C316">
        <v>9.3483000000000001</v>
      </c>
      <c r="D316" s="1">
        <v>4.3920000000000002E-7</v>
      </c>
      <c r="E316">
        <v>150</v>
      </c>
      <c r="G316">
        <v>-8.5</v>
      </c>
      <c r="H316">
        <v>6.5</v>
      </c>
      <c r="I316">
        <v>-2</v>
      </c>
      <c r="J316">
        <v>3.5</v>
      </c>
      <c r="K316">
        <v>-2</v>
      </c>
      <c r="L316">
        <v>94</v>
      </c>
      <c r="M316">
        <v>47</v>
      </c>
      <c r="N316">
        <f t="shared" si="51"/>
        <v>54.45</v>
      </c>
      <c r="O316">
        <f t="shared" si="52"/>
        <v>-0.15610651974288337</v>
      </c>
      <c r="P316">
        <f t="shared" si="53"/>
        <v>0.11937557392102846</v>
      </c>
      <c r="Q316">
        <f t="shared" si="54"/>
        <v>-3.6730945821854911E-2</v>
      </c>
    </row>
    <row r="317" spans="1:17" x14ac:dyDescent="0.25">
      <c r="A317" t="s">
        <v>302</v>
      </c>
      <c r="B317">
        <v>60.9</v>
      </c>
      <c r="C317">
        <v>9.3981999999999992</v>
      </c>
      <c r="D317" s="1">
        <v>4.3879999999999999E-7</v>
      </c>
      <c r="E317">
        <v>150</v>
      </c>
      <c r="G317">
        <v>-2.5</v>
      </c>
      <c r="H317">
        <v>4</v>
      </c>
      <c r="I317">
        <v>-2.5</v>
      </c>
      <c r="J317">
        <v>5.5</v>
      </c>
      <c r="K317">
        <v>6</v>
      </c>
      <c r="L317">
        <v>15.5</v>
      </c>
      <c r="M317">
        <v>48</v>
      </c>
      <c r="N317">
        <f t="shared" si="51"/>
        <v>54.3</v>
      </c>
      <c r="O317">
        <f t="shared" si="52"/>
        <v>-4.6040515653775323E-2</v>
      </c>
      <c r="P317">
        <f t="shared" si="53"/>
        <v>7.3664825046040522E-2</v>
      </c>
      <c r="Q317">
        <f t="shared" si="54"/>
        <v>-4.6040515653775323E-2</v>
      </c>
    </row>
    <row r="318" spans="1:17" x14ac:dyDescent="0.25">
      <c r="A318" t="s">
        <v>303</v>
      </c>
      <c r="B318">
        <v>60.9</v>
      </c>
      <c r="C318">
        <v>9.4473000000000003</v>
      </c>
      <c r="D318" s="1">
        <v>4.3790000000000002E-7</v>
      </c>
      <c r="E318">
        <v>150</v>
      </c>
      <c r="G318">
        <v>4</v>
      </c>
      <c r="H318">
        <v>2</v>
      </c>
      <c r="I318">
        <v>22</v>
      </c>
      <c r="J318">
        <v>5.5</v>
      </c>
      <c r="K318">
        <v>14.5</v>
      </c>
      <c r="L318">
        <v>64</v>
      </c>
      <c r="M318">
        <v>49</v>
      </c>
      <c r="N318">
        <f t="shared" si="51"/>
        <v>54.15</v>
      </c>
      <c r="O318">
        <f t="shared" si="52"/>
        <v>7.3868882733148664E-2</v>
      </c>
      <c r="P318">
        <f t="shared" si="53"/>
        <v>3.6934441366574332E-2</v>
      </c>
      <c r="Q318">
        <f t="shared" si="54"/>
        <v>0.40627885503231764</v>
      </c>
    </row>
    <row r="319" spans="1:17" x14ac:dyDescent="0.25">
      <c r="A319" t="s">
        <v>304</v>
      </c>
      <c r="B319">
        <v>61</v>
      </c>
      <c r="C319">
        <v>9.5008999999999997</v>
      </c>
      <c r="D319" s="1">
        <v>4.3650000000000002E-7</v>
      </c>
      <c r="E319">
        <v>150</v>
      </c>
      <c r="G319">
        <v>1.5</v>
      </c>
      <c r="H319">
        <v>-4.5</v>
      </c>
      <c r="I319">
        <v>1</v>
      </c>
      <c r="J319">
        <v>7</v>
      </c>
      <c r="K319">
        <v>0</v>
      </c>
      <c r="L319">
        <v>68.5</v>
      </c>
      <c r="M319">
        <v>50</v>
      </c>
      <c r="N319">
        <f t="shared" si="51"/>
        <v>54</v>
      </c>
      <c r="O319">
        <f t="shared" si="52"/>
        <v>2.7777777777777776E-2</v>
      </c>
      <c r="P319">
        <f t="shared" si="53"/>
        <v>-8.3333333333333329E-2</v>
      </c>
      <c r="Q319">
        <f t="shared" si="54"/>
        <v>1.8518518518518517E-2</v>
      </c>
    </row>
    <row r="320" spans="1:17" x14ac:dyDescent="0.25">
      <c r="A320" t="s">
        <v>305</v>
      </c>
      <c r="B320">
        <v>60.9</v>
      </c>
      <c r="C320">
        <v>9.5541999999999998</v>
      </c>
      <c r="D320" s="1">
        <v>4.3500000000000002E-7</v>
      </c>
      <c r="E320">
        <v>150</v>
      </c>
      <c r="G320">
        <v>-3</v>
      </c>
      <c r="H320">
        <v>-9</v>
      </c>
      <c r="I320">
        <v>15</v>
      </c>
      <c r="J320">
        <v>-1</v>
      </c>
      <c r="K320">
        <v>6</v>
      </c>
      <c r="L320">
        <v>22</v>
      </c>
      <c r="M320">
        <v>51</v>
      </c>
      <c r="N320">
        <f t="shared" si="51"/>
        <v>53.85</v>
      </c>
      <c r="O320">
        <f t="shared" si="52"/>
        <v>-5.5710306406685235E-2</v>
      </c>
      <c r="P320">
        <f t="shared" si="53"/>
        <v>-0.16713091922005571</v>
      </c>
      <c r="Q320">
        <f t="shared" si="54"/>
        <v>0.2785515320334262</v>
      </c>
    </row>
    <row r="321" spans="1:17" x14ac:dyDescent="0.25">
      <c r="A321" t="s">
        <v>306</v>
      </c>
      <c r="B321">
        <v>60.9</v>
      </c>
      <c r="C321">
        <v>9.6</v>
      </c>
      <c r="D321" s="1">
        <v>4.34E-7</v>
      </c>
      <c r="E321">
        <v>150</v>
      </c>
      <c r="G321">
        <v>-4.5</v>
      </c>
      <c r="H321">
        <v>8.5</v>
      </c>
      <c r="I321">
        <v>22</v>
      </c>
      <c r="J321">
        <v>13</v>
      </c>
      <c r="K321">
        <v>5</v>
      </c>
      <c r="L321">
        <v>70.5</v>
      </c>
      <c r="M321">
        <v>52</v>
      </c>
      <c r="N321">
        <f t="shared" si="51"/>
        <v>53.7</v>
      </c>
      <c r="O321">
        <f t="shared" si="52"/>
        <v>-8.3798882681564241E-2</v>
      </c>
      <c r="P321">
        <f t="shared" si="53"/>
        <v>0.15828677839851024</v>
      </c>
      <c r="Q321">
        <f t="shared" si="54"/>
        <v>0.40968342644320294</v>
      </c>
    </row>
    <row r="322" spans="1:17" x14ac:dyDescent="0.25">
      <c r="A322" t="s">
        <v>307</v>
      </c>
      <c r="B322">
        <v>60.9</v>
      </c>
      <c r="C322">
        <v>9.65</v>
      </c>
      <c r="D322" s="1">
        <v>4.3089999999999997E-7</v>
      </c>
      <c r="E322">
        <v>150</v>
      </c>
      <c r="G322">
        <v>3</v>
      </c>
      <c r="H322">
        <v>-7.5</v>
      </c>
      <c r="I322">
        <v>23.5</v>
      </c>
      <c r="J322">
        <v>21.5</v>
      </c>
      <c r="K322">
        <v>4</v>
      </c>
      <c r="L322">
        <v>90</v>
      </c>
      <c r="M322">
        <v>53</v>
      </c>
      <c r="N322">
        <f t="shared" si="51"/>
        <v>53.55</v>
      </c>
      <c r="O322">
        <f t="shared" si="52"/>
        <v>5.6022408963585436E-2</v>
      </c>
      <c r="P322">
        <f t="shared" si="53"/>
        <v>-0.14005602240896359</v>
      </c>
      <c r="Q322">
        <f t="shared" si="54"/>
        <v>0.43884220354808595</v>
      </c>
    </row>
    <row r="323" spans="1:17" x14ac:dyDescent="0.25">
      <c r="A323" t="s">
        <v>308</v>
      </c>
      <c r="B323">
        <v>61</v>
      </c>
      <c r="C323">
        <v>9.7004000000000001</v>
      </c>
      <c r="D323" s="1">
        <v>4.3070000000000001E-7</v>
      </c>
      <c r="E323">
        <v>150</v>
      </c>
      <c r="G323">
        <v>2</v>
      </c>
      <c r="H323">
        <v>3.5</v>
      </c>
      <c r="I323">
        <v>28.5</v>
      </c>
      <c r="J323">
        <v>4</v>
      </c>
      <c r="K323">
        <v>-1</v>
      </c>
      <c r="L323">
        <v>58</v>
      </c>
      <c r="M323">
        <v>54</v>
      </c>
      <c r="N323">
        <f t="shared" si="51"/>
        <v>53.4</v>
      </c>
      <c r="O323">
        <f t="shared" si="52"/>
        <v>3.7453183520599252E-2</v>
      </c>
      <c r="P323">
        <f t="shared" si="53"/>
        <v>6.5543071161048697E-2</v>
      </c>
      <c r="Q323">
        <f t="shared" si="54"/>
        <v>0.5337078651685393</v>
      </c>
    </row>
    <row r="324" spans="1:17" x14ac:dyDescent="0.25">
      <c r="A324" t="s">
        <v>309</v>
      </c>
      <c r="B324">
        <v>61</v>
      </c>
      <c r="C324">
        <v>9.7482000000000006</v>
      </c>
      <c r="D324" s="1">
        <v>4.306E-7</v>
      </c>
      <c r="E324">
        <v>150</v>
      </c>
      <c r="G324">
        <v>2</v>
      </c>
      <c r="H324">
        <v>-10.5</v>
      </c>
      <c r="I324">
        <v>-0.5</v>
      </c>
      <c r="J324">
        <v>5</v>
      </c>
      <c r="K324">
        <v>13.5</v>
      </c>
      <c r="L324">
        <v>45.5</v>
      </c>
      <c r="M324">
        <v>55</v>
      </c>
      <c r="N324">
        <f t="shared" si="51"/>
        <v>53.25</v>
      </c>
      <c r="O324">
        <f t="shared" si="52"/>
        <v>3.7558685446009391E-2</v>
      </c>
      <c r="P324">
        <f t="shared" si="53"/>
        <v>-0.19718309859154928</v>
      </c>
      <c r="Q324">
        <f t="shared" si="54"/>
        <v>-9.3896713615023476E-3</v>
      </c>
    </row>
    <row r="325" spans="1:17" x14ac:dyDescent="0.25">
      <c r="A325" t="s">
        <v>310</v>
      </c>
      <c r="B325">
        <v>60</v>
      </c>
      <c r="C325">
        <v>9.7994000000000003</v>
      </c>
      <c r="D325" s="1">
        <v>4.2889999999999998E-7</v>
      </c>
      <c r="E325">
        <v>150</v>
      </c>
      <c r="G325">
        <v>-4</v>
      </c>
      <c r="H325">
        <v>13</v>
      </c>
      <c r="I325">
        <v>49</v>
      </c>
      <c r="J325">
        <v>-6.5</v>
      </c>
      <c r="K325">
        <v>8.5</v>
      </c>
      <c r="L325">
        <v>47.5</v>
      </c>
      <c r="M325">
        <v>56</v>
      </c>
      <c r="N325">
        <f t="shared" si="51"/>
        <v>53.1</v>
      </c>
      <c r="O325">
        <f t="shared" si="52"/>
        <v>-7.5329566854990579E-2</v>
      </c>
      <c r="P325">
        <f t="shared" si="53"/>
        <v>0.2448210922787194</v>
      </c>
      <c r="Q325">
        <f t="shared" si="54"/>
        <v>0.92278719397363462</v>
      </c>
    </row>
    <row r="326" spans="1:17" x14ac:dyDescent="0.25">
      <c r="A326" t="s">
        <v>311</v>
      </c>
      <c r="B326">
        <v>60.9</v>
      </c>
      <c r="C326">
        <v>9.8495000000000008</v>
      </c>
      <c r="D326" s="1">
        <v>4.298E-7</v>
      </c>
      <c r="E326">
        <v>150</v>
      </c>
      <c r="G326">
        <v>-3.5</v>
      </c>
      <c r="H326">
        <v>-6</v>
      </c>
      <c r="I326">
        <v>9</v>
      </c>
      <c r="J326">
        <v>-1</v>
      </c>
      <c r="K326">
        <v>5.5</v>
      </c>
      <c r="L326">
        <v>43</v>
      </c>
      <c r="M326">
        <v>57</v>
      </c>
      <c r="N326">
        <f t="shared" si="51"/>
        <v>52.95</v>
      </c>
      <c r="O326">
        <f t="shared" si="52"/>
        <v>-6.6100094428706319E-2</v>
      </c>
      <c r="P326">
        <f t="shared" si="53"/>
        <v>-0.11331444759206798</v>
      </c>
      <c r="Q326">
        <f t="shared" si="54"/>
        <v>0.16997167138810199</v>
      </c>
    </row>
    <row r="327" spans="1:17" x14ac:dyDescent="0.25">
      <c r="A327" t="s">
        <v>312</v>
      </c>
      <c r="B327">
        <v>60</v>
      </c>
      <c r="C327">
        <v>9.8985000000000003</v>
      </c>
      <c r="D327" s="1">
        <v>4.284E-7</v>
      </c>
      <c r="E327">
        <v>150</v>
      </c>
      <c r="G327">
        <v>2</v>
      </c>
      <c r="H327">
        <v>-6.5</v>
      </c>
      <c r="I327">
        <v>18</v>
      </c>
      <c r="J327">
        <v>1</v>
      </c>
      <c r="K327">
        <v>-3</v>
      </c>
      <c r="L327">
        <v>57</v>
      </c>
      <c r="M327">
        <v>58</v>
      </c>
      <c r="N327">
        <f t="shared" si="51"/>
        <v>52.8</v>
      </c>
      <c r="O327">
        <f t="shared" si="52"/>
        <v>3.787878787878788E-2</v>
      </c>
      <c r="P327">
        <f t="shared" si="53"/>
        <v>-0.12310606060606061</v>
      </c>
      <c r="Q327">
        <f t="shared" si="54"/>
        <v>0.34090909090909094</v>
      </c>
    </row>
    <row r="328" spans="1:17" x14ac:dyDescent="0.25">
      <c r="A328" t="s">
        <v>313</v>
      </c>
      <c r="B328">
        <v>61</v>
      </c>
      <c r="C328">
        <v>9.9463000000000008</v>
      </c>
      <c r="D328" s="1">
        <v>4.277E-7</v>
      </c>
      <c r="E328">
        <v>150</v>
      </c>
      <c r="G328">
        <v>1.5</v>
      </c>
      <c r="H328">
        <v>-0.5</v>
      </c>
      <c r="I328">
        <v>-9.5</v>
      </c>
      <c r="J328">
        <v>6</v>
      </c>
      <c r="K328">
        <v>4</v>
      </c>
      <c r="L328">
        <v>48.5</v>
      </c>
      <c r="M328">
        <v>59</v>
      </c>
      <c r="N328">
        <f t="shared" si="51"/>
        <v>52.65</v>
      </c>
      <c r="O328">
        <f t="shared" si="52"/>
        <v>2.8490028490028491E-2</v>
      </c>
      <c r="P328">
        <f t="shared" si="53"/>
        <v>-9.4966761633428296E-3</v>
      </c>
      <c r="Q328">
        <f t="shared" si="54"/>
        <v>-0.18043684710351376</v>
      </c>
    </row>
    <row r="329" spans="1:17" x14ac:dyDescent="0.25">
      <c r="A329" t="s">
        <v>314</v>
      </c>
      <c r="B329">
        <v>60.9</v>
      </c>
      <c r="C329">
        <v>10.0002</v>
      </c>
      <c r="D329" s="1">
        <v>4.2500000000000001E-7</v>
      </c>
      <c r="E329">
        <v>150</v>
      </c>
      <c r="G329">
        <v>3</v>
      </c>
      <c r="H329">
        <v>9.5</v>
      </c>
      <c r="I329">
        <v>56</v>
      </c>
      <c r="J329">
        <v>-3</v>
      </c>
      <c r="K329">
        <v>23.5</v>
      </c>
      <c r="L329">
        <v>52.5</v>
      </c>
      <c r="M329">
        <v>60</v>
      </c>
      <c r="N329">
        <f t="shared" si="51"/>
        <v>52.5</v>
      </c>
      <c r="O329">
        <f t="shared" si="52"/>
        <v>5.7142857142857141E-2</v>
      </c>
      <c r="P329">
        <f t="shared" si="53"/>
        <v>0.18095238095238095</v>
      </c>
      <c r="Q329">
        <f t="shared" si="54"/>
        <v>1.0666666666666667</v>
      </c>
    </row>
    <row r="330" spans="1:17" x14ac:dyDescent="0.25">
      <c r="A330" t="s">
        <v>315</v>
      </c>
      <c r="B330">
        <v>60.9</v>
      </c>
      <c r="C330">
        <v>6.9976000000000003</v>
      </c>
      <c r="D330" s="1">
        <v>4.2360000000000001E-7</v>
      </c>
      <c r="E330">
        <v>150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f>-0.3667*M330+52.5</f>
        <v>52.5</v>
      </c>
      <c r="O330">
        <f t="shared" si="52"/>
        <v>0</v>
      </c>
      <c r="P330">
        <f t="shared" si="53"/>
        <v>0</v>
      </c>
      <c r="Q330">
        <f t="shared" si="54"/>
        <v>0</v>
      </c>
    </row>
    <row r="331" spans="1:17" x14ac:dyDescent="0.25">
      <c r="A331" t="s">
        <v>316</v>
      </c>
      <c r="B331">
        <v>60</v>
      </c>
      <c r="C331">
        <v>7.0490000000000004</v>
      </c>
      <c r="D331" s="1">
        <v>4.2240000000000002E-7</v>
      </c>
      <c r="E331">
        <v>150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1</v>
      </c>
      <c r="N331">
        <f t="shared" ref="N331:N390" si="55">-0.3667*M331+52.5</f>
        <v>52.133299999999998</v>
      </c>
      <c r="O331">
        <f t="shared" si="52"/>
        <v>0</v>
      </c>
      <c r="P331">
        <f t="shared" si="53"/>
        <v>0</v>
      </c>
      <c r="Q331">
        <f t="shared" si="54"/>
        <v>0</v>
      </c>
    </row>
    <row r="332" spans="1:17" x14ac:dyDescent="0.25">
      <c r="A332" t="s">
        <v>317</v>
      </c>
      <c r="B332">
        <v>60.9</v>
      </c>
      <c r="C332">
        <v>7.0991999999999997</v>
      </c>
      <c r="D332" s="1">
        <v>4.2220000000000001E-7</v>
      </c>
      <c r="E332">
        <v>150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2</v>
      </c>
      <c r="N332">
        <f t="shared" si="55"/>
        <v>51.766599999999997</v>
      </c>
      <c r="O332">
        <f t="shared" si="52"/>
        <v>0</v>
      </c>
      <c r="P332">
        <f t="shared" si="53"/>
        <v>0</v>
      </c>
      <c r="Q332">
        <f t="shared" si="54"/>
        <v>0</v>
      </c>
    </row>
    <row r="333" spans="1:17" x14ac:dyDescent="0.25">
      <c r="A333" t="s">
        <v>318</v>
      </c>
      <c r="B333">
        <v>60.9</v>
      </c>
      <c r="C333">
        <v>7.1497999999999999</v>
      </c>
      <c r="D333" s="1">
        <v>4.2119999999999999E-7</v>
      </c>
      <c r="E333">
        <v>150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3</v>
      </c>
      <c r="N333">
        <f t="shared" si="55"/>
        <v>51.399900000000002</v>
      </c>
      <c r="O333">
        <f t="shared" si="52"/>
        <v>0</v>
      </c>
      <c r="P333">
        <f t="shared" si="53"/>
        <v>0</v>
      </c>
      <c r="Q333">
        <f t="shared" si="54"/>
        <v>0</v>
      </c>
    </row>
    <row r="334" spans="1:17" x14ac:dyDescent="0.25">
      <c r="A334" t="s">
        <v>319</v>
      </c>
      <c r="B334">
        <v>60</v>
      </c>
      <c r="C334">
        <v>7.1993</v>
      </c>
      <c r="D334" s="1">
        <v>4.2030000000000002E-7</v>
      </c>
      <c r="E334">
        <v>150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1</v>
      </c>
      <c r="M334">
        <v>4</v>
      </c>
      <c r="N334">
        <f t="shared" si="55"/>
        <v>51.033200000000001</v>
      </c>
      <c r="O334">
        <f t="shared" si="52"/>
        <v>0</v>
      </c>
      <c r="P334">
        <f t="shared" si="53"/>
        <v>0</v>
      </c>
      <c r="Q334">
        <f t="shared" si="54"/>
        <v>0</v>
      </c>
    </row>
    <row r="335" spans="1:17" x14ac:dyDescent="0.25">
      <c r="A335" t="s">
        <v>320</v>
      </c>
      <c r="B335">
        <v>60.9</v>
      </c>
      <c r="C335">
        <v>7.2515999999999998</v>
      </c>
      <c r="D335" s="1">
        <v>4.1839999999999999E-7</v>
      </c>
      <c r="E335">
        <v>150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5</v>
      </c>
      <c r="N335">
        <f t="shared" si="55"/>
        <v>50.666499999999999</v>
      </c>
      <c r="O335">
        <f t="shared" si="52"/>
        <v>0</v>
      </c>
      <c r="P335">
        <f t="shared" si="53"/>
        <v>0</v>
      </c>
      <c r="Q335">
        <f t="shared" si="54"/>
        <v>0</v>
      </c>
    </row>
    <row r="336" spans="1:17" x14ac:dyDescent="0.25">
      <c r="A336" t="s">
        <v>321</v>
      </c>
      <c r="B336">
        <v>60</v>
      </c>
      <c r="C336">
        <v>7.3011999999999997</v>
      </c>
      <c r="D336" s="1">
        <v>4.179E-7</v>
      </c>
      <c r="E336">
        <v>150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-0.5</v>
      </c>
      <c r="M336">
        <v>6</v>
      </c>
      <c r="N336">
        <f t="shared" si="55"/>
        <v>50.299799999999998</v>
      </c>
      <c r="O336">
        <f t="shared" si="52"/>
        <v>0</v>
      </c>
      <c r="P336">
        <f t="shared" si="53"/>
        <v>0</v>
      </c>
      <c r="Q336">
        <f t="shared" si="54"/>
        <v>0</v>
      </c>
    </row>
    <row r="337" spans="1:17" x14ac:dyDescent="0.25">
      <c r="A337" t="s">
        <v>322</v>
      </c>
      <c r="B337">
        <v>60.9</v>
      </c>
      <c r="C337">
        <v>7.3502999999999998</v>
      </c>
      <c r="D337" s="1">
        <v>4.1759999999999998E-7</v>
      </c>
      <c r="E337">
        <v>150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7</v>
      </c>
      <c r="N337">
        <f t="shared" si="55"/>
        <v>49.933099999999996</v>
      </c>
      <c r="O337">
        <f t="shared" si="52"/>
        <v>0</v>
      </c>
      <c r="P337">
        <f t="shared" si="53"/>
        <v>0</v>
      </c>
      <c r="Q337">
        <f t="shared" si="54"/>
        <v>0</v>
      </c>
    </row>
    <row r="338" spans="1:17" x14ac:dyDescent="0.25">
      <c r="A338" t="s">
        <v>323</v>
      </c>
      <c r="B338">
        <v>60.9</v>
      </c>
      <c r="C338">
        <v>7.3997000000000002</v>
      </c>
      <c r="D338" s="1">
        <v>4.1699999999999999E-7</v>
      </c>
      <c r="E338">
        <v>150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8</v>
      </c>
      <c r="N338">
        <f t="shared" si="55"/>
        <v>49.566400000000002</v>
      </c>
      <c r="O338">
        <f t="shared" si="52"/>
        <v>0</v>
      </c>
      <c r="P338">
        <f t="shared" si="53"/>
        <v>0</v>
      </c>
      <c r="Q338">
        <f t="shared" si="54"/>
        <v>0</v>
      </c>
    </row>
    <row r="339" spans="1:17" x14ac:dyDescent="0.25">
      <c r="A339" t="s">
        <v>324</v>
      </c>
      <c r="B339">
        <v>60.9</v>
      </c>
      <c r="C339">
        <v>7.4516</v>
      </c>
      <c r="D339" s="1">
        <v>4.1590000000000001E-7</v>
      </c>
      <c r="E339">
        <v>150</v>
      </c>
      <c r="G339">
        <v>1</v>
      </c>
      <c r="H339">
        <v>0</v>
      </c>
      <c r="I339">
        <v>1</v>
      </c>
      <c r="J339">
        <v>0</v>
      </c>
      <c r="K339">
        <v>0</v>
      </c>
      <c r="L339">
        <v>0</v>
      </c>
      <c r="M339">
        <v>9</v>
      </c>
      <c r="N339">
        <f t="shared" si="55"/>
        <v>49.1997</v>
      </c>
      <c r="O339">
        <f t="shared" si="52"/>
        <v>2.0325327186954394E-2</v>
      </c>
      <c r="P339">
        <f t="shared" si="53"/>
        <v>0</v>
      </c>
      <c r="Q339">
        <f t="shared" si="54"/>
        <v>2.0325327186954394E-2</v>
      </c>
    </row>
    <row r="340" spans="1:17" x14ac:dyDescent="0.25">
      <c r="A340" t="s">
        <v>325</v>
      </c>
      <c r="B340">
        <v>60.9</v>
      </c>
      <c r="C340">
        <v>7.5029000000000003</v>
      </c>
      <c r="D340" s="1">
        <v>4.1489999999999999E-7</v>
      </c>
      <c r="E340">
        <v>150</v>
      </c>
      <c r="G340">
        <v>1</v>
      </c>
      <c r="H340">
        <v>0</v>
      </c>
      <c r="I340">
        <v>2</v>
      </c>
      <c r="J340">
        <v>0</v>
      </c>
      <c r="K340">
        <v>0</v>
      </c>
      <c r="L340">
        <v>0</v>
      </c>
      <c r="M340">
        <v>10</v>
      </c>
      <c r="N340">
        <f t="shared" si="55"/>
        <v>48.832999999999998</v>
      </c>
      <c r="O340">
        <f t="shared" si="52"/>
        <v>2.0477955480924785E-2</v>
      </c>
      <c r="P340">
        <f t="shared" si="53"/>
        <v>0</v>
      </c>
      <c r="Q340">
        <f t="shared" si="54"/>
        <v>4.095591096184957E-2</v>
      </c>
    </row>
    <row r="341" spans="1:17" x14ac:dyDescent="0.25">
      <c r="A341" t="s">
        <v>326</v>
      </c>
      <c r="B341">
        <v>60.9</v>
      </c>
      <c r="C341">
        <v>7.5510999999999999</v>
      </c>
      <c r="D341" s="1">
        <v>4.1300000000000001E-7</v>
      </c>
      <c r="E341">
        <v>150</v>
      </c>
      <c r="G341">
        <v>1</v>
      </c>
      <c r="H341">
        <v>1</v>
      </c>
      <c r="I341">
        <v>3</v>
      </c>
      <c r="J341">
        <v>1</v>
      </c>
      <c r="K341">
        <v>1</v>
      </c>
      <c r="L341">
        <v>2.5</v>
      </c>
      <c r="M341">
        <v>11</v>
      </c>
      <c r="N341">
        <f t="shared" si="55"/>
        <v>48.466299999999997</v>
      </c>
      <c r="O341">
        <f t="shared" si="52"/>
        <v>2.0632893371270347E-2</v>
      </c>
      <c r="P341">
        <f t="shared" si="53"/>
        <v>2.0632893371270347E-2</v>
      </c>
      <c r="Q341">
        <f t="shared" si="54"/>
        <v>6.1898680113811042E-2</v>
      </c>
    </row>
    <row r="342" spans="1:17" x14ac:dyDescent="0.25">
      <c r="A342" t="s">
        <v>327</v>
      </c>
      <c r="B342">
        <v>60.9</v>
      </c>
      <c r="C342">
        <v>7.6002999999999998</v>
      </c>
      <c r="D342" s="1">
        <v>4.122E-7</v>
      </c>
      <c r="E342">
        <v>150</v>
      </c>
      <c r="G342">
        <v>0</v>
      </c>
      <c r="H342">
        <v>0</v>
      </c>
      <c r="I342">
        <v>2</v>
      </c>
      <c r="J342">
        <v>1</v>
      </c>
      <c r="K342">
        <v>-0.5</v>
      </c>
      <c r="L342">
        <v>2.5</v>
      </c>
      <c r="M342">
        <v>12</v>
      </c>
      <c r="N342">
        <f t="shared" si="55"/>
        <v>48.099600000000002</v>
      </c>
      <c r="O342">
        <f t="shared" si="52"/>
        <v>0</v>
      </c>
      <c r="P342">
        <f t="shared" si="53"/>
        <v>0</v>
      </c>
      <c r="Q342">
        <f t="shared" si="54"/>
        <v>4.1580387362888674E-2</v>
      </c>
    </row>
    <row r="343" spans="1:17" x14ac:dyDescent="0.25">
      <c r="A343" t="s">
        <v>328</v>
      </c>
      <c r="B343">
        <v>60.9</v>
      </c>
      <c r="C343">
        <v>7.6509</v>
      </c>
      <c r="D343" s="1">
        <v>4.1090000000000001E-7</v>
      </c>
      <c r="E343">
        <v>150</v>
      </c>
      <c r="G343">
        <v>0</v>
      </c>
      <c r="H343">
        <v>0</v>
      </c>
      <c r="I343">
        <v>1</v>
      </c>
      <c r="J343">
        <v>1</v>
      </c>
      <c r="K343">
        <v>2</v>
      </c>
      <c r="L343">
        <v>5</v>
      </c>
      <c r="M343">
        <v>13</v>
      </c>
      <c r="N343">
        <f t="shared" si="55"/>
        <v>47.732900000000001</v>
      </c>
      <c r="O343">
        <f t="shared" si="52"/>
        <v>0</v>
      </c>
      <c r="P343">
        <f t="shared" si="53"/>
        <v>0</v>
      </c>
      <c r="Q343">
        <f t="shared" si="54"/>
        <v>2.0949910858129299E-2</v>
      </c>
    </row>
    <row r="344" spans="1:17" x14ac:dyDescent="0.25">
      <c r="A344" t="s">
        <v>329</v>
      </c>
      <c r="B344">
        <v>60.9</v>
      </c>
      <c r="C344">
        <v>7.7012999999999998</v>
      </c>
      <c r="D344" s="1">
        <v>4.0950000000000001E-7</v>
      </c>
      <c r="E344">
        <v>150</v>
      </c>
      <c r="G344">
        <v>1</v>
      </c>
      <c r="H344">
        <v>1</v>
      </c>
      <c r="I344">
        <v>2.5</v>
      </c>
      <c r="J344">
        <v>-0.5</v>
      </c>
      <c r="K344">
        <v>4</v>
      </c>
      <c r="L344">
        <v>6.5</v>
      </c>
      <c r="M344">
        <v>14</v>
      </c>
      <c r="N344">
        <f t="shared" si="55"/>
        <v>47.366199999999999</v>
      </c>
      <c r="O344">
        <f t="shared" si="52"/>
        <v>2.1112101034070709E-2</v>
      </c>
      <c r="P344">
        <f t="shared" si="53"/>
        <v>2.1112101034070709E-2</v>
      </c>
      <c r="Q344">
        <f t="shared" si="54"/>
        <v>5.2780252585176775E-2</v>
      </c>
    </row>
    <row r="345" spans="1:17" x14ac:dyDescent="0.25">
      <c r="A345" t="s">
        <v>330</v>
      </c>
      <c r="B345">
        <v>60.9</v>
      </c>
      <c r="C345">
        <v>7.7484000000000002</v>
      </c>
      <c r="D345" s="1">
        <v>4.0919999999999998E-7</v>
      </c>
      <c r="E345">
        <v>150</v>
      </c>
      <c r="G345">
        <v>0</v>
      </c>
      <c r="H345">
        <v>0.5</v>
      </c>
      <c r="I345">
        <v>0</v>
      </c>
      <c r="J345">
        <v>2</v>
      </c>
      <c r="K345">
        <v>1</v>
      </c>
      <c r="L345">
        <v>5</v>
      </c>
      <c r="M345">
        <v>15</v>
      </c>
      <c r="N345">
        <f t="shared" si="55"/>
        <v>46.999499999999998</v>
      </c>
      <c r="O345">
        <f t="shared" si="52"/>
        <v>0</v>
      </c>
      <c r="P345">
        <f t="shared" si="53"/>
        <v>1.0638411046926031E-2</v>
      </c>
      <c r="Q345">
        <f t="shared" si="54"/>
        <v>0</v>
      </c>
    </row>
    <row r="346" spans="1:17" x14ac:dyDescent="0.25">
      <c r="A346" t="s">
        <v>331</v>
      </c>
      <c r="B346">
        <v>60.9</v>
      </c>
      <c r="C346">
        <v>7.8010999999999999</v>
      </c>
      <c r="D346" s="1">
        <v>4.0699999999999998E-7</v>
      </c>
      <c r="E346">
        <v>150</v>
      </c>
      <c r="G346">
        <v>0</v>
      </c>
      <c r="H346">
        <v>1</v>
      </c>
      <c r="I346">
        <v>2</v>
      </c>
      <c r="J346">
        <v>3</v>
      </c>
      <c r="K346">
        <v>3</v>
      </c>
      <c r="L346">
        <v>6.5</v>
      </c>
      <c r="M346">
        <v>16</v>
      </c>
      <c r="N346">
        <f t="shared" si="55"/>
        <v>46.632800000000003</v>
      </c>
      <c r="O346">
        <f t="shared" ref="O346:O409" si="56">G346/N346</f>
        <v>0</v>
      </c>
      <c r="P346">
        <f t="shared" ref="P346:P409" si="57">H346/N346</f>
        <v>2.1444133742773326E-2</v>
      </c>
      <c r="Q346">
        <f t="shared" ref="Q346:Q409" si="58">I346/N346</f>
        <v>4.2888267485546652E-2</v>
      </c>
    </row>
    <row r="347" spans="1:17" x14ac:dyDescent="0.25">
      <c r="A347" t="s">
        <v>332</v>
      </c>
      <c r="B347">
        <v>60.9</v>
      </c>
      <c r="C347">
        <v>7.8516000000000004</v>
      </c>
      <c r="D347" s="1">
        <v>4.0789999999999999E-7</v>
      </c>
      <c r="E347">
        <v>150</v>
      </c>
      <c r="G347">
        <v>0.5</v>
      </c>
      <c r="H347">
        <v>1</v>
      </c>
      <c r="I347">
        <v>4</v>
      </c>
      <c r="J347">
        <v>-1</v>
      </c>
      <c r="K347">
        <v>3</v>
      </c>
      <c r="L347">
        <v>3</v>
      </c>
      <c r="M347">
        <v>17</v>
      </c>
      <c r="N347">
        <f t="shared" si="55"/>
        <v>46.266100000000002</v>
      </c>
      <c r="O347">
        <f t="shared" si="56"/>
        <v>1.0807048789502465E-2</v>
      </c>
      <c r="P347">
        <f t="shared" si="57"/>
        <v>2.161409757900493E-2</v>
      </c>
      <c r="Q347">
        <f t="shared" si="58"/>
        <v>8.6456390316019718E-2</v>
      </c>
    </row>
    <row r="348" spans="1:17" x14ac:dyDescent="0.25">
      <c r="A348" t="s">
        <v>333</v>
      </c>
      <c r="B348">
        <v>60.9</v>
      </c>
      <c r="C348">
        <v>7.9013999999999998</v>
      </c>
      <c r="D348" s="1">
        <v>4.0719999999999999E-7</v>
      </c>
      <c r="E348">
        <v>150</v>
      </c>
      <c r="G348">
        <v>-0.5</v>
      </c>
      <c r="H348">
        <v>1</v>
      </c>
      <c r="I348">
        <v>2</v>
      </c>
      <c r="J348">
        <v>1</v>
      </c>
      <c r="K348">
        <v>4.5</v>
      </c>
      <c r="L348">
        <v>15</v>
      </c>
      <c r="M348">
        <v>18</v>
      </c>
      <c r="N348">
        <f t="shared" si="55"/>
        <v>45.8994</v>
      </c>
      <c r="O348">
        <f t="shared" si="56"/>
        <v>-1.0893388584600235E-2</v>
      </c>
      <c r="P348">
        <f t="shared" si="57"/>
        <v>2.178677716920047E-2</v>
      </c>
      <c r="Q348">
        <f t="shared" si="58"/>
        <v>4.357355433840094E-2</v>
      </c>
    </row>
    <row r="349" spans="1:17" x14ac:dyDescent="0.25">
      <c r="A349" t="s">
        <v>334</v>
      </c>
      <c r="B349">
        <v>60</v>
      </c>
      <c r="C349">
        <v>7.9508000000000001</v>
      </c>
      <c r="D349" s="1">
        <v>4.0390000000000001E-7</v>
      </c>
      <c r="E349">
        <v>150</v>
      </c>
      <c r="G349">
        <v>0</v>
      </c>
      <c r="H349">
        <v>-0.5</v>
      </c>
      <c r="I349">
        <v>1.5</v>
      </c>
      <c r="J349">
        <v>1</v>
      </c>
      <c r="K349">
        <v>6</v>
      </c>
      <c r="L349">
        <v>17.5</v>
      </c>
      <c r="M349">
        <v>19</v>
      </c>
      <c r="N349">
        <f t="shared" si="55"/>
        <v>45.532699999999998</v>
      </c>
      <c r="O349">
        <f t="shared" si="56"/>
        <v>0</v>
      </c>
      <c r="P349">
        <f t="shared" si="57"/>
        <v>-1.0981119063881562E-2</v>
      </c>
      <c r="Q349">
        <f t="shared" si="58"/>
        <v>3.2943357191644686E-2</v>
      </c>
    </row>
    <row r="350" spans="1:17" x14ac:dyDescent="0.25">
      <c r="A350" t="s">
        <v>335</v>
      </c>
      <c r="B350">
        <v>60.9</v>
      </c>
      <c r="C350">
        <v>8.0008999999999997</v>
      </c>
      <c r="D350" s="1">
        <v>4.0139999999999998E-7</v>
      </c>
      <c r="E350">
        <v>150</v>
      </c>
      <c r="G350">
        <v>2</v>
      </c>
      <c r="H350">
        <v>1</v>
      </c>
      <c r="I350">
        <v>2.5</v>
      </c>
      <c r="J350">
        <v>2</v>
      </c>
      <c r="K350">
        <v>6</v>
      </c>
      <c r="L350">
        <v>21.5</v>
      </c>
      <c r="M350">
        <v>20</v>
      </c>
      <c r="N350">
        <f t="shared" si="55"/>
        <v>45.165999999999997</v>
      </c>
      <c r="O350">
        <f t="shared" si="56"/>
        <v>4.4281096399946866E-2</v>
      </c>
      <c r="P350">
        <f t="shared" si="57"/>
        <v>2.2140548199973433E-2</v>
      </c>
      <c r="Q350">
        <f t="shared" si="58"/>
        <v>5.5351370499933585E-2</v>
      </c>
    </row>
    <row r="351" spans="1:17" x14ac:dyDescent="0.25">
      <c r="A351" t="s">
        <v>336</v>
      </c>
      <c r="B351">
        <v>60.9</v>
      </c>
      <c r="C351">
        <v>8.0526</v>
      </c>
      <c r="D351" s="1">
        <v>3.9989999999999997E-7</v>
      </c>
      <c r="E351">
        <v>150</v>
      </c>
      <c r="G351">
        <v>-0.5</v>
      </c>
      <c r="H351">
        <v>2</v>
      </c>
      <c r="I351">
        <v>14</v>
      </c>
      <c r="J351">
        <v>2.5</v>
      </c>
      <c r="K351">
        <v>0.5</v>
      </c>
      <c r="L351">
        <v>13.5</v>
      </c>
      <c r="M351">
        <v>21</v>
      </c>
      <c r="N351">
        <f t="shared" si="55"/>
        <v>44.799300000000002</v>
      </c>
      <c r="O351">
        <f t="shared" si="56"/>
        <v>-1.1160888674599826E-2</v>
      </c>
      <c r="P351">
        <f t="shared" si="57"/>
        <v>4.4643554698399306E-2</v>
      </c>
      <c r="Q351">
        <f t="shared" si="58"/>
        <v>0.31250488288879513</v>
      </c>
    </row>
    <row r="352" spans="1:17" x14ac:dyDescent="0.25">
      <c r="A352" t="s">
        <v>337</v>
      </c>
      <c r="B352">
        <v>60.9</v>
      </c>
      <c r="C352">
        <v>8.1005000000000003</v>
      </c>
      <c r="D352" s="1">
        <v>3.9980000000000002E-7</v>
      </c>
      <c r="E352">
        <v>150</v>
      </c>
      <c r="G352">
        <v>1.5</v>
      </c>
      <c r="H352">
        <v>4.5</v>
      </c>
      <c r="I352">
        <v>6</v>
      </c>
      <c r="J352">
        <v>5.5</v>
      </c>
      <c r="K352">
        <v>2.5</v>
      </c>
      <c r="L352">
        <v>19</v>
      </c>
      <c r="M352">
        <v>22</v>
      </c>
      <c r="N352">
        <f t="shared" si="55"/>
        <v>44.432600000000001</v>
      </c>
      <c r="O352">
        <f t="shared" si="56"/>
        <v>3.375899677263991E-2</v>
      </c>
      <c r="P352">
        <f t="shared" si="57"/>
        <v>0.10127699031791973</v>
      </c>
      <c r="Q352">
        <f t="shared" si="58"/>
        <v>0.13503598709055964</v>
      </c>
    </row>
    <row r="353" spans="1:17" x14ac:dyDescent="0.25">
      <c r="A353" t="s">
        <v>338</v>
      </c>
      <c r="B353">
        <v>60.9</v>
      </c>
      <c r="C353">
        <v>8.1489999999999991</v>
      </c>
      <c r="D353" s="1">
        <v>3.9919999999999997E-7</v>
      </c>
      <c r="E353">
        <v>150</v>
      </c>
      <c r="G353">
        <v>4</v>
      </c>
      <c r="H353">
        <v>-3</v>
      </c>
      <c r="I353">
        <v>-2</v>
      </c>
      <c r="J353">
        <v>0.5</v>
      </c>
      <c r="K353">
        <v>-0.5</v>
      </c>
      <c r="L353">
        <v>20.5</v>
      </c>
      <c r="M353">
        <v>23</v>
      </c>
      <c r="N353">
        <f t="shared" si="55"/>
        <v>44.065899999999999</v>
      </c>
      <c r="O353">
        <f t="shared" si="56"/>
        <v>9.0773137505418017E-2</v>
      </c>
      <c r="P353">
        <f t="shared" si="57"/>
        <v>-6.8079853129063519E-2</v>
      </c>
      <c r="Q353">
        <f t="shared" si="58"/>
        <v>-4.5386568752709008E-2</v>
      </c>
    </row>
    <row r="354" spans="1:17" x14ac:dyDescent="0.25">
      <c r="A354" t="s">
        <v>339</v>
      </c>
      <c r="B354">
        <v>60.9</v>
      </c>
      <c r="C354">
        <v>8.1991999999999994</v>
      </c>
      <c r="D354" s="1">
        <v>3.9760000000000001E-7</v>
      </c>
      <c r="E354">
        <v>150</v>
      </c>
      <c r="G354">
        <v>0</v>
      </c>
      <c r="H354">
        <v>1.5</v>
      </c>
      <c r="I354">
        <v>8</v>
      </c>
      <c r="J354">
        <v>4.5</v>
      </c>
      <c r="K354">
        <v>5</v>
      </c>
      <c r="L354">
        <v>21.5</v>
      </c>
      <c r="M354">
        <v>24</v>
      </c>
      <c r="N354">
        <f t="shared" si="55"/>
        <v>43.699199999999998</v>
      </c>
      <c r="O354">
        <f t="shared" si="56"/>
        <v>0</v>
      </c>
      <c r="P354">
        <f t="shared" si="57"/>
        <v>3.4325571177504392E-2</v>
      </c>
      <c r="Q354">
        <f t="shared" si="58"/>
        <v>0.18306971294669011</v>
      </c>
    </row>
    <row r="355" spans="1:17" x14ac:dyDescent="0.25">
      <c r="A355" t="s">
        <v>340</v>
      </c>
      <c r="B355">
        <v>60.9</v>
      </c>
      <c r="C355">
        <v>8.2494999999999994</v>
      </c>
      <c r="D355" s="1">
        <v>3.9649999999999998E-7</v>
      </c>
      <c r="E355">
        <v>150</v>
      </c>
      <c r="G355">
        <v>2</v>
      </c>
      <c r="H355">
        <v>1.5</v>
      </c>
      <c r="I355">
        <v>14.5</v>
      </c>
      <c r="J355">
        <v>1.5</v>
      </c>
      <c r="K355">
        <v>-2.5</v>
      </c>
      <c r="L355">
        <v>16</v>
      </c>
      <c r="M355">
        <v>25</v>
      </c>
      <c r="N355">
        <f t="shared" si="55"/>
        <v>43.332499999999996</v>
      </c>
      <c r="O355">
        <f t="shared" si="56"/>
        <v>4.6154733744879717E-2</v>
      </c>
      <c r="P355">
        <f t="shared" si="57"/>
        <v>3.4616050308659788E-2</v>
      </c>
      <c r="Q355">
        <f t="shared" si="58"/>
        <v>0.33462181965037791</v>
      </c>
    </row>
    <row r="356" spans="1:17" x14ac:dyDescent="0.25">
      <c r="A356" t="s">
        <v>341</v>
      </c>
      <c r="B356">
        <v>60.9</v>
      </c>
      <c r="C356">
        <v>8.3002000000000002</v>
      </c>
      <c r="D356" s="1">
        <v>3.967E-7</v>
      </c>
      <c r="E356">
        <v>150</v>
      </c>
      <c r="G356">
        <v>3</v>
      </c>
      <c r="H356">
        <v>2</v>
      </c>
      <c r="I356">
        <v>6</v>
      </c>
      <c r="J356">
        <v>0</v>
      </c>
      <c r="K356">
        <v>12</v>
      </c>
      <c r="L356">
        <v>29</v>
      </c>
      <c r="M356">
        <v>26</v>
      </c>
      <c r="N356">
        <f t="shared" si="55"/>
        <v>42.965800000000002</v>
      </c>
      <c r="O356">
        <f t="shared" si="56"/>
        <v>6.9822975482825872E-2</v>
      </c>
      <c r="P356">
        <f t="shared" si="57"/>
        <v>4.6548650321883912E-2</v>
      </c>
      <c r="Q356">
        <f t="shared" si="58"/>
        <v>0.13964595096565174</v>
      </c>
    </row>
    <row r="357" spans="1:17" x14ac:dyDescent="0.25">
      <c r="A357" t="s">
        <v>342</v>
      </c>
      <c r="B357">
        <v>60</v>
      </c>
      <c r="C357">
        <v>8.3504000000000005</v>
      </c>
      <c r="D357" s="1">
        <v>3.9470000000000001E-7</v>
      </c>
      <c r="E357">
        <v>150</v>
      </c>
      <c r="G357">
        <v>-1</v>
      </c>
      <c r="H357">
        <v>1.5</v>
      </c>
      <c r="I357">
        <v>11.5</v>
      </c>
      <c r="J357">
        <v>-0.5</v>
      </c>
      <c r="K357">
        <v>4</v>
      </c>
      <c r="L357">
        <v>16</v>
      </c>
      <c r="M357">
        <v>27</v>
      </c>
      <c r="N357">
        <f t="shared" si="55"/>
        <v>42.5991</v>
      </c>
      <c r="O357">
        <f t="shared" si="56"/>
        <v>-2.3474674347580115E-2</v>
      </c>
      <c r="P357">
        <f t="shared" si="57"/>
        <v>3.5212011521370171E-2</v>
      </c>
      <c r="Q357">
        <f t="shared" si="58"/>
        <v>0.26995875499717131</v>
      </c>
    </row>
    <row r="358" spans="1:17" x14ac:dyDescent="0.25">
      <c r="A358" t="s">
        <v>343</v>
      </c>
      <c r="B358">
        <v>60</v>
      </c>
      <c r="C358">
        <v>8.4003999999999994</v>
      </c>
      <c r="D358" s="1">
        <v>3.9299999999999999E-7</v>
      </c>
      <c r="E358">
        <v>150</v>
      </c>
      <c r="G358">
        <v>-0.5</v>
      </c>
      <c r="H358">
        <v>-4.5</v>
      </c>
      <c r="I358">
        <v>-2.5</v>
      </c>
      <c r="J358">
        <v>0.5</v>
      </c>
      <c r="K358">
        <v>2</v>
      </c>
      <c r="L358">
        <v>33</v>
      </c>
      <c r="M358">
        <v>28</v>
      </c>
      <c r="N358">
        <f t="shared" si="55"/>
        <v>42.232399999999998</v>
      </c>
      <c r="O358">
        <f t="shared" si="56"/>
        <v>-1.1839251380456712E-2</v>
      </c>
      <c r="P358">
        <f t="shared" si="57"/>
        <v>-0.10655326242411041</v>
      </c>
      <c r="Q358">
        <f t="shared" si="58"/>
        <v>-5.9196256902283556E-2</v>
      </c>
    </row>
    <row r="359" spans="1:17" x14ac:dyDescent="0.25">
      <c r="A359" t="s">
        <v>344</v>
      </c>
      <c r="B359">
        <v>60.9</v>
      </c>
      <c r="C359">
        <v>8.4507999999999992</v>
      </c>
      <c r="D359" s="1">
        <v>3.9200000000000002E-7</v>
      </c>
      <c r="E359">
        <v>150</v>
      </c>
      <c r="G359">
        <v>-2</v>
      </c>
      <c r="H359">
        <v>0.5</v>
      </c>
      <c r="I359">
        <v>6</v>
      </c>
      <c r="J359">
        <v>6</v>
      </c>
      <c r="K359">
        <v>6</v>
      </c>
      <c r="L359">
        <v>41.5</v>
      </c>
      <c r="M359">
        <v>29</v>
      </c>
      <c r="N359">
        <f t="shared" si="55"/>
        <v>41.865699999999997</v>
      </c>
      <c r="O359">
        <f t="shared" si="56"/>
        <v>-4.7771803648332646E-2</v>
      </c>
      <c r="P359">
        <f t="shared" si="57"/>
        <v>1.1942950912083162E-2</v>
      </c>
      <c r="Q359">
        <f t="shared" si="58"/>
        <v>0.14331541094499795</v>
      </c>
    </row>
    <row r="360" spans="1:17" x14ac:dyDescent="0.25">
      <c r="A360" t="s">
        <v>345</v>
      </c>
      <c r="B360">
        <v>60.9</v>
      </c>
      <c r="C360">
        <v>8.5036000000000005</v>
      </c>
      <c r="D360" s="1">
        <v>3.9149999999999998E-7</v>
      </c>
      <c r="E360">
        <v>150</v>
      </c>
      <c r="G360">
        <v>3</v>
      </c>
      <c r="H360">
        <v>5.5</v>
      </c>
      <c r="I360">
        <v>12</v>
      </c>
      <c r="J360">
        <v>2.5</v>
      </c>
      <c r="K360">
        <v>4</v>
      </c>
      <c r="L360">
        <v>46</v>
      </c>
      <c r="M360">
        <v>30</v>
      </c>
      <c r="N360">
        <f t="shared" si="55"/>
        <v>41.498999999999995</v>
      </c>
      <c r="O360">
        <f t="shared" si="56"/>
        <v>7.2290898575869303E-2</v>
      </c>
      <c r="P360">
        <f t="shared" si="57"/>
        <v>0.13253331405576038</v>
      </c>
      <c r="Q360">
        <f t="shared" si="58"/>
        <v>0.28916359430347721</v>
      </c>
    </row>
    <row r="361" spans="1:17" x14ac:dyDescent="0.25">
      <c r="A361" t="s">
        <v>346</v>
      </c>
      <c r="B361">
        <v>60.9</v>
      </c>
      <c r="C361">
        <v>8.5518999999999998</v>
      </c>
      <c r="D361" s="1">
        <v>3.9000000000000002E-7</v>
      </c>
      <c r="E361">
        <v>150</v>
      </c>
      <c r="G361">
        <v>-1</v>
      </c>
      <c r="H361">
        <v>0</v>
      </c>
      <c r="I361">
        <v>3.5</v>
      </c>
      <c r="J361">
        <v>1</v>
      </c>
      <c r="K361">
        <v>17</v>
      </c>
      <c r="L361">
        <v>42.5</v>
      </c>
      <c r="M361">
        <v>31</v>
      </c>
      <c r="N361">
        <f t="shared" si="55"/>
        <v>41.132300000000001</v>
      </c>
      <c r="O361">
        <f t="shared" si="56"/>
        <v>-2.4311793894336083E-2</v>
      </c>
      <c r="P361">
        <f t="shared" si="57"/>
        <v>0</v>
      </c>
      <c r="Q361">
        <f t="shared" si="58"/>
        <v>8.5091278630176279E-2</v>
      </c>
    </row>
    <row r="362" spans="1:17" x14ac:dyDescent="0.25">
      <c r="A362" t="s">
        <v>347</v>
      </c>
      <c r="B362">
        <v>60.9</v>
      </c>
      <c r="C362">
        <v>8.5991999999999997</v>
      </c>
      <c r="D362" s="1">
        <v>3.882E-7</v>
      </c>
      <c r="E362">
        <v>150</v>
      </c>
      <c r="G362">
        <v>0.5</v>
      </c>
      <c r="H362">
        <v>2</v>
      </c>
      <c r="I362">
        <v>31</v>
      </c>
      <c r="J362">
        <v>-3</v>
      </c>
      <c r="K362">
        <v>0</v>
      </c>
      <c r="L362">
        <v>19.5</v>
      </c>
      <c r="M362">
        <v>32</v>
      </c>
      <c r="N362">
        <f t="shared" si="55"/>
        <v>40.765599999999999</v>
      </c>
      <c r="O362">
        <f t="shared" si="56"/>
        <v>1.2265243244304022E-2</v>
      </c>
      <c r="P362">
        <f t="shared" si="57"/>
        <v>4.9060972977216087E-2</v>
      </c>
      <c r="Q362">
        <f t="shared" si="58"/>
        <v>0.76044508114684928</v>
      </c>
    </row>
    <row r="363" spans="1:17" x14ac:dyDescent="0.25">
      <c r="A363" t="s">
        <v>348</v>
      </c>
      <c r="B363">
        <v>60.9</v>
      </c>
      <c r="C363">
        <v>8.6563999999999997</v>
      </c>
      <c r="D363" s="1">
        <v>3.8790000000000003E-7</v>
      </c>
      <c r="E363">
        <v>150</v>
      </c>
      <c r="G363">
        <v>2</v>
      </c>
      <c r="H363">
        <v>5.5</v>
      </c>
      <c r="I363">
        <v>19.5</v>
      </c>
      <c r="J363">
        <v>1.5</v>
      </c>
      <c r="K363">
        <v>8.5</v>
      </c>
      <c r="L363">
        <v>56</v>
      </c>
      <c r="M363">
        <v>33</v>
      </c>
      <c r="N363">
        <f t="shared" si="55"/>
        <v>40.398899999999998</v>
      </c>
      <c r="O363">
        <f t="shared" si="56"/>
        <v>4.9506298438818881E-2</v>
      </c>
      <c r="P363">
        <f t="shared" si="57"/>
        <v>0.13614232070675192</v>
      </c>
      <c r="Q363">
        <f t="shared" si="58"/>
        <v>0.48268640977848409</v>
      </c>
    </row>
    <row r="364" spans="1:17" x14ac:dyDescent="0.25">
      <c r="A364" t="s">
        <v>349</v>
      </c>
      <c r="B364">
        <v>60.9</v>
      </c>
      <c r="C364">
        <v>8.7036999999999995</v>
      </c>
      <c r="D364" s="1">
        <v>3.8589999999999998E-7</v>
      </c>
      <c r="E364">
        <v>150</v>
      </c>
      <c r="G364">
        <v>-1.5</v>
      </c>
      <c r="H364">
        <v>8.5</v>
      </c>
      <c r="I364">
        <v>12.5</v>
      </c>
      <c r="J364">
        <v>1.5</v>
      </c>
      <c r="K364">
        <v>3.5</v>
      </c>
      <c r="L364">
        <v>24.5</v>
      </c>
      <c r="M364">
        <v>34</v>
      </c>
      <c r="N364">
        <f t="shared" si="55"/>
        <v>40.032200000000003</v>
      </c>
      <c r="O364">
        <f t="shared" si="56"/>
        <v>-3.7469836781390979E-2</v>
      </c>
      <c r="P364">
        <f t="shared" si="57"/>
        <v>0.21232907509454887</v>
      </c>
      <c r="Q364">
        <f t="shared" si="58"/>
        <v>0.31224863984492479</v>
      </c>
    </row>
    <row r="365" spans="1:17" x14ac:dyDescent="0.25">
      <c r="A365" t="s">
        <v>350</v>
      </c>
      <c r="B365">
        <v>60.9</v>
      </c>
      <c r="C365">
        <v>8.7491000000000003</v>
      </c>
      <c r="D365" s="1">
        <v>3.8490000000000001E-7</v>
      </c>
      <c r="E365">
        <v>150</v>
      </c>
      <c r="G365">
        <v>-1</v>
      </c>
      <c r="H365">
        <v>5</v>
      </c>
      <c r="I365">
        <v>11</v>
      </c>
      <c r="J365">
        <v>4</v>
      </c>
      <c r="K365">
        <v>-2.5</v>
      </c>
      <c r="L365">
        <v>20.5</v>
      </c>
      <c r="M365">
        <v>35</v>
      </c>
      <c r="N365">
        <f t="shared" si="55"/>
        <v>39.665500000000002</v>
      </c>
      <c r="O365">
        <f t="shared" si="56"/>
        <v>-2.5210825528481928E-2</v>
      </c>
      <c r="P365">
        <f t="shared" si="57"/>
        <v>0.12605412764240964</v>
      </c>
      <c r="Q365">
        <f t="shared" si="58"/>
        <v>0.2773190808133012</v>
      </c>
    </row>
    <row r="366" spans="1:17" x14ac:dyDescent="0.25">
      <c r="A366" t="s">
        <v>351</v>
      </c>
      <c r="B366">
        <v>60.9</v>
      </c>
      <c r="C366">
        <v>8.7992000000000008</v>
      </c>
      <c r="D366" s="1">
        <v>3.848E-7</v>
      </c>
      <c r="E366">
        <v>150</v>
      </c>
      <c r="G366">
        <v>-2.5</v>
      </c>
      <c r="H366">
        <v>7.5</v>
      </c>
      <c r="I366">
        <v>16</v>
      </c>
      <c r="J366">
        <v>5</v>
      </c>
      <c r="K366">
        <v>10</v>
      </c>
      <c r="L366">
        <v>35.5</v>
      </c>
      <c r="M366">
        <v>36</v>
      </c>
      <c r="N366">
        <f t="shared" si="55"/>
        <v>39.2988</v>
      </c>
      <c r="O366">
        <f t="shared" si="56"/>
        <v>-6.3615174000223929E-2</v>
      </c>
      <c r="P366">
        <f t="shared" si="57"/>
        <v>0.19084552200067179</v>
      </c>
      <c r="Q366">
        <f t="shared" si="58"/>
        <v>0.40713711360143312</v>
      </c>
    </row>
    <row r="367" spans="1:17" x14ac:dyDescent="0.25">
      <c r="A367" t="s">
        <v>352</v>
      </c>
      <c r="B367">
        <v>60.9</v>
      </c>
      <c r="C367">
        <v>8.8496000000000006</v>
      </c>
      <c r="D367" s="1">
        <v>3.819E-7</v>
      </c>
      <c r="E367">
        <v>150</v>
      </c>
      <c r="G367">
        <v>4</v>
      </c>
      <c r="H367">
        <v>-6</v>
      </c>
      <c r="I367">
        <v>0.5</v>
      </c>
      <c r="J367">
        <v>4.5</v>
      </c>
      <c r="K367">
        <v>6.5</v>
      </c>
      <c r="L367">
        <v>54.5</v>
      </c>
      <c r="M367">
        <v>37</v>
      </c>
      <c r="N367">
        <f t="shared" si="55"/>
        <v>38.932099999999998</v>
      </c>
      <c r="O367">
        <f t="shared" si="56"/>
        <v>0.10274298072798539</v>
      </c>
      <c r="P367">
        <f t="shared" si="57"/>
        <v>-0.15411447109197809</v>
      </c>
      <c r="Q367">
        <f t="shared" si="58"/>
        <v>1.2842872590998174E-2</v>
      </c>
    </row>
    <row r="368" spans="1:17" x14ac:dyDescent="0.25">
      <c r="A368" t="s">
        <v>353</v>
      </c>
      <c r="B368">
        <v>60.9</v>
      </c>
      <c r="C368">
        <v>8.9026999999999994</v>
      </c>
      <c r="D368" s="1">
        <v>3.8060000000000001E-7</v>
      </c>
      <c r="E368">
        <v>150</v>
      </c>
      <c r="G368">
        <v>1.5</v>
      </c>
      <c r="H368">
        <v>-2.5</v>
      </c>
      <c r="I368">
        <v>21.5</v>
      </c>
      <c r="J368">
        <v>7.5</v>
      </c>
      <c r="K368">
        <v>4.5</v>
      </c>
      <c r="L368">
        <v>54</v>
      </c>
      <c r="M368">
        <v>38</v>
      </c>
      <c r="N368">
        <f t="shared" si="55"/>
        <v>38.565399999999997</v>
      </c>
      <c r="O368">
        <f t="shared" si="56"/>
        <v>3.8894968028336287E-2</v>
      </c>
      <c r="P368">
        <f t="shared" si="57"/>
        <v>-6.4824946713893813E-2</v>
      </c>
      <c r="Q368">
        <f t="shared" si="58"/>
        <v>0.55749454173948676</v>
      </c>
    </row>
    <row r="369" spans="1:17" x14ac:dyDescent="0.25">
      <c r="A369" t="s">
        <v>354</v>
      </c>
      <c r="B369">
        <v>60.9</v>
      </c>
      <c r="C369">
        <v>8.9524000000000008</v>
      </c>
      <c r="D369" s="1">
        <v>3.791E-7</v>
      </c>
      <c r="E369">
        <v>150</v>
      </c>
      <c r="G369">
        <v>7.5</v>
      </c>
      <c r="H369">
        <v>2</v>
      </c>
      <c r="I369">
        <v>21</v>
      </c>
      <c r="J369">
        <v>0.5</v>
      </c>
      <c r="K369">
        <v>-2.5</v>
      </c>
      <c r="L369">
        <v>24</v>
      </c>
      <c r="M369">
        <v>39</v>
      </c>
      <c r="N369">
        <f t="shared" si="55"/>
        <v>38.198700000000002</v>
      </c>
      <c r="O369">
        <f t="shared" si="56"/>
        <v>0.19634176032168632</v>
      </c>
      <c r="P369">
        <f t="shared" si="57"/>
        <v>5.2357802752449688E-2</v>
      </c>
      <c r="Q369">
        <f t="shared" si="58"/>
        <v>0.5497569289007217</v>
      </c>
    </row>
    <row r="370" spans="1:17" x14ac:dyDescent="0.25">
      <c r="A370" t="s">
        <v>355</v>
      </c>
      <c r="B370">
        <v>61</v>
      </c>
      <c r="C370">
        <v>8.9999000000000002</v>
      </c>
      <c r="D370" s="1">
        <v>3.7780000000000001E-7</v>
      </c>
      <c r="E370">
        <v>150</v>
      </c>
      <c r="G370">
        <v>-1</v>
      </c>
      <c r="H370">
        <v>3.5</v>
      </c>
      <c r="I370">
        <v>11.5</v>
      </c>
      <c r="J370">
        <v>5</v>
      </c>
      <c r="K370">
        <v>-7.5</v>
      </c>
      <c r="L370">
        <v>21.5</v>
      </c>
      <c r="M370">
        <v>40</v>
      </c>
      <c r="N370">
        <f t="shared" si="55"/>
        <v>37.832000000000001</v>
      </c>
      <c r="O370">
        <f t="shared" si="56"/>
        <v>-2.6432649608796786E-2</v>
      </c>
      <c r="P370">
        <f t="shared" si="57"/>
        <v>9.2514273630788749E-2</v>
      </c>
      <c r="Q370">
        <f t="shared" si="58"/>
        <v>0.30397547050116303</v>
      </c>
    </row>
    <row r="371" spans="1:17" x14ac:dyDescent="0.25">
      <c r="A371" t="s">
        <v>356</v>
      </c>
      <c r="B371">
        <v>60.9</v>
      </c>
      <c r="C371">
        <v>9.0434999999999999</v>
      </c>
      <c r="D371" s="1">
        <v>3.7749999999999999E-7</v>
      </c>
      <c r="E371">
        <v>150</v>
      </c>
      <c r="G371">
        <v>1.5</v>
      </c>
      <c r="H371">
        <v>-1.5</v>
      </c>
      <c r="I371">
        <v>30.5</v>
      </c>
      <c r="J371">
        <v>1.5</v>
      </c>
      <c r="K371">
        <v>-2</v>
      </c>
      <c r="L371">
        <v>8</v>
      </c>
      <c r="M371">
        <v>41</v>
      </c>
      <c r="N371">
        <f t="shared" si="55"/>
        <v>37.465299999999999</v>
      </c>
      <c r="O371">
        <f t="shared" si="56"/>
        <v>4.0037047614726158E-2</v>
      </c>
      <c r="P371">
        <f t="shared" si="57"/>
        <v>-4.0037047614726158E-2</v>
      </c>
      <c r="Q371">
        <f t="shared" si="58"/>
        <v>0.81408663483276522</v>
      </c>
    </row>
    <row r="372" spans="1:17" x14ac:dyDescent="0.25">
      <c r="A372" t="s">
        <v>357</v>
      </c>
      <c r="B372">
        <v>60.9</v>
      </c>
      <c r="C372">
        <v>9.0991999999999997</v>
      </c>
      <c r="D372" s="1">
        <v>3.7679999999999999E-7</v>
      </c>
      <c r="E372">
        <v>150</v>
      </c>
      <c r="G372">
        <v>-3.5</v>
      </c>
      <c r="H372">
        <v>5</v>
      </c>
      <c r="I372">
        <v>10</v>
      </c>
      <c r="J372">
        <v>-2</v>
      </c>
      <c r="K372">
        <v>11.5</v>
      </c>
      <c r="L372">
        <v>40</v>
      </c>
      <c r="M372">
        <v>42</v>
      </c>
      <c r="N372">
        <f t="shared" si="55"/>
        <v>37.098599999999998</v>
      </c>
      <c r="O372">
        <f t="shared" si="56"/>
        <v>-9.4343182761613659E-2</v>
      </c>
      <c r="P372">
        <f t="shared" si="57"/>
        <v>0.13477597537373379</v>
      </c>
      <c r="Q372">
        <f t="shared" si="58"/>
        <v>0.26955195074746757</v>
      </c>
    </row>
    <row r="373" spans="1:17" x14ac:dyDescent="0.25">
      <c r="A373" t="s">
        <v>358</v>
      </c>
      <c r="B373">
        <v>60.9</v>
      </c>
      <c r="C373">
        <v>9.1509</v>
      </c>
      <c r="D373" s="1">
        <v>3.7409999999999999E-7</v>
      </c>
      <c r="E373">
        <v>150</v>
      </c>
      <c r="G373">
        <v>2.5</v>
      </c>
      <c r="H373">
        <v>5.5</v>
      </c>
      <c r="I373">
        <v>0.5</v>
      </c>
      <c r="J373">
        <v>8</v>
      </c>
      <c r="K373">
        <v>2</v>
      </c>
      <c r="L373">
        <v>21</v>
      </c>
      <c r="M373">
        <v>43</v>
      </c>
      <c r="N373">
        <f t="shared" si="55"/>
        <v>36.731899999999996</v>
      </c>
      <c r="O373">
        <f t="shared" si="56"/>
        <v>6.806073195233571E-2</v>
      </c>
      <c r="P373">
        <f t="shared" si="57"/>
        <v>0.14973361029513857</v>
      </c>
      <c r="Q373">
        <f t="shared" si="58"/>
        <v>1.3612146390467143E-2</v>
      </c>
    </row>
    <row r="374" spans="1:17" x14ac:dyDescent="0.25">
      <c r="A374" t="s">
        <v>359</v>
      </c>
      <c r="B374">
        <v>60</v>
      </c>
      <c r="C374">
        <v>9.1987000000000005</v>
      </c>
      <c r="D374" s="1">
        <v>3.7300000000000002E-7</v>
      </c>
      <c r="E374">
        <v>150</v>
      </c>
      <c r="G374">
        <v>-1.5</v>
      </c>
      <c r="H374">
        <v>5.5</v>
      </c>
      <c r="I374">
        <v>21</v>
      </c>
      <c r="J374">
        <v>6.5</v>
      </c>
      <c r="K374">
        <v>5</v>
      </c>
      <c r="L374">
        <v>37.5</v>
      </c>
      <c r="M374">
        <v>44</v>
      </c>
      <c r="N374">
        <f t="shared" si="55"/>
        <v>36.365200000000002</v>
      </c>
      <c r="O374">
        <f t="shared" si="56"/>
        <v>-4.124822632626797E-2</v>
      </c>
      <c r="P374">
        <f t="shared" si="57"/>
        <v>0.15124349652964922</v>
      </c>
      <c r="Q374">
        <f t="shared" si="58"/>
        <v>0.57747516856775161</v>
      </c>
    </row>
    <row r="375" spans="1:17" x14ac:dyDescent="0.25">
      <c r="A375" t="s">
        <v>360</v>
      </c>
      <c r="B375">
        <v>60.9</v>
      </c>
      <c r="C375">
        <v>9.2499000000000002</v>
      </c>
      <c r="D375" s="1">
        <v>3.7230000000000002E-7</v>
      </c>
      <c r="E375">
        <v>150</v>
      </c>
      <c r="G375">
        <v>6.5</v>
      </c>
      <c r="H375">
        <v>2.5</v>
      </c>
      <c r="I375">
        <v>20</v>
      </c>
      <c r="J375">
        <v>0.5</v>
      </c>
      <c r="K375">
        <v>1</v>
      </c>
      <c r="L375">
        <v>48.5</v>
      </c>
      <c r="M375">
        <v>45</v>
      </c>
      <c r="N375">
        <f t="shared" si="55"/>
        <v>35.9985</v>
      </c>
      <c r="O375">
        <f t="shared" si="56"/>
        <v>0.18056307901718127</v>
      </c>
      <c r="P375">
        <f t="shared" si="57"/>
        <v>6.9447338083531263E-2</v>
      </c>
      <c r="Q375">
        <f t="shared" si="58"/>
        <v>0.5555787046682501</v>
      </c>
    </row>
    <row r="376" spans="1:17" x14ac:dyDescent="0.25">
      <c r="A376" t="s">
        <v>361</v>
      </c>
      <c r="B376">
        <v>60.9</v>
      </c>
      <c r="C376">
        <v>9.3025000000000002</v>
      </c>
      <c r="D376" s="1">
        <v>3.7090000000000002E-7</v>
      </c>
      <c r="E376">
        <v>150</v>
      </c>
      <c r="G376">
        <v>2.5</v>
      </c>
      <c r="H376">
        <v>1</v>
      </c>
      <c r="I376">
        <v>37</v>
      </c>
      <c r="J376">
        <v>4</v>
      </c>
      <c r="K376">
        <v>-0.5</v>
      </c>
      <c r="L376">
        <v>53</v>
      </c>
      <c r="M376">
        <v>46</v>
      </c>
      <c r="N376">
        <f t="shared" si="55"/>
        <v>35.631799999999998</v>
      </c>
      <c r="O376">
        <f t="shared" si="56"/>
        <v>7.016204626204682E-2</v>
      </c>
      <c r="P376">
        <f t="shared" si="57"/>
        <v>2.806481850481873E-2</v>
      </c>
      <c r="Q376">
        <f t="shared" si="58"/>
        <v>1.0383982846782931</v>
      </c>
    </row>
    <row r="377" spans="1:17" x14ac:dyDescent="0.25">
      <c r="A377" t="s">
        <v>362</v>
      </c>
      <c r="B377">
        <v>60.9</v>
      </c>
      <c r="C377">
        <v>9.3507999999999996</v>
      </c>
      <c r="D377" s="1">
        <v>3.6950000000000002E-7</v>
      </c>
      <c r="E377">
        <v>150</v>
      </c>
      <c r="G377">
        <v>5.5</v>
      </c>
      <c r="H377">
        <v>10.5</v>
      </c>
      <c r="I377">
        <v>34</v>
      </c>
      <c r="J377">
        <v>7.5</v>
      </c>
      <c r="K377">
        <v>2</v>
      </c>
      <c r="L377">
        <v>34.5</v>
      </c>
      <c r="M377">
        <v>47</v>
      </c>
      <c r="N377">
        <f t="shared" si="55"/>
        <v>35.265100000000004</v>
      </c>
      <c r="O377">
        <f t="shared" si="56"/>
        <v>0.15596155972902387</v>
      </c>
      <c r="P377">
        <f t="shared" si="57"/>
        <v>0.2977447958463183</v>
      </c>
      <c r="Q377">
        <f t="shared" si="58"/>
        <v>0.96412600559760209</v>
      </c>
    </row>
    <row r="378" spans="1:17" x14ac:dyDescent="0.25">
      <c r="A378" t="s">
        <v>363</v>
      </c>
      <c r="B378">
        <v>61</v>
      </c>
      <c r="C378">
        <v>9.3999000000000006</v>
      </c>
      <c r="D378" s="1">
        <v>3.6889999999999997E-7</v>
      </c>
      <c r="E378">
        <v>150</v>
      </c>
      <c r="G378">
        <v>-2</v>
      </c>
      <c r="H378">
        <v>0</v>
      </c>
      <c r="I378">
        <v>-2.5</v>
      </c>
      <c r="J378">
        <v>-4</v>
      </c>
      <c r="K378">
        <v>5.5</v>
      </c>
      <c r="L378">
        <v>32</v>
      </c>
      <c r="M378">
        <v>48</v>
      </c>
      <c r="N378">
        <f t="shared" si="55"/>
        <v>34.898399999999995</v>
      </c>
      <c r="O378">
        <f t="shared" si="56"/>
        <v>-5.7309217614561134E-2</v>
      </c>
      <c r="P378">
        <f t="shared" si="57"/>
        <v>0</v>
      </c>
      <c r="Q378">
        <f t="shared" si="58"/>
        <v>-7.1636522018201421E-2</v>
      </c>
    </row>
    <row r="379" spans="1:17" x14ac:dyDescent="0.25">
      <c r="A379" t="s">
        <v>364</v>
      </c>
      <c r="B379">
        <v>60</v>
      </c>
      <c r="C379">
        <v>9.4488000000000003</v>
      </c>
      <c r="D379" s="1">
        <v>3.6749999999999998E-7</v>
      </c>
      <c r="E379">
        <v>150</v>
      </c>
      <c r="G379">
        <v>3</v>
      </c>
      <c r="H379">
        <v>-10.5</v>
      </c>
      <c r="I379">
        <v>-5.5</v>
      </c>
      <c r="J379">
        <v>1.5</v>
      </c>
      <c r="K379">
        <v>7.5</v>
      </c>
      <c r="L379">
        <v>56</v>
      </c>
      <c r="M379">
        <v>49</v>
      </c>
      <c r="N379">
        <f t="shared" si="55"/>
        <v>34.531700000000001</v>
      </c>
      <c r="O379">
        <f t="shared" si="56"/>
        <v>8.6876695905501317E-2</v>
      </c>
      <c r="P379">
        <f t="shared" si="57"/>
        <v>-0.30406843566925462</v>
      </c>
      <c r="Q379">
        <f t="shared" si="58"/>
        <v>-0.15927394249341909</v>
      </c>
    </row>
    <row r="380" spans="1:17" x14ac:dyDescent="0.25">
      <c r="A380" t="s">
        <v>365</v>
      </c>
      <c r="B380">
        <v>61</v>
      </c>
      <c r="C380">
        <v>9.4959000000000007</v>
      </c>
      <c r="D380" s="1">
        <v>3.6549999999999998E-7</v>
      </c>
      <c r="E380">
        <v>150</v>
      </c>
      <c r="G380">
        <v>-3</v>
      </c>
      <c r="H380">
        <v>-9</v>
      </c>
      <c r="I380">
        <v>34.5</v>
      </c>
      <c r="J380">
        <v>3</v>
      </c>
      <c r="K380">
        <v>2.5</v>
      </c>
      <c r="L380">
        <v>37.5</v>
      </c>
      <c r="M380">
        <v>50</v>
      </c>
      <c r="N380">
        <f t="shared" si="55"/>
        <v>34.164999999999999</v>
      </c>
      <c r="O380">
        <f t="shared" si="56"/>
        <v>-8.7809161422508414E-2</v>
      </c>
      <c r="P380">
        <f t="shared" si="57"/>
        <v>-0.26342748426752527</v>
      </c>
      <c r="Q380">
        <f t="shared" si="58"/>
        <v>1.0098053563588467</v>
      </c>
    </row>
    <row r="381" spans="1:17" x14ac:dyDescent="0.25">
      <c r="A381" t="s">
        <v>366</v>
      </c>
      <c r="B381">
        <v>60.9</v>
      </c>
      <c r="C381">
        <v>9.5495000000000001</v>
      </c>
      <c r="D381" s="1">
        <v>3.6390000000000002E-7</v>
      </c>
      <c r="E381">
        <v>150</v>
      </c>
      <c r="G381">
        <v>3</v>
      </c>
      <c r="H381">
        <v>3</v>
      </c>
      <c r="I381">
        <v>22</v>
      </c>
      <c r="J381">
        <v>2.5</v>
      </c>
      <c r="K381">
        <v>5</v>
      </c>
      <c r="L381">
        <v>8</v>
      </c>
      <c r="M381">
        <v>51</v>
      </c>
      <c r="N381">
        <f t="shared" si="55"/>
        <v>33.798299999999998</v>
      </c>
      <c r="O381">
        <f t="shared" si="56"/>
        <v>8.8761860803649895E-2</v>
      </c>
      <c r="P381">
        <f t="shared" si="57"/>
        <v>8.8761860803649895E-2</v>
      </c>
      <c r="Q381">
        <f t="shared" si="58"/>
        <v>0.65092031256009919</v>
      </c>
    </row>
    <row r="382" spans="1:17" x14ac:dyDescent="0.25">
      <c r="A382" t="s">
        <v>367</v>
      </c>
      <c r="B382">
        <v>60.9</v>
      </c>
      <c r="C382">
        <v>9.5975999999999999</v>
      </c>
      <c r="D382" s="1">
        <v>3.6250000000000002E-7</v>
      </c>
      <c r="E382">
        <v>150</v>
      </c>
      <c r="G382">
        <v>-7.5</v>
      </c>
      <c r="H382">
        <v>-4.5</v>
      </c>
      <c r="I382">
        <v>-9.5</v>
      </c>
      <c r="J382">
        <v>2</v>
      </c>
      <c r="K382">
        <v>2.5</v>
      </c>
      <c r="L382">
        <v>32</v>
      </c>
      <c r="M382">
        <v>52</v>
      </c>
      <c r="N382">
        <f t="shared" si="55"/>
        <v>33.431600000000003</v>
      </c>
      <c r="O382">
        <f t="shared" si="56"/>
        <v>-0.22433864966079994</v>
      </c>
      <c r="P382">
        <f t="shared" si="57"/>
        <v>-0.13460318979647998</v>
      </c>
      <c r="Q382">
        <f t="shared" si="58"/>
        <v>-0.28416228957034662</v>
      </c>
    </row>
    <row r="383" spans="1:17" x14ac:dyDescent="0.25">
      <c r="A383" t="s">
        <v>368</v>
      </c>
      <c r="B383">
        <v>60.9</v>
      </c>
      <c r="C383">
        <v>9.6522000000000006</v>
      </c>
      <c r="D383" s="1">
        <v>3.6240000000000002E-7</v>
      </c>
      <c r="E383">
        <v>150</v>
      </c>
      <c r="G383">
        <v>-3</v>
      </c>
      <c r="H383">
        <v>2.5</v>
      </c>
      <c r="I383">
        <v>5</v>
      </c>
      <c r="J383">
        <v>-6</v>
      </c>
      <c r="K383">
        <v>-4</v>
      </c>
      <c r="L383">
        <v>28.5</v>
      </c>
      <c r="M383">
        <v>53</v>
      </c>
      <c r="N383">
        <f t="shared" si="55"/>
        <v>33.064899999999994</v>
      </c>
      <c r="O383">
        <f t="shared" si="56"/>
        <v>-9.0730653956310178E-2</v>
      </c>
      <c r="P383">
        <f t="shared" si="57"/>
        <v>7.5608878296925155E-2</v>
      </c>
      <c r="Q383">
        <f t="shared" si="58"/>
        <v>0.15121775659385031</v>
      </c>
    </row>
    <row r="384" spans="1:17" x14ac:dyDescent="0.25">
      <c r="A384" t="s">
        <v>369</v>
      </c>
      <c r="B384">
        <v>60.9</v>
      </c>
      <c r="C384">
        <v>9.7014999999999993</v>
      </c>
      <c r="D384" s="1">
        <v>3.6020000000000001E-7</v>
      </c>
      <c r="E384">
        <v>150</v>
      </c>
      <c r="G384">
        <v>2</v>
      </c>
      <c r="H384">
        <v>6.5</v>
      </c>
      <c r="I384">
        <v>35.5</v>
      </c>
      <c r="J384">
        <v>0</v>
      </c>
      <c r="K384">
        <v>5.5</v>
      </c>
      <c r="L384">
        <v>47</v>
      </c>
      <c r="M384">
        <v>54</v>
      </c>
      <c r="N384">
        <f t="shared" si="55"/>
        <v>32.6982</v>
      </c>
      <c r="O384">
        <f t="shared" si="56"/>
        <v>6.1165446416010669E-2</v>
      </c>
      <c r="P384">
        <f t="shared" si="57"/>
        <v>0.19878770085203468</v>
      </c>
      <c r="Q384">
        <f t="shared" si="58"/>
        <v>1.0856866738841893</v>
      </c>
    </row>
    <row r="385" spans="1:17" x14ac:dyDescent="0.25">
      <c r="A385" t="s">
        <v>370</v>
      </c>
      <c r="B385">
        <v>60.9</v>
      </c>
      <c r="C385">
        <v>9.7487999999999992</v>
      </c>
      <c r="D385" s="1">
        <v>3.5950000000000001E-7</v>
      </c>
      <c r="E385">
        <v>150</v>
      </c>
      <c r="G385">
        <v>-4</v>
      </c>
      <c r="H385">
        <v>14</v>
      </c>
      <c r="I385">
        <v>6.5</v>
      </c>
      <c r="J385">
        <v>12</v>
      </c>
      <c r="K385">
        <v>13</v>
      </c>
      <c r="L385">
        <v>37</v>
      </c>
      <c r="M385">
        <v>55</v>
      </c>
      <c r="N385">
        <f t="shared" si="55"/>
        <v>32.331499999999998</v>
      </c>
      <c r="O385">
        <f t="shared" si="56"/>
        <v>-0.12371835516446809</v>
      </c>
      <c r="P385">
        <f t="shared" si="57"/>
        <v>0.43301424307563835</v>
      </c>
      <c r="Q385">
        <f t="shared" si="58"/>
        <v>0.20104232714226064</v>
      </c>
    </row>
    <row r="386" spans="1:17" x14ac:dyDescent="0.25">
      <c r="A386" t="s">
        <v>371</v>
      </c>
      <c r="B386">
        <v>60.9</v>
      </c>
      <c r="C386">
        <v>9.7998999999999992</v>
      </c>
      <c r="D386" s="1">
        <v>3.5670000000000001E-7</v>
      </c>
      <c r="E386">
        <v>150</v>
      </c>
      <c r="G386">
        <v>-0.5</v>
      </c>
      <c r="H386">
        <v>1.5</v>
      </c>
      <c r="I386">
        <v>33</v>
      </c>
      <c r="J386">
        <v>2.5</v>
      </c>
      <c r="K386">
        <v>9.5</v>
      </c>
      <c r="L386">
        <v>52</v>
      </c>
      <c r="M386">
        <v>56</v>
      </c>
      <c r="N386">
        <f t="shared" si="55"/>
        <v>31.964799999999997</v>
      </c>
      <c r="O386">
        <f t="shared" si="56"/>
        <v>-1.5642206427069778E-2</v>
      </c>
      <c r="P386">
        <f t="shared" si="57"/>
        <v>4.6926619281209336E-2</v>
      </c>
      <c r="Q386">
        <f t="shared" si="58"/>
        <v>1.0323856241866054</v>
      </c>
    </row>
    <row r="387" spans="1:17" x14ac:dyDescent="0.25">
      <c r="A387" t="s">
        <v>372</v>
      </c>
      <c r="B387">
        <v>60.9</v>
      </c>
      <c r="C387">
        <v>9.8508999999999993</v>
      </c>
      <c r="D387" s="1">
        <v>3.5610000000000002E-7</v>
      </c>
      <c r="E387">
        <v>150</v>
      </c>
      <c r="G387">
        <v>-0.5</v>
      </c>
      <c r="H387">
        <v>1.5</v>
      </c>
      <c r="I387">
        <v>49</v>
      </c>
      <c r="J387">
        <v>-4.5</v>
      </c>
      <c r="K387">
        <v>4.5</v>
      </c>
      <c r="L387">
        <v>51</v>
      </c>
      <c r="M387">
        <v>57</v>
      </c>
      <c r="N387">
        <f t="shared" si="55"/>
        <v>31.598099999999999</v>
      </c>
      <c r="O387">
        <f t="shared" si="56"/>
        <v>-1.5823736237305409E-2</v>
      </c>
      <c r="P387">
        <f t="shared" si="57"/>
        <v>4.7471208711916221E-2</v>
      </c>
      <c r="Q387">
        <f t="shared" si="58"/>
        <v>1.5507261512559301</v>
      </c>
    </row>
    <row r="388" spans="1:17" x14ac:dyDescent="0.25">
      <c r="A388" t="s">
        <v>373</v>
      </c>
      <c r="B388">
        <v>60.9</v>
      </c>
      <c r="C388">
        <v>9.9007000000000005</v>
      </c>
      <c r="D388" s="1">
        <v>3.5460000000000001E-7</v>
      </c>
      <c r="E388">
        <v>150</v>
      </c>
      <c r="G388">
        <v>-1</v>
      </c>
      <c r="H388">
        <v>5</v>
      </c>
      <c r="I388">
        <v>9</v>
      </c>
      <c r="J388">
        <v>9.5</v>
      </c>
      <c r="K388">
        <v>15.5</v>
      </c>
      <c r="L388">
        <v>39.5</v>
      </c>
      <c r="M388">
        <v>58</v>
      </c>
      <c r="N388">
        <f t="shared" si="55"/>
        <v>31.231399999999997</v>
      </c>
      <c r="O388">
        <f t="shared" si="56"/>
        <v>-3.2019057743168738E-2</v>
      </c>
      <c r="P388">
        <f t="shared" si="57"/>
        <v>0.16009528871584369</v>
      </c>
      <c r="Q388">
        <f t="shared" si="58"/>
        <v>0.28817151968851862</v>
      </c>
    </row>
    <row r="389" spans="1:17" x14ac:dyDescent="0.25">
      <c r="A389" t="s">
        <v>374</v>
      </c>
      <c r="B389">
        <v>60</v>
      </c>
      <c r="C389">
        <v>9.9484999999999992</v>
      </c>
      <c r="D389" s="1">
        <v>3.5289999999999999E-7</v>
      </c>
      <c r="E389">
        <v>150</v>
      </c>
      <c r="G389">
        <v>0.5</v>
      </c>
      <c r="H389">
        <v>2.5</v>
      </c>
      <c r="I389">
        <v>20</v>
      </c>
      <c r="J389">
        <v>0.5</v>
      </c>
      <c r="K389">
        <v>1.5</v>
      </c>
      <c r="L389">
        <v>59.5</v>
      </c>
      <c r="M389">
        <v>59</v>
      </c>
      <c r="N389">
        <f t="shared" si="55"/>
        <v>30.864699999999999</v>
      </c>
      <c r="O389">
        <f t="shared" si="56"/>
        <v>1.6199736268293553E-2</v>
      </c>
      <c r="P389">
        <f t="shared" si="57"/>
        <v>8.099868134146776E-2</v>
      </c>
      <c r="Q389">
        <f t="shared" si="58"/>
        <v>0.64798945073174208</v>
      </c>
    </row>
    <row r="390" spans="1:17" x14ac:dyDescent="0.25">
      <c r="A390" t="s">
        <v>375</v>
      </c>
      <c r="B390">
        <v>60.9</v>
      </c>
      <c r="C390">
        <v>10.0002</v>
      </c>
      <c r="D390" s="1">
        <v>3.5289999999999999E-7</v>
      </c>
      <c r="E390">
        <v>150</v>
      </c>
      <c r="G390">
        <v>-2</v>
      </c>
      <c r="H390">
        <v>4.5</v>
      </c>
      <c r="I390">
        <v>-13.5</v>
      </c>
      <c r="J390">
        <v>6.5</v>
      </c>
      <c r="K390">
        <v>-7</v>
      </c>
      <c r="L390">
        <v>36.5</v>
      </c>
      <c r="M390">
        <v>60</v>
      </c>
      <c r="N390">
        <f t="shared" si="55"/>
        <v>30.497999999999998</v>
      </c>
      <c r="O390">
        <f t="shared" si="56"/>
        <v>-6.5578070693160212E-2</v>
      </c>
      <c r="P390">
        <f t="shared" si="57"/>
        <v>0.14755065905961048</v>
      </c>
      <c r="Q390">
        <f t="shared" si="58"/>
        <v>-0.44265197717883142</v>
      </c>
    </row>
    <row r="391" spans="1:17" x14ac:dyDescent="0.25">
      <c r="A391" t="s">
        <v>376</v>
      </c>
      <c r="B391">
        <v>60.9</v>
      </c>
      <c r="C391">
        <v>7.0008999999999997</v>
      </c>
      <c r="D391" s="1">
        <v>3.4659999999999999E-7</v>
      </c>
      <c r="E391">
        <v>150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f>-0.375*M391+30.5</f>
        <v>30.5</v>
      </c>
      <c r="O391">
        <f t="shared" si="56"/>
        <v>0</v>
      </c>
      <c r="P391">
        <f t="shared" si="57"/>
        <v>0</v>
      </c>
      <c r="Q391">
        <f t="shared" si="58"/>
        <v>0</v>
      </c>
    </row>
    <row r="392" spans="1:17" x14ac:dyDescent="0.25">
      <c r="A392" t="s">
        <v>377</v>
      </c>
      <c r="B392">
        <v>60.9</v>
      </c>
      <c r="C392">
        <v>7.0496999999999996</v>
      </c>
      <c r="D392" s="1">
        <v>3.4569999999999998E-7</v>
      </c>
      <c r="E392">
        <v>150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f t="shared" ref="N392:N451" si="59">-0.375*M392+30.5</f>
        <v>30.125</v>
      </c>
      <c r="O392">
        <f t="shared" si="56"/>
        <v>0</v>
      </c>
      <c r="P392">
        <f t="shared" si="57"/>
        <v>0</v>
      </c>
      <c r="Q392">
        <f t="shared" si="58"/>
        <v>0</v>
      </c>
    </row>
    <row r="393" spans="1:17" x14ac:dyDescent="0.25">
      <c r="A393" t="s">
        <v>378</v>
      </c>
      <c r="B393">
        <v>60.9</v>
      </c>
      <c r="C393">
        <v>7.0980999999999996</v>
      </c>
      <c r="D393" s="1">
        <v>3.432E-7</v>
      </c>
      <c r="E393">
        <v>150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2</v>
      </c>
      <c r="N393">
        <f t="shared" si="59"/>
        <v>29.75</v>
      </c>
      <c r="O393">
        <f t="shared" si="56"/>
        <v>0</v>
      </c>
      <c r="P393">
        <f t="shared" si="57"/>
        <v>0</v>
      </c>
      <c r="Q393">
        <f t="shared" si="58"/>
        <v>0</v>
      </c>
    </row>
    <row r="394" spans="1:17" x14ac:dyDescent="0.25">
      <c r="A394" t="s">
        <v>379</v>
      </c>
      <c r="B394">
        <v>61</v>
      </c>
      <c r="C394">
        <v>7.1498999999999997</v>
      </c>
      <c r="D394" s="1">
        <v>3.404E-7</v>
      </c>
      <c r="E394">
        <v>150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3</v>
      </c>
      <c r="N394">
        <f t="shared" si="59"/>
        <v>29.375</v>
      </c>
      <c r="O394">
        <f t="shared" si="56"/>
        <v>0</v>
      </c>
      <c r="P394">
        <f t="shared" si="57"/>
        <v>0</v>
      </c>
      <c r="Q394">
        <f t="shared" si="58"/>
        <v>0</v>
      </c>
    </row>
    <row r="395" spans="1:17" x14ac:dyDescent="0.25">
      <c r="A395" t="s">
        <v>380</v>
      </c>
      <c r="B395">
        <v>60.9</v>
      </c>
      <c r="C395">
        <v>7.1999000000000004</v>
      </c>
      <c r="D395" s="1">
        <v>3.4009999999999998E-7</v>
      </c>
      <c r="E395">
        <v>150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4</v>
      </c>
      <c r="N395">
        <f t="shared" si="59"/>
        <v>29</v>
      </c>
      <c r="O395">
        <f t="shared" si="56"/>
        <v>0</v>
      </c>
      <c r="P395">
        <f t="shared" si="57"/>
        <v>0</v>
      </c>
      <c r="Q395">
        <f t="shared" si="58"/>
        <v>0</v>
      </c>
    </row>
    <row r="396" spans="1:17" x14ac:dyDescent="0.25">
      <c r="A396" t="s">
        <v>381</v>
      </c>
      <c r="B396">
        <v>60</v>
      </c>
      <c r="C396">
        <v>7.2506000000000004</v>
      </c>
      <c r="D396" s="1">
        <v>3.3799999999999998E-7</v>
      </c>
      <c r="E396">
        <v>150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5</v>
      </c>
      <c r="N396">
        <f t="shared" si="59"/>
        <v>28.625</v>
      </c>
      <c r="O396">
        <f t="shared" si="56"/>
        <v>0</v>
      </c>
      <c r="P396">
        <f t="shared" si="57"/>
        <v>0</v>
      </c>
      <c r="Q396">
        <f t="shared" si="58"/>
        <v>0</v>
      </c>
    </row>
    <row r="397" spans="1:17" x14ac:dyDescent="0.25">
      <c r="A397" t="s">
        <v>382</v>
      </c>
      <c r="B397">
        <v>60.9</v>
      </c>
      <c r="C397">
        <v>7.2998000000000003</v>
      </c>
      <c r="D397" s="1">
        <v>3.3729999999999998E-7</v>
      </c>
      <c r="E397">
        <v>150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6</v>
      </c>
      <c r="N397">
        <f t="shared" si="59"/>
        <v>28.25</v>
      </c>
      <c r="O397">
        <f t="shared" si="56"/>
        <v>0</v>
      </c>
      <c r="P397">
        <f t="shared" si="57"/>
        <v>0</v>
      </c>
      <c r="Q397">
        <f t="shared" si="58"/>
        <v>0</v>
      </c>
    </row>
    <row r="398" spans="1:17" x14ac:dyDescent="0.25">
      <c r="A398" t="s">
        <v>383</v>
      </c>
      <c r="B398">
        <v>60.9</v>
      </c>
      <c r="C398">
        <v>7.35</v>
      </c>
      <c r="D398" s="1">
        <v>3.3389999999999999E-7</v>
      </c>
      <c r="E398">
        <v>150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0</v>
      </c>
      <c r="M398">
        <v>7</v>
      </c>
      <c r="N398">
        <f t="shared" si="59"/>
        <v>27.875</v>
      </c>
      <c r="O398">
        <f t="shared" si="56"/>
        <v>3.5874439461883408E-2</v>
      </c>
      <c r="P398">
        <f t="shared" si="57"/>
        <v>0</v>
      </c>
      <c r="Q398">
        <f t="shared" si="58"/>
        <v>3.5874439461883408E-2</v>
      </c>
    </row>
    <row r="399" spans="1:17" x14ac:dyDescent="0.25">
      <c r="A399" t="s">
        <v>384</v>
      </c>
      <c r="B399">
        <v>60.9</v>
      </c>
      <c r="C399">
        <v>7.3994999999999997</v>
      </c>
      <c r="D399" s="1">
        <v>3.3379999999999998E-7</v>
      </c>
      <c r="E399">
        <v>150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8</v>
      </c>
      <c r="N399">
        <f t="shared" si="59"/>
        <v>27.5</v>
      </c>
      <c r="O399">
        <f t="shared" si="56"/>
        <v>0</v>
      </c>
      <c r="P399">
        <f t="shared" si="57"/>
        <v>0</v>
      </c>
      <c r="Q399">
        <f t="shared" si="58"/>
        <v>0</v>
      </c>
    </row>
    <row r="400" spans="1:17" x14ac:dyDescent="0.25">
      <c r="A400" t="s">
        <v>385</v>
      </c>
      <c r="B400">
        <v>60.9</v>
      </c>
      <c r="C400">
        <v>7.45</v>
      </c>
      <c r="D400" s="1">
        <v>3.3290000000000002E-7</v>
      </c>
      <c r="E400">
        <v>150</v>
      </c>
      <c r="G400">
        <v>0</v>
      </c>
      <c r="H400">
        <v>1</v>
      </c>
      <c r="I400">
        <v>1</v>
      </c>
      <c r="J400">
        <v>0</v>
      </c>
      <c r="K400">
        <v>0</v>
      </c>
      <c r="L400">
        <v>0</v>
      </c>
      <c r="M400">
        <v>9</v>
      </c>
      <c r="N400">
        <f t="shared" si="59"/>
        <v>27.125</v>
      </c>
      <c r="O400">
        <f t="shared" si="56"/>
        <v>0</v>
      </c>
      <c r="P400">
        <f t="shared" si="57"/>
        <v>3.6866359447004608E-2</v>
      </c>
      <c r="Q400">
        <f t="shared" si="58"/>
        <v>3.6866359447004608E-2</v>
      </c>
    </row>
    <row r="401" spans="1:17" x14ac:dyDescent="0.25">
      <c r="A401" t="s">
        <v>386</v>
      </c>
      <c r="B401">
        <v>60</v>
      </c>
      <c r="C401">
        <v>7.5011999999999999</v>
      </c>
      <c r="D401" s="1">
        <v>3.3179999999999999E-7</v>
      </c>
      <c r="E401">
        <v>150</v>
      </c>
      <c r="G401">
        <v>0</v>
      </c>
      <c r="H401">
        <v>0</v>
      </c>
      <c r="I401">
        <v>0</v>
      </c>
      <c r="J401">
        <v>1</v>
      </c>
      <c r="K401">
        <v>0</v>
      </c>
      <c r="L401">
        <v>1</v>
      </c>
      <c r="M401">
        <v>10</v>
      </c>
      <c r="N401">
        <f t="shared" si="59"/>
        <v>26.75</v>
      </c>
      <c r="O401">
        <f t="shared" si="56"/>
        <v>0</v>
      </c>
      <c r="P401">
        <f t="shared" si="57"/>
        <v>0</v>
      </c>
      <c r="Q401">
        <f t="shared" si="58"/>
        <v>0</v>
      </c>
    </row>
    <row r="402" spans="1:17" x14ac:dyDescent="0.25">
      <c r="A402" t="s">
        <v>387</v>
      </c>
      <c r="B402">
        <v>60.9</v>
      </c>
      <c r="C402">
        <v>7.5517000000000003</v>
      </c>
      <c r="D402" s="1">
        <v>3.305E-7</v>
      </c>
      <c r="E402">
        <v>150</v>
      </c>
      <c r="G402">
        <v>0</v>
      </c>
      <c r="H402">
        <v>0</v>
      </c>
      <c r="I402">
        <v>1</v>
      </c>
      <c r="J402">
        <v>1</v>
      </c>
      <c r="K402">
        <v>0</v>
      </c>
      <c r="L402">
        <v>1</v>
      </c>
      <c r="M402">
        <v>11</v>
      </c>
      <c r="N402">
        <f t="shared" si="59"/>
        <v>26.375</v>
      </c>
      <c r="O402">
        <f t="shared" si="56"/>
        <v>0</v>
      </c>
      <c r="P402">
        <f t="shared" si="57"/>
        <v>0</v>
      </c>
      <c r="Q402">
        <f t="shared" si="58"/>
        <v>3.7914691943127965E-2</v>
      </c>
    </row>
    <row r="403" spans="1:17" x14ac:dyDescent="0.25">
      <c r="A403" t="s">
        <v>388</v>
      </c>
      <c r="B403">
        <v>60.9</v>
      </c>
      <c r="C403">
        <v>7.6017000000000001</v>
      </c>
      <c r="D403" s="1">
        <v>3.2870000000000003E-7</v>
      </c>
      <c r="E403">
        <v>150</v>
      </c>
      <c r="G403">
        <v>0</v>
      </c>
      <c r="H403">
        <v>0</v>
      </c>
      <c r="I403">
        <v>-0.5</v>
      </c>
      <c r="J403">
        <v>1</v>
      </c>
      <c r="K403">
        <v>0</v>
      </c>
      <c r="L403">
        <v>1</v>
      </c>
      <c r="M403">
        <v>12</v>
      </c>
      <c r="N403">
        <f t="shared" si="59"/>
        <v>26</v>
      </c>
      <c r="O403">
        <f t="shared" si="56"/>
        <v>0</v>
      </c>
      <c r="P403">
        <f t="shared" si="57"/>
        <v>0</v>
      </c>
      <c r="Q403">
        <f t="shared" si="58"/>
        <v>-1.9230769230769232E-2</v>
      </c>
    </row>
    <row r="404" spans="1:17" x14ac:dyDescent="0.25">
      <c r="A404" t="s">
        <v>389</v>
      </c>
      <c r="B404">
        <v>60.9</v>
      </c>
      <c r="C404">
        <v>7.6523000000000003</v>
      </c>
      <c r="D404" s="1">
        <v>3.256E-7</v>
      </c>
      <c r="E404">
        <v>150</v>
      </c>
      <c r="G404">
        <v>0</v>
      </c>
      <c r="H404">
        <v>1</v>
      </c>
      <c r="I404">
        <v>2</v>
      </c>
      <c r="J404">
        <v>2</v>
      </c>
      <c r="K404">
        <v>1</v>
      </c>
      <c r="L404">
        <v>4</v>
      </c>
      <c r="M404">
        <v>13</v>
      </c>
      <c r="N404">
        <f t="shared" si="59"/>
        <v>25.625</v>
      </c>
      <c r="O404">
        <f t="shared" si="56"/>
        <v>0</v>
      </c>
      <c r="P404">
        <f t="shared" si="57"/>
        <v>3.9024390243902439E-2</v>
      </c>
      <c r="Q404">
        <f t="shared" si="58"/>
        <v>7.8048780487804878E-2</v>
      </c>
    </row>
    <row r="405" spans="1:17" x14ac:dyDescent="0.25">
      <c r="A405" t="s">
        <v>390</v>
      </c>
      <c r="B405">
        <v>60.9</v>
      </c>
      <c r="C405">
        <v>7.7020999999999997</v>
      </c>
      <c r="D405" s="1">
        <v>3.255E-7</v>
      </c>
      <c r="E405">
        <v>150</v>
      </c>
      <c r="G405">
        <v>1</v>
      </c>
      <c r="H405">
        <v>1</v>
      </c>
      <c r="I405">
        <v>2.5</v>
      </c>
      <c r="J405">
        <v>2</v>
      </c>
      <c r="K405">
        <v>2</v>
      </c>
      <c r="L405">
        <v>6.5</v>
      </c>
      <c r="M405">
        <v>14</v>
      </c>
      <c r="N405">
        <f t="shared" si="59"/>
        <v>25.25</v>
      </c>
      <c r="O405">
        <f t="shared" si="56"/>
        <v>3.9603960396039604E-2</v>
      </c>
      <c r="P405">
        <f t="shared" si="57"/>
        <v>3.9603960396039604E-2</v>
      </c>
      <c r="Q405">
        <f t="shared" si="58"/>
        <v>9.9009900990099015E-2</v>
      </c>
    </row>
    <row r="406" spans="1:17" x14ac:dyDescent="0.25">
      <c r="A406" t="s">
        <v>391</v>
      </c>
      <c r="B406">
        <v>60.9</v>
      </c>
      <c r="C406">
        <v>7.7503000000000002</v>
      </c>
      <c r="D406" s="1">
        <v>3.2329999999999999E-7</v>
      </c>
      <c r="E406">
        <v>150</v>
      </c>
      <c r="G406">
        <v>0</v>
      </c>
      <c r="H406">
        <v>0</v>
      </c>
      <c r="I406">
        <v>2.5</v>
      </c>
      <c r="J406">
        <v>4</v>
      </c>
      <c r="K406">
        <v>1</v>
      </c>
      <c r="L406">
        <v>6</v>
      </c>
      <c r="M406">
        <v>15</v>
      </c>
      <c r="N406">
        <f t="shared" si="59"/>
        <v>24.875</v>
      </c>
      <c r="O406">
        <f t="shared" si="56"/>
        <v>0</v>
      </c>
      <c r="P406">
        <f t="shared" si="57"/>
        <v>0</v>
      </c>
      <c r="Q406">
        <f t="shared" si="58"/>
        <v>0.10050251256281408</v>
      </c>
    </row>
    <row r="407" spans="1:17" x14ac:dyDescent="0.25">
      <c r="A407" t="s">
        <v>392</v>
      </c>
      <c r="B407">
        <v>60</v>
      </c>
      <c r="C407">
        <v>7.8018999999999998</v>
      </c>
      <c r="D407" s="1">
        <v>3.2160000000000002E-7</v>
      </c>
      <c r="E407">
        <v>150</v>
      </c>
      <c r="G407">
        <v>-0.5</v>
      </c>
      <c r="H407">
        <v>3</v>
      </c>
      <c r="I407">
        <v>2.5</v>
      </c>
      <c r="J407">
        <v>3</v>
      </c>
      <c r="K407">
        <v>4</v>
      </c>
      <c r="L407">
        <v>9.5</v>
      </c>
      <c r="M407">
        <v>16</v>
      </c>
      <c r="N407">
        <f t="shared" si="59"/>
        <v>24.5</v>
      </c>
      <c r="O407">
        <f t="shared" si="56"/>
        <v>-2.0408163265306121E-2</v>
      </c>
      <c r="P407">
        <f t="shared" si="57"/>
        <v>0.12244897959183673</v>
      </c>
      <c r="Q407">
        <f t="shared" si="58"/>
        <v>0.10204081632653061</v>
      </c>
    </row>
    <row r="408" spans="1:17" x14ac:dyDescent="0.25">
      <c r="A408" t="s">
        <v>393</v>
      </c>
      <c r="B408">
        <v>60.9</v>
      </c>
      <c r="C408">
        <v>7.8522999999999996</v>
      </c>
      <c r="D408" s="1">
        <v>3.2109999999999998E-7</v>
      </c>
      <c r="E408">
        <v>150</v>
      </c>
      <c r="G408">
        <v>-0.5</v>
      </c>
      <c r="H408">
        <v>0</v>
      </c>
      <c r="I408">
        <v>1</v>
      </c>
      <c r="J408">
        <v>1</v>
      </c>
      <c r="K408">
        <v>2.5</v>
      </c>
      <c r="L408">
        <v>6</v>
      </c>
      <c r="M408">
        <v>17</v>
      </c>
      <c r="N408">
        <f t="shared" si="59"/>
        <v>24.125</v>
      </c>
      <c r="O408">
        <f t="shared" si="56"/>
        <v>-2.072538860103627E-2</v>
      </c>
      <c r="P408">
        <f t="shared" si="57"/>
        <v>0</v>
      </c>
      <c r="Q408">
        <f t="shared" si="58"/>
        <v>4.145077720207254E-2</v>
      </c>
    </row>
    <row r="409" spans="1:17" x14ac:dyDescent="0.25">
      <c r="A409" t="s">
        <v>394</v>
      </c>
      <c r="B409">
        <v>60.9</v>
      </c>
      <c r="C409">
        <v>7.9020000000000001</v>
      </c>
      <c r="D409" s="1">
        <v>3.2049999999999999E-7</v>
      </c>
      <c r="E409">
        <v>150</v>
      </c>
      <c r="G409">
        <v>0</v>
      </c>
      <c r="H409">
        <v>-0.5</v>
      </c>
      <c r="I409">
        <v>-3</v>
      </c>
      <c r="J409">
        <v>5</v>
      </c>
      <c r="K409">
        <v>2</v>
      </c>
      <c r="L409">
        <v>8.5</v>
      </c>
      <c r="M409">
        <v>18</v>
      </c>
      <c r="N409">
        <f t="shared" si="59"/>
        <v>23.75</v>
      </c>
      <c r="O409">
        <f t="shared" si="56"/>
        <v>0</v>
      </c>
      <c r="P409">
        <f t="shared" si="57"/>
        <v>-2.1052631578947368E-2</v>
      </c>
      <c r="Q409">
        <f t="shared" si="58"/>
        <v>-0.12631578947368421</v>
      </c>
    </row>
    <row r="410" spans="1:17" x14ac:dyDescent="0.25">
      <c r="A410" t="s">
        <v>395</v>
      </c>
      <c r="B410">
        <v>60.9</v>
      </c>
      <c r="C410">
        <v>7.9512999999999998</v>
      </c>
      <c r="D410" s="1">
        <v>3.1730000000000002E-7</v>
      </c>
      <c r="E410">
        <v>150</v>
      </c>
      <c r="G410">
        <v>-0.5</v>
      </c>
      <c r="H410">
        <v>0</v>
      </c>
      <c r="I410">
        <v>2</v>
      </c>
      <c r="J410">
        <v>0</v>
      </c>
      <c r="K410">
        <v>4.5</v>
      </c>
      <c r="L410">
        <v>10</v>
      </c>
      <c r="M410">
        <v>19</v>
      </c>
      <c r="N410">
        <f t="shared" si="59"/>
        <v>23.375</v>
      </c>
      <c r="O410">
        <f t="shared" ref="O410:O473" si="60">G410/N410</f>
        <v>-2.1390374331550801E-2</v>
      </c>
      <c r="P410">
        <f t="shared" ref="P410:P473" si="61">H410/N410</f>
        <v>0</v>
      </c>
      <c r="Q410">
        <f t="shared" ref="Q410:Q473" si="62">I410/N410</f>
        <v>8.5561497326203204E-2</v>
      </c>
    </row>
    <row r="411" spans="1:17" x14ac:dyDescent="0.25">
      <c r="A411" t="s">
        <v>396</v>
      </c>
      <c r="B411">
        <v>60.9</v>
      </c>
      <c r="C411">
        <v>8.0023</v>
      </c>
      <c r="D411" s="1">
        <v>3.1629999999999999E-7</v>
      </c>
      <c r="E411">
        <v>150</v>
      </c>
      <c r="G411">
        <v>0</v>
      </c>
      <c r="H411">
        <v>2</v>
      </c>
      <c r="I411">
        <v>5</v>
      </c>
      <c r="J411">
        <v>2</v>
      </c>
      <c r="K411">
        <v>4</v>
      </c>
      <c r="L411">
        <v>10.5</v>
      </c>
      <c r="M411">
        <v>20</v>
      </c>
      <c r="N411">
        <f t="shared" si="59"/>
        <v>23</v>
      </c>
      <c r="O411">
        <f t="shared" si="60"/>
        <v>0</v>
      </c>
      <c r="P411">
        <f t="shared" si="61"/>
        <v>8.6956521739130432E-2</v>
      </c>
      <c r="Q411">
        <f t="shared" si="62"/>
        <v>0.21739130434782608</v>
      </c>
    </row>
    <row r="412" spans="1:17" x14ac:dyDescent="0.25">
      <c r="A412" t="s">
        <v>397</v>
      </c>
      <c r="B412">
        <v>60</v>
      </c>
      <c r="C412">
        <v>8.0518000000000001</v>
      </c>
      <c r="D412" s="1">
        <v>3.1450000000000002E-7</v>
      </c>
      <c r="E412">
        <v>150</v>
      </c>
      <c r="G412">
        <v>-1</v>
      </c>
      <c r="H412">
        <v>-1</v>
      </c>
      <c r="I412">
        <v>-1</v>
      </c>
      <c r="J412">
        <v>2.5</v>
      </c>
      <c r="K412">
        <v>6</v>
      </c>
      <c r="L412">
        <v>18.5</v>
      </c>
      <c r="M412">
        <v>21</v>
      </c>
      <c r="N412">
        <f t="shared" si="59"/>
        <v>22.625</v>
      </c>
      <c r="O412">
        <f t="shared" si="60"/>
        <v>-4.4198895027624308E-2</v>
      </c>
      <c r="P412">
        <f t="shared" si="61"/>
        <v>-4.4198895027624308E-2</v>
      </c>
      <c r="Q412">
        <f t="shared" si="62"/>
        <v>-4.4198895027624308E-2</v>
      </c>
    </row>
    <row r="413" spans="1:17" x14ac:dyDescent="0.25">
      <c r="A413" t="s">
        <v>398</v>
      </c>
      <c r="B413">
        <v>60.9</v>
      </c>
      <c r="C413">
        <v>8.1018000000000008</v>
      </c>
      <c r="D413" s="1">
        <v>3.1450000000000002E-7</v>
      </c>
      <c r="E413">
        <v>150</v>
      </c>
      <c r="G413">
        <v>0.5</v>
      </c>
      <c r="H413">
        <v>3</v>
      </c>
      <c r="I413">
        <v>12</v>
      </c>
      <c r="J413">
        <v>1</v>
      </c>
      <c r="K413">
        <v>-1.5</v>
      </c>
      <c r="L413">
        <v>20</v>
      </c>
      <c r="M413">
        <v>22</v>
      </c>
      <c r="N413">
        <f t="shared" si="59"/>
        <v>22.25</v>
      </c>
      <c r="O413">
        <f t="shared" si="60"/>
        <v>2.247191011235955E-2</v>
      </c>
      <c r="P413">
        <f t="shared" si="61"/>
        <v>0.1348314606741573</v>
      </c>
      <c r="Q413">
        <f t="shared" si="62"/>
        <v>0.5393258426966292</v>
      </c>
    </row>
    <row r="414" spans="1:17" x14ac:dyDescent="0.25">
      <c r="A414" t="s">
        <v>399</v>
      </c>
      <c r="B414">
        <v>60.9</v>
      </c>
      <c r="C414">
        <v>8.1514000000000006</v>
      </c>
      <c r="D414" s="1">
        <v>3.1049999999999998E-7</v>
      </c>
      <c r="E414">
        <v>150</v>
      </c>
      <c r="G414">
        <v>1</v>
      </c>
      <c r="H414">
        <v>1</v>
      </c>
      <c r="I414">
        <v>7</v>
      </c>
      <c r="J414">
        <v>0</v>
      </c>
      <c r="K414">
        <v>8</v>
      </c>
      <c r="L414">
        <v>17</v>
      </c>
      <c r="M414">
        <v>23</v>
      </c>
      <c r="N414">
        <f t="shared" si="59"/>
        <v>21.875</v>
      </c>
      <c r="O414">
        <f t="shared" si="60"/>
        <v>4.5714285714285714E-2</v>
      </c>
      <c r="P414">
        <f t="shared" si="61"/>
        <v>4.5714285714285714E-2</v>
      </c>
      <c r="Q414">
        <f t="shared" si="62"/>
        <v>0.32</v>
      </c>
    </row>
    <row r="415" spans="1:17" x14ac:dyDescent="0.25">
      <c r="A415" t="s">
        <v>400</v>
      </c>
      <c r="B415">
        <v>60.9</v>
      </c>
      <c r="C415">
        <v>8.2010000000000005</v>
      </c>
      <c r="D415" s="1">
        <v>3.093E-7</v>
      </c>
      <c r="E415">
        <v>150</v>
      </c>
      <c r="G415">
        <v>0.5</v>
      </c>
      <c r="H415">
        <v>3</v>
      </c>
      <c r="I415">
        <v>5.5</v>
      </c>
      <c r="J415">
        <v>1.5</v>
      </c>
      <c r="K415">
        <v>8</v>
      </c>
      <c r="L415">
        <v>23</v>
      </c>
      <c r="M415">
        <v>24</v>
      </c>
      <c r="N415">
        <f t="shared" si="59"/>
        <v>21.5</v>
      </c>
      <c r="O415">
        <f t="shared" si="60"/>
        <v>2.3255813953488372E-2</v>
      </c>
      <c r="P415">
        <f t="shared" si="61"/>
        <v>0.13953488372093023</v>
      </c>
      <c r="Q415">
        <f t="shared" si="62"/>
        <v>0.2558139534883721</v>
      </c>
    </row>
    <row r="416" spans="1:17" x14ac:dyDescent="0.25">
      <c r="A416" t="s">
        <v>401</v>
      </c>
      <c r="B416">
        <v>60</v>
      </c>
      <c r="C416">
        <v>8.2505000000000006</v>
      </c>
      <c r="D416" s="1">
        <v>3.0960000000000002E-7</v>
      </c>
      <c r="E416">
        <v>150</v>
      </c>
      <c r="G416">
        <v>-1</v>
      </c>
      <c r="H416">
        <v>1</v>
      </c>
      <c r="I416">
        <v>0</v>
      </c>
      <c r="J416">
        <v>0</v>
      </c>
      <c r="K416">
        <v>1</v>
      </c>
      <c r="L416">
        <v>9.5</v>
      </c>
      <c r="M416">
        <v>25</v>
      </c>
      <c r="N416">
        <f t="shared" si="59"/>
        <v>21.125</v>
      </c>
      <c r="O416">
        <f t="shared" si="60"/>
        <v>-4.7337278106508875E-2</v>
      </c>
      <c r="P416">
        <f t="shared" si="61"/>
        <v>4.7337278106508875E-2</v>
      </c>
      <c r="Q416">
        <f t="shared" si="62"/>
        <v>0</v>
      </c>
    </row>
    <row r="417" spans="1:17" x14ac:dyDescent="0.25">
      <c r="A417" t="s">
        <v>402</v>
      </c>
      <c r="B417">
        <v>60.9</v>
      </c>
      <c r="C417">
        <v>8.3000000000000007</v>
      </c>
      <c r="D417" s="1">
        <v>3.0759999999999998E-7</v>
      </c>
      <c r="E417">
        <v>150</v>
      </c>
      <c r="G417">
        <v>1.5</v>
      </c>
      <c r="H417">
        <v>-2.5</v>
      </c>
      <c r="I417">
        <v>1.5</v>
      </c>
      <c r="J417">
        <v>5</v>
      </c>
      <c r="K417">
        <v>3</v>
      </c>
      <c r="L417">
        <v>26</v>
      </c>
      <c r="M417">
        <v>26</v>
      </c>
      <c r="N417">
        <f t="shared" si="59"/>
        <v>20.75</v>
      </c>
      <c r="O417">
        <f t="shared" si="60"/>
        <v>7.2289156626506021E-2</v>
      </c>
      <c r="P417">
        <f t="shared" si="61"/>
        <v>-0.12048192771084337</v>
      </c>
      <c r="Q417">
        <f t="shared" si="62"/>
        <v>7.2289156626506021E-2</v>
      </c>
    </row>
    <row r="418" spans="1:17" x14ac:dyDescent="0.25">
      <c r="A418" t="s">
        <v>403</v>
      </c>
      <c r="B418">
        <v>60.9</v>
      </c>
      <c r="C418">
        <v>8.3501999999999992</v>
      </c>
      <c r="D418" s="1">
        <v>3.0660000000000001E-7</v>
      </c>
      <c r="E418">
        <v>150</v>
      </c>
      <c r="G418">
        <v>-0.5</v>
      </c>
      <c r="H418">
        <v>-1</v>
      </c>
      <c r="I418">
        <v>3</v>
      </c>
      <c r="J418">
        <v>0</v>
      </c>
      <c r="K418">
        <v>1.5</v>
      </c>
      <c r="L418">
        <v>19.5</v>
      </c>
      <c r="M418">
        <v>27</v>
      </c>
      <c r="N418">
        <f t="shared" si="59"/>
        <v>20.375</v>
      </c>
      <c r="O418">
        <f t="shared" si="60"/>
        <v>-2.4539877300613498E-2</v>
      </c>
      <c r="P418">
        <f t="shared" si="61"/>
        <v>-4.9079754601226995E-2</v>
      </c>
      <c r="Q418">
        <f t="shared" si="62"/>
        <v>0.14723926380368099</v>
      </c>
    </row>
    <row r="419" spans="1:17" x14ac:dyDescent="0.25">
      <c r="A419" t="s">
        <v>404</v>
      </c>
      <c r="B419">
        <v>60.9</v>
      </c>
      <c r="C419">
        <v>8.4006000000000007</v>
      </c>
      <c r="D419" s="1">
        <v>3.0320000000000002E-7</v>
      </c>
      <c r="E419">
        <v>150</v>
      </c>
      <c r="G419">
        <v>1</v>
      </c>
      <c r="H419">
        <v>-1</v>
      </c>
      <c r="I419">
        <v>7.5</v>
      </c>
      <c r="J419">
        <v>4.5</v>
      </c>
      <c r="K419">
        <v>1.5</v>
      </c>
      <c r="L419">
        <v>25</v>
      </c>
      <c r="M419">
        <v>28</v>
      </c>
      <c r="N419">
        <f t="shared" si="59"/>
        <v>20</v>
      </c>
      <c r="O419">
        <f t="shared" si="60"/>
        <v>0.05</v>
      </c>
      <c r="P419">
        <f t="shared" si="61"/>
        <v>-0.05</v>
      </c>
      <c r="Q419">
        <f t="shared" si="62"/>
        <v>0.375</v>
      </c>
    </row>
    <row r="420" spans="1:17" x14ac:dyDescent="0.25">
      <c r="A420" t="s">
        <v>405</v>
      </c>
      <c r="B420">
        <v>60.9</v>
      </c>
      <c r="C420">
        <v>8.4504999999999999</v>
      </c>
      <c r="D420" s="1">
        <v>3.0190000000000002E-7</v>
      </c>
      <c r="E420">
        <v>150</v>
      </c>
      <c r="G420">
        <v>-0.5</v>
      </c>
      <c r="H420">
        <v>1</v>
      </c>
      <c r="I420">
        <v>7</v>
      </c>
      <c r="J420">
        <v>1</v>
      </c>
      <c r="K420">
        <v>3</v>
      </c>
      <c r="L420">
        <v>23</v>
      </c>
      <c r="M420">
        <v>29</v>
      </c>
      <c r="N420">
        <f t="shared" si="59"/>
        <v>19.625</v>
      </c>
      <c r="O420">
        <f t="shared" si="60"/>
        <v>-2.5477707006369428E-2</v>
      </c>
      <c r="P420">
        <f t="shared" si="61"/>
        <v>5.0955414012738856E-2</v>
      </c>
      <c r="Q420">
        <f t="shared" si="62"/>
        <v>0.35668789808917195</v>
      </c>
    </row>
    <row r="421" spans="1:17" x14ac:dyDescent="0.25">
      <c r="A421" t="s">
        <v>406</v>
      </c>
      <c r="B421">
        <v>60.9</v>
      </c>
      <c r="C421">
        <v>8.5007999999999999</v>
      </c>
      <c r="D421" s="1">
        <v>3.0079999999999999E-7</v>
      </c>
      <c r="E421">
        <v>150</v>
      </c>
      <c r="G421">
        <v>1</v>
      </c>
      <c r="H421">
        <v>-1.5</v>
      </c>
      <c r="I421">
        <v>6.5</v>
      </c>
      <c r="J421">
        <v>4</v>
      </c>
      <c r="K421">
        <v>4</v>
      </c>
      <c r="L421">
        <v>25.5</v>
      </c>
      <c r="M421">
        <v>30</v>
      </c>
      <c r="N421">
        <f t="shared" si="59"/>
        <v>19.25</v>
      </c>
      <c r="O421">
        <f t="shared" si="60"/>
        <v>5.1948051948051951E-2</v>
      </c>
      <c r="P421">
        <f t="shared" si="61"/>
        <v>-7.792207792207792E-2</v>
      </c>
      <c r="Q421">
        <f t="shared" si="62"/>
        <v>0.33766233766233766</v>
      </c>
    </row>
    <row r="422" spans="1:17" x14ac:dyDescent="0.25">
      <c r="A422" t="s">
        <v>407</v>
      </c>
      <c r="B422">
        <v>60.9</v>
      </c>
      <c r="C422">
        <v>8.5504999999999995</v>
      </c>
      <c r="D422" s="1">
        <v>3.0079999999999999E-7</v>
      </c>
      <c r="E422">
        <v>150</v>
      </c>
      <c r="G422">
        <v>0.5</v>
      </c>
      <c r="H422">
        <v>1.5</v>
      </c>
      <c r="I422">
        <v>11.5</v>
      </c>
      <c r="J422">
        <v>2.5</v>
      </c>
      <c r="K422">
        <v>1.5</v>
      </c>
      <c r="L422">
        <v>16</v>
      </c>
      <c r="M422">
        <v>31</v>
      </c>
      <c r="N422">
        <f t="shared" si="59"/>
        <v>18.875</v>
      </c>
      <c r="O422">
        <f t="shared" si="60"/>
        <v>2.6490066225165563E-2</v>
      </c>
      <c r="P422">
        <f t="shared" si="61"/>
        <v>7.9470198675496692E-2</v>
      </c>
      <c r="Q422">
        <f t="shared" si="62"/>
        <v>0.60927152317880795</v>
      </c>
    </row>
    <row r="423" spans="1:17" x14ac:dyDescent="0.25">
      <c r="A423" t="s">
        <v>408</v>
      </c>
      <c r="B423">
        <v>60.9</v>
      </c>
      <c r="C423">
        <v>8.6004000000000005</v>
      </c>
      <c r="D423" s="1">
        <v>2.9789999999999999E-7</v>
      </c>
      <c r="E423">
        <v>150</v>
      </c>
      <c r="G423">
        <v>-2.5</v>
      </c>
      <c r="H423">
        <v>1.5</v>
      </c>
      <c r="I423">
        <v>2.5</v>
      </c>
      <c r="J423">
        <v>-0.5</v>
      </c>
      <c r="K423">
        <v>4.5</v>
      </c>
      <c r="L423">
        <v>28</v>
      </c>
      <c r="M423">
        <v>32</v>
      </c>
      <c r="N423">
        <f t="shared" si="59"/>
        <v>18.5</v>
      </c>
      <c r="O423">
        <f t="shared" si="60"/>
        <v>-0.13513513513513514</v>
      </c>
      <c r="P423">
        <f t="shared" si="61"/>
        <v>8.1081081081081086E-2</v>
      </c>
      <c r="Q423">
        <f t="shared" si="62"/>
        <v>0.13513513513513514</v>
      </c>
    </row>
    <row r="424" spans="1:17" x14ac:dyDescent="0.25">
      <c r="A424" t="s">
        <v>409</v>
      </c>
      <c r="B424">
        <v>60.9</v>
      </c>
      <c r="C424">
        <v>8.6493000000000002</v>
      </c>
      <c r="D424" s="1">
        <v>2.9799999999999999E-7</v>
      </c>
      <c r="E424">
        <v>150</v>
      </c>
      <c r="G424">
        <v>-1</v>
      </c>
      <c r="H424">
        <v>-1</v>
      </c>
      <c r="I424">
        <v>6.5</v>
      </c>
      <c r="J424">
        <v>2</v>
      </c>
      <c r="K424">
        <v>2</v>
      </c>
      <c r="L424">
        <v>23.5</v>
      </c>
      <c r="M424">
        <v>33</v>
      </c>
      <c r="N424">
        <f t="shared" si="59"/>
        <v>18.125</v>
      </c>
      <c r="O424">
        <f t="shared" si="60"/>
        <v>-5.5172413793103448E-2</v>
      </c>
      <c r="P424">
        <f t="shared" si="61"/>
        <v>-5.5172413793103448E-2</v>
      </c>
      <c r="Q424">
        <f t="shared" si="62"/>
        <v>0.35862068965517241</v>
      </c>
    </row>
    <row r="425" spans="1:17" x14ac:dyDescent="0.25">
      <c r="A425" t="s">
        <v>410</v>
      </c>
      <c r="B425">
        <v>60.9</v>
      </c>
      <c r="C425">
        <v>8.6999999999999993</v>
      </c>
      <c r="D425" s="1">
        <v>2.9499999999999998E-7</v>
      </c>
      <c r="E425">
        <v>150</v>
      </c>
      <c r="G425">
        <v>-1</v>
      </c>
      <c r="H425">
        <v>-3</v>
      </c>
      <c r="I425">
        <v>-10.5</v>
      </c>
      <c r="J425">
        <v>1.5</v>
      </c>
      <c r="K425">
        <v>-4.5</v>
      </c>
      <c r="L425">
        <v>9</v>
      </c>
      <c r="M425">
        <v>34</v>
      </c>
      <c r="N425">
        <f t="shared" si="59"/>
        <v>17.75</v>
      </c>
      <c r="O425">
        <f t="shared" si="60"/>
        <v>-5.6338028169014086E-2</v>
      </c>
      <c r="P425">
        <f t="shared" si="61"/>
        <v>-0.16901408450704225</v>
      </c>
      <c r="Q425">
        <f t="shared" si="62"/>
        <v>-0.59154929577464788</v>
      </c>
    </row>
    <row r="426" spans="1:17" x14ac:dyDescent="0.25">
      <c r="A426" t="s">
        <v>411</v>
      </c>
      <c r="B426">
        <v>60.9</v>
      </c>
      <c r="C426">
        <v>8.7507999999999999</v>
      </c>
      <c r="D426" s="1">
        <v>2.9260000000000001E-7</v>
      </c>
      <c r="E426">
        <v>150</v>
      </c>
      <c r="G426">
        <v>0.5</v>
      </c>
      <c r="H426">
        <v>1</v>
      </c>
      <c r="I426">
        <v>6</v>
      </c>
      <c r="J426">
        <v>3</v>
      </c>
      <c r="K426">
        <v>4.5</v>
      </c>
      <c r="L426">
        <v>28.5</v>
      </c>
      <c r="M426">
        <v>35</v>
      </c>
      <c r="N426">
        <f t="shared" si="59"/>
        <v>17.375</v>
      </c>
      <c r="O426">
        <f t="shared" si="60"/>
        <v>2.8776978417266189E-2</v>
      </c>
      <c r="P426">
        <f t="shared" si="61"/>
        <v>5.7553956834532377E-2</v>
      </c>
      <c r="Q426">
        <f t="shared" si="62"/>
        <v>0.34532374100719426</v>
      </c>
    </row>
    <row r="427" spans="1:17" x14ac:dyDescent="0.25">
      <c r="A427" t="s">
        <v>412</v>
      </c>
      <c r="B427">
        <v>60.9</v>
      </c>
      <c r="C427">
        <v>8.8004999999999995</v>
      </c>
      <c r="D427" s="1">
        <v>2.9190000000000001E-7</v>
      </c>
      <c r="E427">
        <v>150</v>
      </c>
      <c r="G427">
        <v>-1</v>
      </c>
      <c r="H427">
        <v>1.5</v>
      </c>
      <c r="I427">
        <v>-4</v>
      </c>
      <c r="J427">
        <v>0</v>
      </c>
      <c r="K427">
        <v>-3</v>
      </c>
      <c r="L427">
        <v>8</v>
      </c>
      <c r="M427">
        <v>36</v>
      </c>
      <c r="N427">
        <f t="shared" si="59"/>
        <v>17</v>
      </c>
      <c r="O427">
        <f t="shared" si="60"/>
        <v>-5.8823529411764705E-2</v>
      </c>
      <c r="P427">
        <f t="shared" si="61"/>
        <v>8.8235294117647065E-2</v>
      </c>
      <c r="Q427">
        <f t="shared" si="62"/>
        <v>-0.23529411764705882</v>
      </c>
    </row>
    <row r="428" spans="1:17" x14ac:dyDescent="0.25">
      <c r="A428" t="s">
        <v>413</v>
      </c>
      <c r="B428">
        <v>60.9</v>
      </c>
      <c r="C428">
        <v>8.8528000000000002</v>
      </c>
      <c r="D428" s="1">
        <v>2.9050000000000001E-7</v>
      </c>
      <c r="E428">
        <v>150</v>
      </c>
      <c r="G428">
        <v>4</v>
      </c>
      <c r="H428">
        <v>0.5</v>
      </c>
      <c r="I428">
        <v>5</v>
      </c>
      <c r="J428">
        <v>0.5</v>
      </c>
      <c r="K428">
        <v>3.5</v>
      </c>
      <c r="L428">
        <v>21.5</v>
      </c>
      <c r="M428">
        <v>37</v>
      </c>
      <c r="N428">
        <f t="shared" si="59"/>
        <v>16.625</v>
      </c>
      <c r="O428">
        <f t="shared" si="60"/>
        <v>0.24060150375939848</v>
      </c>
      <c r="P428">
        <f t="shared" si="61"/>
        <v>3.007518796992481E-2</v>
      </c>
      <c r="Q428">
        <f t="shared" si="62"/>
        <v>0.3007518796992481</v>
      </c>
    </row>
    <row r="429" spans="1:17" x14ac:dyDescent="0.25">
      <c r="A429" t="s">
        <v>414</v>
      </c>
      <c r="B429">
        <v>60.9</v>
      </c>
      <c r="C429">
        <v>8.9003999999999994</v>
      </c>
      <c r="D429" s="1">
        <v>2.8859999999999998E-7</v>
      </c>
      <c r="E429">
        <v>150</v>
      </c>
      <c r="G429">
        <v>-1</v>
      </c>
      <c r="H429">
        <v>-1.5</v>
      </c>
      <c r="I429">
        <v>17</v>
      </c>
      <c r="J429">
        <v>5</v>
      </c>
      <c r="K429">
        <v>0.5</v>
      </c>
      <c r="L429">
        <v>35.5</v>
      </c>
      <c r="M429">
        <v>38</v>
      </c>
      <c r="N429">
        <f t="shared" si="59"/>
        <v>16.25</v>
      </c>
      <c r="O429">
        <f t="shared" si="60"/>
        <v>-6.1538461538461542E-2</v>
      </c>
      <c r="P429">
        <f t="shared" si="61"/>
        <v>-9.2307692307692313E-2</v>
      </c>
      <c r="Q429">
        <f t="shared" si="62"/>
        <v>1.0461538461538462</v>
      </c>
    </row>
    <row r="430" spans="1:17" x14ac:dyDescent="0.25">
      <c r="A430" t="s">
        <v>415</v>
      </c>
      <c r="B430">
        <v>60.9</v>
      </c>
      <c r="C430">
        <v>8.9504000000000001</v>
      </c>
      <c r="D430" s="1">
        <v>2.8669999999999999E-7</v>
      </c>
      <c r="E430">
        <v>150</v>
      </c>
      <c r="G430">
        <v>1.5</v>
      </c>
      <c r="H430">
        <v>0</v>
      </c>
      <c r="I430">
        <v>2.5</v>
      </c>
      <c r="J430">
        <v>2</v>
      </c>
      <c r="K430">
        <v>0</v>
      </c>
      <c r="L430">
        <v>8.5</v>
      </c>
      <c r="M430">
        <v>39</v>
      </c>
      <c r="N430">
        <f t="shared" si="59"/>
        <v>15.875</v>
      </c>
      <c r="O430">
        <f t="shared" si="60"/>
        <v>9.4488188976377951E-2</v>
      </c>
      <c r="P430">
        <f t="shared" si="61"/>
        <v>0</v>
      </c>
      <c r="Q430">
        <f t="shared" si="62"/>
        <v>0.15748031496062992</v>
      </c>
    </row>
    <row r="431" spans="1:17" x14ac:dyDescent="0.25">
      <c r="A431" t="s">
        <v>416</v>
      </c>
      <c r="B431">
        <v>60.9</v>
      </c>
      <c r="C431">
        <v>8.9989000000000008</v>
      </c>
      <c r="D431" s="1">
        <v>2.8529999999999999E-7</v>
      </c>
      <c r="E431">
        <v>150</v>
      </c>
      <c r="G431">
        <v>1.5</v>
      </c>
      <c r="H431">
        <v>-1</v>
      </c>
      <c r="I431">
        <v>0.5</v>
      </c>
      <c r="J431">
        <v>2.5</v>
      </c>
      <c r="K431">
        <v>6.5</v>
      </c>
      <c r="L431">
        <v>50</v>
      </c>
      <c r="M431">
        <v>40</v>
      </c>
      <c r="N431">
        <f t="shared" si="59"/>
        <v>15.5</v>
      </c>
      <c r="O431">
        <f t="shared" si="60"/>
        <v>9.6774193548387094E-2</v>
      </c>
      <c r="P431">
        <f t="shared" si="61"/>
        <v>-6.4516129032258063E-2</v>
      </c>
      <c r="Q431">
        <f t="shared" si="62"/>
        <v>3.2258064516129031E-2</v>
      </c>
    </row>
    <row r="432" spans="1:17" x14ac:dyDescent="0.25">
      <c r="A432" t="s">
        <v>417</v>
      </c>
      <c r="B432">
        <v>60.9</v>
      </c>
      <c r="C432">
        <v>9.0479000000000003</v>
      </c>
      <c r="D432" s="1">
        <v>2.8439999999999998E-7</v>
      </c>
      <c r="E432">
        <v>150</v>
      </c>
      <c r="G432">
        <v>1</v>
      </c>
      <c r="H432">
        <v>7</v>
      </c>
      <c r="I432">
        <v>7.5</v>
      </c>
      <c r="J432">
        <v>4</v>
      </c>
      <c r="K432">
        <v>4</v>
      </c>
      <c r="L432">
        <v>24.5</v>
      </c>
      <c r="M432">
        <v>41</v>
      </c>
      <c r="N432">
        <f t="shared" si="59"/>
        <v>15.125</v>
      </c>
      <c r="O432">
        <f t="shared" si="60"/>
        <v>6.6115702479338845E-2</v>
      </c>
      <c r="P432">
        <f t="shared" si="61"/>
        <v>0.46280991735537191</v>
      </c>
      <c r="Q432">
        <f t="shared" si="62"/>
        <v>0.49586776859504134</v>
      </c>
    </row>
    <row r="433" spans="1:17" x14ac:dyDescent="0.25">
      <c r="A433" t="s">
        <v>418</v>
      </c>
      <c r="B433">
        <v>60.9</v>
      </c>
      <c r="C433">
        <v>9.0980000000000008</v>
      </c>
      <c r="D433" s="1">
        <v>2.8319999999999999E-7</v>
      </c>
      <c r="E433">
        <v>150</v>
      </c>
      <c r="G433">
        <v>-1.5</v>
      </c>
      <c r="H433">
        <v>2</v>
      </c>
      <c r="I433">
        <v>8.5</v>
      </c>
      <c r="J433">
        <v>3</v>
      </c>
      <c r="K433">
        <v>3</v>
      </c>
      <c r="L433">
        <v>48</v>
      </c>
      <c r="M433">
        <v>42</v>
      </c>
      <c r="N433">
        <f t="shared" si="59"/>
        <v>14.75</v>
      </c>
      <c r="O433">
        <f t="shared" si="60"/>
        <v>-0.10169491525423729</v>
      </c>
      <c r="P433">
        <f t="shared" si="61"/>
        <v>0.13559322033898305</v>
      </c>
      <c r="Q433">
        <f t="shared" si="62"/>
        <v>0.57627118644067798</v>
      </c>
    </row>
    <row r="434" spans="1:17" x14ac:dyDescent="0.25">
      <c r="A434" t="s">
        <v>419</v>
      </c>
      <c r="B434">
        <v>60.9</v>
      </c>
      <c r="C434">
        <v>9.1507000000000005</v>
      </c>
      <c r="D434" s="1">
        <v>2.8089999999999998E-7</v>
      </c>
      <c r="E434">
        <v>150</v>
      </c>
      <c r="G434">
        <v>-0.5</v>
      </c>
      <c r="H434">
        <v>-3.5</v>
      </c>
      <c r="I434">
        <v>11</v>
      </c>
      <c r="J434">
        <v>3.5</v>
      </c>
      <c r="K434">
        <v>0.5</v>
      </c>
      <c r="L434">
        <v>31.5</v>
      </c>
      <c r="M434">
        <v>43</v>
      </c>
      <c r="N434">
        <f t="shared" si="59"/>
        <v>14.375</v>
      </c>
      <c r="O434">
        <f t="shared" si="60"/>
        <v>-3.4782608695652174E-2</v>
      </c>
      <c r="P434">
        <f t="shared" si="61"/>
        <v>-0.24347826086956523</v>
      </c>
      <c r="Q434">
        <f t="shared" si="62"/>
        <v>0.76521739130434785</v>
      </c>
    </row>
    <row r="435" spans="1:17" x14ac:dyDescent="0.25">
      <c r="A435" t="s">
        <v>420</v>
      </c>
      <c r="B435">
        <v>60.9</v>
      </c>
      <c r="C435">
        <v>9.2029999999999994</v>
      </c>
      <c r="D435" s="1">
        <v>2.7959999999999999E-7</v>
      </c>
      <c r="E435">
        <v>150</v>
      </c>
      <c r="G435">
        <v>0.5</v>
      </c>
      <c r="H435">
        <v>1.5</v>
      </c>
      <c r="I435">
        <v>3</v>
      </c>
      <c r="J435">
        <v>5</v>
      </c>
      <c r="K435">
        <v>3.5</v>
      </c>
      <c r="L435">
        <v>62</v>
      </c>
      <c r="M435">
        <v>44</v>
      </c>
      <c r="N435">
        <f t="shared" si="59"/>
        <v>14</v>
      </c>
      <c r="O435">
        <f t="shared" si="60"/>
        <v>3.5714285714285712E-2</v>
      </c>
      <c r="P435">
        <f t="shared" si="61"/>
        <v>0.10714285714285714</v>
      </c>
      <c r="Q435">
        <f t="shared" si="62"/>
        <v>0.21428571428571427</v>
      </c>
    </row>
    <row r="436" spans="1:17" x14ac:dyDescent="0.25">
      <c r="A436" t="s">
        <v>421</v>
      </c>
      <c r="B436">
        <v>60</v>
      </c>
      <c r="C436">
        <v>9.2510999999999992</v>
      </c>
      <c r="D436" s="1">
        <v>2.7700000000000001E-7</v>
      </c>
      <c r="E436">
        <v>150</v>
      </c>
      <c r="G436">
        <v>1.5</v>
      </c>
      <c r="H436">
        <v>1</v>
      </c>
      <c r="I436">
        <v>6</v>
      </c>
      <c r="J436">
        <v>-1.5</v>
      </c>
      <c r="K436">
        <v>-3.5</v>
      </c>
      <c r="L436">
        <v>10</v>
      </c>
      <c r="M436">
        <v>45</v>
      </c>
      <c r="N436">
        <f t="shared" si="59"/>
        <v>13.625</v>
      </c>
      <c r="O436">
        <f t="shared" si="60"/>
        <v>0.11009174311926606</v>
      </c>
      <c r="P436">
        <f t="shared" si="61"/>
        <v>7.3394495412844041E-2</v>
      </c>
      <c r="Q436">
        <f t="shared" si="62"/>
        <v>0.44036697247706424</v>
      </c>
    </row>
    <row r="437" spans="1:17" x14ac:dyDescent="0.25">
      <c r="A437" t="s">
        <v>422</v>
      </c>
      <c r="B437">
        <v>60</v>
      </c>
      <c r="C437">
        <v>9.3011999999999997</v>
      </c>
      <c r="D437" s="1">
        <v>2.7459999999999998E-7</v>
      </c>
      <c r="E437">
        <v>150</v>
      </c>
      <c r="G437">
        <v>1</v>
      </c>
      <c r="H437">
        <v>1.5</v>
      </c>
      <c r="I437">
        <v>12</v>
      </c>
      <c r="J437">
        <v>-0.5</v>
      </c>
      <c r="K437">
        <v>7</v>
      </c>
      <c r="L437">
        <v>48.5</v>
      </c>
      <c r="M437">
        <v>46</v>
      </c>
      <c r="N437">
        <f t="shared" si="59"/>
        <v>13.25</v>
      </c>
      <c r="O437">
        <f t="shared" si="60"/>
        <v>7.5471698113207544E-2</v>
      </c>
      <c r="P437">
        <f t="shared" si="61"/>
        <v>0.11320754716981132</v>
      </c>
      <c r="Q437">
        <f t="shared" si="62"/>
        <v>0.90566037735849059</v>
      </c>
    </row>
    <row r="438" spans="1:17" x14ac:dyDescent="0.25">
      <c r="A438" t="s">
        <v>423</v>
      </c>
      <c r="B438">
        <v>60.9</v>
      </c>
      <c r="C438">
        <v>9.3484999999999996</v>
      </c>
      <c r="D438" s="1">
        <v>2.7329999999999999E-7</v>
      </c>
      <c r="E438">
        <v>150</v>
      </c>
      <c r="G438">
        <v>-1</v>
      </c>
      <c r="H438">
        <v>1</v>
      </c>
      <c r="I438">
        <v>8.5</v>
      </c>
      <c r="J438">
        <v>6.5</v>
      </c>
      <c r="K438">
        <v>6.5</v>
      </c>
      <c r="L438">
        <v>53</v>
      </c>
      <c r="M438">
        <v>47</v>
      </c>
      <c r="N438">
        <f t="shared" si="59"/>
        <v>12.875</v>
      </c>
      <c r="O438">
        <f t="shared" si="60"/>
        <v>-7.7669902912621352E-2</v>
      </c>
      <c r="P438">
        <f t="shared" si="61"/>
        <v>7.7669902912621352E-2</v>
      </c>
      <c r="Q438">
        <f t="shared" si="62"/>
        <v>0.66019417475728159</v>
      </c>
    </row>
    <row r="439" spans="1:17" x14ac:dyDescent="0.25">
      <c r="A439" t="s">
        <v>424</v>
      </c>
      <c r="B439">
        <v>60</v>
      </c>
      <c r="C439">
        <v>9.3981999999999992</v>
      </c>
      <c r="D439" s="1">
        <v>2.7440000000000002E-7</v>
      </c>
      <c r="E439">
        <v>150</v>
      </c>
      <c r="G439">
        <v>-2.5</v>
      </c>
      <c r="H439">
        <v>-2.5</v>
      </c>
      <c r="I439">
        <v>-9.5</v>
      </c>
      <c r="J439">
        <v>3</v>
      </c>
      <c r="K439">
        <v>-1</v>
      </c>
      <c r="L439">
        <v>17</v>
      </c>
      <c r="M439">
        <v>48</v>
      </c>
      <c r="N439">
        <f t="shared" si="59"/>
        <v>12.5</v>
      </c>
      <c r="O439">
        <f t="shared" si="60"/>
        <v>-0.2</v>
      </c>
      <c r="P439">
        <f t="shared" si="61"/>
        <v>-0.2</v>
      </c>
      <c r="Q439">
        <f t="shared" si="62"/>
        <v>-0.76</v>
      </c>
    </row>
    <row r="440" spans="1:17" x14ac:dyDescent="0.25">
      <c r="A440" t="s">
        <v>425</v>
      </c>
      <c r="B440">
        <v>60.9</v>
      </c>
      <c r="C440">
        <v>9.4471000000000007</v>
      </c>
      <c r="D440" s="1">
        <v>2.7119999999999999E-7</v>
      </c>
      <c r="E440">
        <v>150</v>
      </c>
      <c r="G440">
        <v>0.5</v>
      </c>
      <c r="H440">
        <v>-0.5</v>
      </c>
      <c r="I440">
        <v>15</v>
      </c>
      <c r="J440">
        <v>0.5</v>
      </c>
      <c r="K440">
        <v>7.5</v>
      </c>
      <c r="L440">
        <v>36.5</v>
      </c>
      <c r="M440">
        <v>49</v>
      </c>
      <c r="N440">
        <f t="shared" si="59"/>
        <v>12.125</v>
      </c>
      <c r="O440">
        <f t="shared" si="60"/>
        <v>4.1237113402061855E-2</v>
      </c>
      <c r="P440">
        <f t="shared" si="61"/>
        <v>-4.1237113402061855E-2</v>
      </c>
      <c r="Q440">
        <f t="shared" si="62"/>
        <v>1.2371134020618557</v>
      </c>
    </row>
    <row r="441" spans="1:17" x14ac:dyDescent="0.25">
      <c r="A441" t="s">
        <v>426</v>
      </c>
      <c r="B441">
        <v>60.9</v>
      </c>
      <c r="C441">
        <v>9.4991000000000003</v>
      </c>
      <c r="D441" s="1">
        <v>2.6689999999999999E-7</v>
      </c>
      <c r="E441">
        <v>150</v>
      </c>
      <c r="G441">
        <v>2</v>
      </c>
      <c r="H441">
        <v>-1.5</v>
      </c>
      <c r="I441">
        <v>2</v>
      </c>
      <c r="J441">
        <v>-0.5</v>
      </c>
      <c r="K441">
        <v>2.5</v>
      </c>
      <c r="L441">
        <v>19</v>
      </c>
      <c r="M441">
        <v>50</v>
      </c>
      <c r="N441">
        <f t="shared" si="59"/>
        <v>11.75</v>
      </c>
      <c r="O441">
        <f t="shared" si="60"/>
        <v>0.1702127659574468</v>
      </c>
      <c r="P441">
        <f t="shared" si="61"/>
        <v>-0.1276595744680851</v>
      </c>
      <c r="Q441">
        <f t="shared" si="62"/>
        <v>0.1702127659574468</v>
      </c>
    </row>
    <row r="442" spans="1:17" x14ac:dyDescent="0.25">
      <c r="A442" t="s">
        <v>427</v>
      </c>
      <c r="B442">
        <v>60.9</v>
      </c>
      <c r="C442">
        <v>9.5505999999999993</v>
      </c>
      <c r="D442" s="1">
        <v>2.6790000000000001E-7</v>
      </c>
      <c r="E442">
        <v>150</v>
      </c>
      <c r="G442">
        <v>4</v>
      </c>
      <c r="H442">
        <v>-1</v>
      </c>
      <c r="I442">
        <v>14.5</v>
      </c>
      <c r="J442">
        <v>1.5</v>
      </c>
      <c r="K442">
        <v>12.5</v>
      </c>
      <c r="L442">
        <v>41.5</v>
      </c>
      <c r="M442">
        <v>51</v>
      </c>
      <c r="N442">
        <f t="shared" si="59"/>
        <v>11.375</v>
      </c>
      <c r="O442">
        <f t="shared" si="60"/>
        <v>0.35164835164835168</v>
      </c>
      <c r="P442">
        <f t="shared" si="61"/>
        <v>-8.7912087912087919E-2</v>
      </c>
      <c r="Q442">
        <f t="shared" si="62"/>
        <v>1.2747252747252746</v>
      </c>
    </row>
    <row r="443" spans="1:17" x14ac:dyDescent="0.25">
      <c r="A443" t="s">
        <v>428</v>
      </c>
      <c r="B443">
        <v>60</v>
      </c>
      <c r="C443">
        <v>9.5975999999999999</v>
      </c>
      <c r="D443" s="1">
        <v>2.664E-7</v>
      </c>
      <c r="E443">
        <v>150</v>
      </c>
      <c r="G443">
        <v>-3.5</v>
      </c>
      <c r="H443">
        <v>1</v>
      </c>
      <c r="I443">
        <v>-5</v>
      </c>
      <c r="J443">
        <v>5.5</v>
      </c>
      <c r="K443">
        <v>-3</v>
      </c>
      <c r="L443">
        <v>24</v>
      </c>
      <c r="M443">
        <v>52</v>
      </c>
      <c r="N443">
        <f t="shared" si="59"/>
        <v>11</v>
      </c>
      <c r="O443">
        <f t="shared" si="60"/>
        <v>-0.31818181818181818</v>
      </c>
      <c r="P443">
        <f t="shared" si="61"/>
        <v>9.0909090909090912E-2</v>
      </c>
      <c r="Q443">
        <f t="shared" si="62"/>
        <v>-0.45454545454545453</v>
      </c>
    </row>
    <row r="444" spans="1:17" x14ac:dyDescent="0.25">
      <c r="A444" t="s">
        <v>429</v>
      </c>
      <c r="B444">
        <v>60.9</v>
      </c>
      <c r="C444">
        <v>9.65</v>
      </c>
      <c r="D444" s="1">
        <v>2.6479999999999999E-7</v>
      </c>
      <c r="E444">
        <v>150</v>
      </c>
      <c r="G444">
        <v>-1</v>
      </c>
      <c r="H444">
        <v>6</v>
      </c>
      <c r="I444">
        <v>7</v>
      </c>
      <c r="J444">
        <v>0</v>
      </c>
      <c r="K444">
        <v>-1.5</v>
      </c>
      <c r="L444">
        <v>38</v>
      </c>
      <c r="M444">
        <v>53</v>
      </c>
      <c r="N444">
        <f t="shared" si="59"/>
        <v>10.625</v>
      </c>
      <c r="O444">
        <f t="shared" si="60"/>
        <v>-9.4117647058823528E-2</v>
      </c>
      <c r="P444">
        <f t="shared" si="61"/>
        <v>0.56470588235294117</v>
      </c>
      <c r="Q444">
        <f t="shared" si="62"/>
        <v>0.6588235294117647</v>
      </c>
    </row>
    <row r="445" spans="1:17" x14ac:dyDescent="0.25">
      <c r="A445" t="s">
        <v>430</v>
      </c>
      <c r="B445">
        <v>60.9</v>
      </c>
      <c r="C445">
        <v>9.7014999999999993</v>
      </c>
      <c r="D445" s="1">
        <v>2.6310000000000002E-7</v>
      </c>
      <c r="E445">
        <v>150</v>
      </c>
      <c r="G445">
        <v>0.5</v>
      </c>
      <c r="H445">
        <v>6</v>
      </c>
      <c r="I445">
        <v>1</v>
      </c>
      <c r="J445">
        <v>5</v>
      </c>
      <c r="K445">
        <v>4.5</v>
      </c>
      <c r="L445">
        <v>18</v>
      </c>
      <c r="M445">
        <v>54</v>
      </c>
      <c r="N445">
        <f t="shared" si="59"/>
        <v>10.25</v>
      </c>
      <c r="O445">
        <f t="shared" si="60"/>
        <v>4.878048780487805E-2</v>
      </c>
      <c r="P445">
        <f t="shared" si="61"/>
        <v>0.58536585365853655</v>
      </c>
      <c r="Q445">
        <f t="shared" si="62"/>
        <v>9.7560975609756101E-2</v>
      </c>
    </row>
    <row r="446" spans="1:17" x14ac:dyDescent="0.25">
      <c r="A446" t="s">
        <v>431</v>
      </c>
      <c r="B446">
        <v>61</v>
      </c>
      <c r="C446">
        <v>9.75</v>
      </c>
      <c r="D446" s="1">
        <v>2.6160000000000001E-7</v>
      </c>
      <c r="E446">
        <v>150</v>
      </c>
      <c r="G446">
        <v>-0.5</v>
      </c>
      <c r="H446">
        <v>-1.5</v>
      </c>
      <c r="I446">
        <v>12</v>
      </c>
      <c r="J446">
        <v>5</v>
      </c>
      <c r="K446">
        <v>7.5</v>
      </c>
      <c r="L446">
        <v>62.5</v>
      </c>
      <c r="M446">
        <v>55</v>
      </c>
      <c r="N446">
        <f t="shared" si="59"/>
        <v>9.875</v>
      </c>
      <c r="O446">
        <f t="shared" si="60"/>
        <v>-5.0632911392405063E-2</v>
      </c>
      <c r="P446">
        <f t="shared" si="61"/>
        <v>-0.15189873417721519</v>
      </c>
      <c r="Q446">
        <f t="shared" si="62"/>
        <v>1.2151898734177216</v>
      </c>
    </row>
    <row r="447" spans="1:17" x14ac:dyDescent="0.25">
      <c r="A447" t="s">
        <v>432</v>
      </c>
      <c r="B447">
        <v>60.9</v>
      </c>
      <c r="C447">
        <v>9.8001000000000005</v>
      </c>
      <c r="D447" s="1">
        <v>2.6010000000000001E-7</v>
      </c>
      <c r="E447">
        <v>150</v>
      </c>
      <c r="G447">
        <v>4</v>
      </c>
      <c r="H447">
        <v>-1</v>
      </c>
      <c r="I447">
        <v>2.5</v>
      </c>
      <c r="J447">
        <v>4.5</v>
      </c>
      <c r="K447">
        <v>5.5</v>
      </c>
      <c r="L447">
        <v>32.5</v>
      </c>
      <c r="M447">
        <v>56</v>
      </c>
      <c r="N447">
        <f t="shared" si="59"/>
        <v>9.5</v>
      </c>
      <c r="O447">
        <f t="shared" si="60"/>
        <v>0.42105263157894735</v>
      </c>
      <c r="P447">
        <f t="shared" si="61"/>
        <v>-0.10526315789473684</v>
      </c>
      <c r="Q447">
        <f t="shared" si="62"/>
        <v>0.26315789473684209</v>
      </c>
    </row>
    <row r="448" spans="1:17" x14ac:dyDescent="0.25">
      <c r="A448" t="s">
        <v>433</v>
      </c>
      <c r="B448">
        <v>60.9</v>
      </c>
      <c r="C448">
        <v>9.8508999999999993</v>
      </c>
      <c r="D448" s="1">
        <v>2.5769999999999998E-7</v>
      </c>
      <c r="E448">
        <v>150</v>
      </c>
      <c r="G448">
        <v>-2</v>
      </c>
      <c r="H448">
        <v>2.5</v>
      </c>
      <c r="I448">
        <v>5</v>
      </c>
      <c r="J448">
        <v>-1</v>
      </c>
      <c r="K448">
        <v>2.5</v>
      </c>
      <c r="L448">
        <v>17.5</v>
      </c>
      <c r="M448">
        <v>57</v>
      </c>
      <c r="N448">
        <f t="shared" si="59"/>
        <v>9.125</v>
      </c>
      <c r="O448">
        <f t="shared" si="60"/>
        <v>-0.21917808219178081</v>
      </c>
      <c r="P448">
        <f t="shared" si="61"/>
        <v>0.27397260273972601</v>
      </c>
      <c r="Q448">
        <f t="shared" si="62"/>
        <v>0.54794520547945202</v>
      </c>
    </row>
    <row r="449" spans="1:17" x14ac:dyDescent="0.25">
      <c r="A449" t="s">
        <v>434</v>
      </c>
      <c r="B449">
        <v>60.9</v>
      </c>
      <c r="C449">
        <v>9.8980999999999995</v>
      </c>
      <c r="D449" s="1">
        <v>2.5759999999999998E-7</v>
      </c>
      <c r="E449">
        <v>150</v>
      </c>
      <c r="G449">
        <v>1</v>
      </c>
      <c r="H449">
        <v>-8</v>
      </c>
      <c r="I449">
        <v>2.5</v>
      </c>
      <c r="J449">
        <v>2</v>
      </c>
      <c r="K449">
        <v>3</v>
      </c>
      <c r="L449">
        <v>51.5</v>
      </c>
      <c r="M449">
        <v>58</v>
      </c>
      <c r="N449">
        <f t="shared" si="59"/>
        <v>8.75</v>
      </c>
      <c r="O449">
        <f t="shared" si="60"/>
        <v>0.11428571428571428</v>
      </c>
      <c r="P449">
        <f t="shared" si="61"/>
        <v>-0.91428571428571426</v>
      </c>
      <c r="Q449">
        <f t="shared" si="62"/>
        <v>0.2857142857142857</v>
      </c>
    </row>
    <row r="450" spans="1:17" x14ac:dyDescent="0.25">
      <c r="A450" t="s">
        <v>435</v>
      </c>
      <c r="B450">
        <v>60.9</v>
      </c>
      <c r="C450">
        <v>9.9498999999999995</v>
      </c>
      <c r="D450" s="1">
        <v>2.5619999999999998E-7</v>
      </c>
      <c r="E450">
        <v>150</v>
      </c>
      <c r="G450">
        <v>-1.5</v>
      </c>
      <c r="H450">
        <v>0</v>
      </c>
      <c r="I450">
        <v>-5</v>
      </c>
      <c r="J450">
        <v>-2</v>
      </c>
      <c r="K450">
        <v>4</v>
      </c>
      <c r="L450">
        <v>8</v>
      </c>
      <c r="M450">
        <v>59</v>
      </c>
      <c r="N450">
        <f t="shared" si="59"/>
        <v>8.375</v>
      </c>
      <c r="O450">
        <f t="shared" si="60"/>
        <v>-0.17910447761194029</v>
      </c>
      <c r="P450">
        <f t="shared" si="61"/>
        <v>0</v>
      </c>
      <c r="Q450">
        <f t="shared" si="62"/>
        <v>-0.59701492537313428</v>
      </c>
    </row>
    <row r="451" spans="1:17" x14ac:dyDescent="0.25">
      <c r="A451" t="s">
        <v>436</v>
      </c>
      <c r="B451">
        <v>60</v>
      </c>
      <c r="C451">
        <v>10.000400000000001</v>
      </c>
      <c r="D451" s="1">
        <v>2.5419999999999999E-7</v>
      </c>
      <c r="E451">
        <v>150</v>
      </c>
      <c r="G451">
        <v>5</v>
      </c>
      <c r="H451">
        <v>-0.5</v>
      </c>
      <c r="I451">
        <v>16.5</v>
      </c>
      <c r="J451">
        <v>-0.5</v>
      </c>
      <c r="K451">
        <v>4.5</v>
      </c>
      <c r="L451">
        <v>34.5</v>
      </c>
      <c r="M451">
        <v>60</v>
      </c>
      <c r="N451">
        <f t="shared" si="59"/>
        <v>8</v>
      </c>
      <c r="O451">
        <f t="shared" si="60"/>
        <v>0.625</v>
      </c>
      <c r="P451">
        <f t="shared" si="61"/>
        <v>-6.25E-2</v>
      </c>
      <c r="Q451">
        <f t="shared" si="62"/>
        <v>2.0625</v>
      </c>
    </row>
    <row r="452" spans="1:17" x14ac:dyDescent="0.25">
      <c r="A452" t="s">
        <v>437</v>
      </c>
      <c r="B452">
        <v>60.9</v>
      </c>
      <c r="C452">
        <v>6.9993999999999996</v>
      </c>
      <c r="D452" s="1">
        <v>8.3139999999999999E-7</v>
      </c>
      <c r="E452">
        <v>156</v>
      </c>
      <c r="G452">
        <v>-0.5</v>
      </c>
      <c r="H452">
        <v>-0.5</v>
      </c>
      <c r="I452">
        <v>0</v>
      </c>
      <c r="J452">
        <v>0</v>
      </c>
      <c r="K452">
        <v>0</v>
      </c>
      <c r="L452">
        <v>1</v>
      </c>
      <c r="M452">
        <v>0</v>
      </c>
      <c r="N452">
        <f>-0.5167*M452+40.5</f>
        <v>40.5</v>
      </c>
      <c r="O452">
        <f t="shared" si="60"/>
        <v>-1.2345679012345678E-2</v>
      </c>
      <c r="P452">
        <f t="shared" si="61"/>
        <v>-1.2345679012345678E-2</v>
      </c>
      <c r="Q452">
        <f t="shared" si="62"/>
        <v>0</v>
      </c>
    </row>
    <row r="453" spans="1:17" x14ac:dyDescent="0.25">
      <c r="A453" t="s">
        <v>438</v>
      </c>
      <c r="B453">
        <v>61</v>
      </c>
      <c r="C453">
        <v>7.0509000000000004</v>
      </c>
      <c r="D453" s="1">
        <v>8.1999999999999998E-7</v>
      </c>
      <c r="E453">
        <v>156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1</v>
      </c>
      <c r="N453">
        <f t="shared" ref="N453:N512" si="63">-0.5167*M453+40.5</f>
        <v>39.9833</v>
      </c>
      <c r="O453">
        <f t="shared" si="60"/>
        <v>0</v>
      </c>
      <c r="P453">
        <f t="shared" si="61"/>
        <v>0</v>
      </c>
      <c r="Q453">
        <f t="shared" si="62"/>
        <v>0</v>
      </c>
    </row>
    <row r="454" spans="1:17" x14ac:dyDescent="0.25">
      <c r="A454" t="s">
        <v>439</v>
      </c>
      <c r="B454">
        <v>60.9</v>
      </c>
      <c r="C454">
        <v>7.1006</v>
      </c>
      <c r="D454" s="1">
        <v>8.1159999999999999E-7</v>
      </c>
      <c r="E454">
        <v>155</v>
      </c>
      <c r="G454">
        <v>0</v>
      </c>
      <c r="H454">
        <v>0</v>
      </c>
      <c r="I454">
        <v>-0.5</v>
      </c>
      <c r="J454">
        <v>0</v>
      </c>
      <c r="K454">
        <v>0</v>
      </c>
      <c r="L454">
        <v>0</v>
      </c>
      <c r="M454">
        <v>2</v>
      </c>
      <c r="N454">
        <f t="shared" si="63"/>
        <v>39.4666</v>
      </c>
      <c r="O454">
        <f t="shared" si="60"/>
        <v>0</v>
      </c>
      <c r="P454">
        <f t="shared" si="61"/>
        <v>0</v>
      </c>
      <c r="Q454">
        <f t="shared" si="62"/>
        <v>-1.2668940319155945E-2</v>
      </c>
    </row>
    <row r="455" spans="1:17" x14ac:dyDescent="0.25">
      <c r="A455" t="s">
        <v>440</v>
      </c>
      <c r="B455">
        <v>60.9</v>
      </c>
      <c r="C455">
        <v>7.1471</v>
      </c>
      <c r="D455" s="1">
        <v>8.0169999999999999E-7</v>
      </c>
      <c r="E455">
        <v>155</v>
      </c>
      <c r="G455">
        <v>0</v>
      </c>
      <c r="H455">
        <v>0</v>
      </c>
      <c r="I455">
        <v>0</v>
      </c>
      <c r="J455">
        <v>1</v>
      </c>
      <c r="K455">
        <v>0</v>
      </c>
      <c r="L455">
        <v>5.5</v>
      </c>
      <c r="M455">
        <v>3</v>
      </c>
      <c r="N455">
        <f t="shared" si="63"/>
        <v>38.9499</v>
      </c>
      <c r="O455">
        <f t="shared" si="60"/>
        <v>0</v>
      </c>
      <c r="P455">
        <f t="shared" si="61"/>
        <v>0</v>
      </c>
      <c r="Q455">
        <f t="shared" si="62"/>
        <v>0</v>
      </c>
    </row>
    <row r="456" spans="1:17" x14ac:dyDescent="0.25">
      <c r="A456" t="s">
        <v>441</v>
      </c>
      <c r="B456">
        <v>60.9</v>
      </c>
      <c r="C456">
        <v>7.1997999999999998</v>
      </c>
      <c r="D456" s="1">
        <v>7.9410000000000005E-7</v>
      </c>
      <c r="E456">
        <v>154</v>
      </c>
      <c r="G456">
        <v>0</v>
      </c>
      <c r="H456">
        <v>0</v>
      </c>
      <c r="I456">
        <v>1</v>
      </c>
      <c r="J456">
        <v>0</v>
      </c>
      <c r="K456">
        <v>0</v>
      </c>
      <c r="L456">
        <v>0</v>
      </c>
      <c r="M456">
        <v>4</v>
      </c>
      <c r="N456">
        <f t="shared" si="63"/>
        <v>38.433199999999999</v>
      </c>
      <c r="O456">
        <f t="shared" si="60"/>
        <v>0</v>
      </c>
      <c r="P456">
        <f t="shared" si="61"/>
        <v>0</v>
      </c>
      <c r="Q456">
        <f t="shared" si="62"/>
        <v>2.6019170925137641E-2</v>
      </c>
    </row>
    <row r="457" spans="1:17" x14ac:dyDescent="0.25">
      <c r="A457" t="s">
        <v>442</v>
      </c>
      <c r="B457">
        <v>60.9</v>
      </c>
      <c r="C457">
        <v>7.2485999999999997</v>
      </c>
      <c r="D457" s="1">
        <v>7.8670000000000002E-7</v>
      </c>
      <c r="E457">
        <v>154</v>
      </c>
      <c r="G457">
        <v>0</v>
      </c>
      <c r="H457">
        <v>0.5</v>
      </c>
      <c r="I457">
        <v>2.5</v>
      </c>
      <c r="J457">
        <v>0.5</v>
      </c>
      <c r="K457">
        <v>0</v>
      </c>
      <c r="L457">
        <v>0</v>
      </c>
      <c r="M457">
        <v>5</v>
      </c>
      <c r="N457">
        <f t="shared" si="63"/>
        <v>37.916499999999999</v>
      </c>
      <c r="O457">
        <f t="shared" si="60"/>
        <v>0</v>
      </c>
      <c r="P457">
        <f t="shared" si="61"/>
        <v>1.3186871151081983E-2</v>
      </c>
      <c r="Q457">
        <f t="shared" si="62"/>
        <v>6.5934355755409915E-2</v>
      </c>
    </row>
    <row r="458" spans="1:17" x14ac:dyDescent="0.25">
      <c r="A458" t="s">
        <v>443</v>
      </c>
      <c r="B458">
        <v>60</v>
      </c>
      <c r="C458">
        <v>7.3003</v>
      </c>
      <c r="D458" s="1">
        <v>7.7899999999999997E-7</v>
      </c>
      <c r="E458">
        <v>153</v>
      </c>
      <c r="G458">
        <v>0</v>
      </c>
      <c r="H458">
        <v>-0.5</v>
      </c>
      <c r="I458">
        <v>-0.5</v>
      </c>
      <c r="J458">
        <v>0</v>
      </c>
      <c r="K458">
        <v>0</v>
      </c>
      <c r="L458">
        <v>-0.5</v>
      </c>
      <c r="M458">
        <v>6</v>
      </c>
      <c r="N458">
        <f t="shared" si="63"/>
        <v>37.399799999999999</v>
      </c>
      <c r="O458">
        <f t="shared" si="60"/>
        <v>0</v>
      </c>
      <c r="P458">
        <f t="shared" si="61"/>
        <v>-1.3369055449494382E-2</v>
      </c>
      <c r="Q458">
        <f t="shared" si="62"/>
        <v>-1.3369055449494382E-2</v>
      </c>
    </row>
    <row r="459" spans="1:17" x14ac:dyDescent="0.25">
      <c r="A459" t="s">
        <v>444</v>
      </c>
      <c r="B459">
        <v>60.9</v>
      </c>
      <c r="C459">
        <v>7.3513999999999999</v>
      </c>
      <c r="D459" s="1">
        <v>7.7260000000000002E-7</v>
      </c>
      <c r="E459">
        <v>153</v>
      </c>
      <c r="G459">
        <v>0</v>
      </c>
      <c r="H459">
        <v>0</v>
      </c>
      <c r="I459">
        <v>0.5</v>
      </c>
      <c r="J459">
        <v>-0.5</v>
      </c>
      <c r="K459">
        <v>1</v>
      </c>
      <c r="L459">
        <v>0.5</v>
      </c>
      <c r="M459">
        <v>7</v>
      </c>
      <c r="N459">
        <f t="shared" si="63"/>
        <v>36.883099999999999</v>
      </c>
      <c r="O459">
        <f t="shared" si="60"/>
        <v>0</v>
      </c>
      <c r="P459">
        <f t="shared" si="61"/>
        <v>0</v>
      </c>
      <c r="Q459">
        <f t="shared" si="62"/>
        <v>1.3556344233537854E-2</v>
      </c>
    </row>
    <row r="460" spans="1:17" x14ac:dyDescent="0.25">
      <c r="A460" t="s">
        <v>445</v>
      </c>
      <c r="B460">
        <v>60</v>
      </c>
      <c r="C460">
        <v>7.3997000000000002</v>
      </c>
      <c r="D460" s="1">
        <v>7.6749999999999996E-7</v>
      </c>
      <c r="E460">
        <v>152</v>
      </c>
      <c r="G460">
        <v>0</v>
      </c>
      <c r="H460">
        <v>0</v>
      </c>
      <c r="I460">
        <v>-0.5</v>
      </c>
      <c r="J460">
        <v>0</v>
      </c>
      <c r="K460">
        <v>0</v>
      </c>
      <c r="L460">
        <v>1</v>
      </c>
      <c r="M460">
        <v>8</v>
      </c>
      <c r="N460">
        <f t="shared" si="63"/>
        <v>36.366399999999999</v>
      </c>
      <c r="O460">
        <f t="shared" si="60"/>
        <v>0</v>
      </c>
      <c r="P460">
        <f t="shared" si="61"/>
        <v>0</v>
      </c>
      <c r="Q460">
        <f t="shared" si="62"/>
        <v>-1.3748955079413965E-2</v>
      </c>
    </row>
    <row r="461" spans="1:17" x14ac:dyDescent="0.25">
      <c r="A461" t="s">
        <v>446</v>
      </c>
      <c r="B461">
        <v>60.9</v>
      </c>
      <c r="C461">
        <v>7.4511000000000003</v>
      </c>
      <c r="D461" s="1">
        <v>7.6150000000000004E-7</v>
      </c>
      <c r="E461">
        <v>152</v>
      </c>
      <c r="G461">
        <v>0</v>
      </c>
      <c r="H461">
        <v>1</v>
      </c>
      <c r="I461">
        <v>1</v>
      </c>
      <c r="J461">
        <v>0</v>
      </c>
      <c r="K461">
        <v>1</v>
      </c>
      <c r="L461">
        <v>0.5</v>
      </c>
      <c r="M461">
        <v>9</v>
      </c>
      <c r="N461">
        <f t="shared" si="63"/>
        <v>35.849699999999999</v>
      </c>
      <c r="O461">
        <f t="shared" si="60"/>
        <v>0</v>
      </c>
      <c r="P461">
        <f t="shared" si="61"/>
        <v>2.7894236213971108E-2</v>
      </c>
      <c r="Q461">
        <f t="shared" si="62"/>
        <v>2.7894236213971108E-2</v>
      </c>
    </row>
    <row r="462" spans="1:17" x14ac:dyDescent="0.25">
      <c r="A462" t="s">
        <v>447</v>
      </c>
      <c r="B462">
        <v>60</v>
      </c>
      <c r="C462">
        <v>7.4995000000000003</v>
      </c>
      <c r="D462" s="1">
        <v>7.5469999999999995E-7</v>
      </c>
      <c r="E462">
        <v>151</v>
      </c>
      <c r="G462">
        <v>1</v>
      </c>
      <c r="H462">
        <v>1</v>
      </c>
      <c r="I462">
        <v>1.5</v>
      </c>
      <c r="J462">
        <v>0</v>
      </c>
      <c r="K462">
        <v>1.5</v>
      </c>
      <c r="L462">
        <v>2.5</v>
      </c>
      <c r="M462">
        <v>10</v>
      </c>
      <c r="N462">
        <f t="shared" si="63"/>
        <v>35.332999999999998</v>
      </c>
      <c r="O462">
        <f t="shared" si="60"/>
        <v>2.8302153793903717E-2</v>
      </c>
      <c r="P462">
        <f t="shared" si="61"/>
        <v>2.8302153793903717E-2</v>
      </c>
      <c r="Q462">
        <f t="shared" si="62"/>
        <v>4.2453230690855576E-2</v>
      </c>
    </row>
    <row r="463" spans="1:17" x14ac:dyDescent="0.25">
      <c r="A463" t="s">
        <v>448</v>
      </c>
      <c r="B463">
        <v>60.9</v>
      </c>
      <c r="C463">
        <v>7.5490000000000004</v>
      </c>
      <c r="D463" s="1">
        <v>7.4799999999999997E-7</v>
      </c>
      <c r="E463">
        <v>150</v>
      </c>
      <c r="G463">
        <v>-0.5</v>
      </c>
      <c r="H463">
        <v>1</v>
      </c>
      <c r="I463">
        <v>1</v>
      </c>
      <c r="J463">
        <v>1</v>
      </c>
      <c r="K463">
        <v>0</v>
      </c>
      <c r="L463">
        <v>0.5</v>
      </c>
      <c r="M463">
        <v>11</v>
      </c>
      <c r="N463">
        <f t="shared" si="63"/>
        <v>34.816299999999998</v>
      </c>
      <c r="O463">
        <f t="shared" si="60"/>
        <v>-1.4361089489693047E-2</v>
      </c>
      <c r="P463">
        <f t="shared" si="61"/>
        <v>2.8722178979386094E-2</v>
      </c>
      <c r="Q463">
        <f t="shared" si="62"/>
        <v>2.8722178979386094E-2</v>
      </c>
    </row>
    <row r="464" spans="1:17" x14ac:dyDescent="0.25">
      <c r="A464" t="s">
        <v>449</v>
      </c>
      <c r="B464">
        <v>60.9</v>
      </c>
      <c r="C464">
        <v>7.6006999999999998</v>
      </c>
      <c r="D464" s="1">
        <v>7.4349999999999995E-7</v>
      </c>
      <c r="E464">
        <v>150</v>
      </c>
      <c r="G464">
        <v>1</v>
      </c>
      <c r="H464">
        <v>0</v>
      </c>
      <c r="I464">
        <v>2</v>
      </c>
      <c r="J464">
        <v>0</v>
      </c>
      <c r="K464">
        <v>0</v>
      </c>
      <c r="L464">
        <v>0.5</v>
      </c>
      <c r="M464">
        <v>12</v>
      </c>
      <c r="N464">
        <f t="shared" si="63"/>
        <v>34.299599999999998</v>
      </c>
      <c r="O464">
        <f t="shared" si="60"/>
        <v>2.9154858948792408E-2</v>
      </c>
      <c r="P464">
        <f t="shared" si="61"/>
        <v>0</v>
      </c>
      <c r="Q464">
        <f t="shared" si="62"/>
        <v>5.8309717897584816E-2</v>
      </c>
    </row>
    <row r="465" spans="1:17" x14ac:dyDescent="0.25">
      <c r="A465" t="s">
        <v>450</v>
      </c>
      <c r="B465">
        <v>60.9</v>
      </c>
      <c r="C465">
        <v>7.6509</v>
      </c>
      <c r="D465" s="1">
        <v>7.4140000000000001E-7</v>
      </c>
      <c r="E465">
        <v>149</v>
      </c>
      <c r="G465">
        <v>0</v>
      </c>
      <c r="H465">
        <v>0</v>
      </c>
      <c r="I465">
        <v>0</v>
      </c>
      <c r="J465">
        <v>1</v>
      </c>
      <c r="K465">
        <v>0.5</v>
      </c>
      <c r="L465">
        <v>2.5</v>
      </c>
      <c r="M465">
        <v>13</v>
      </c>
      <c r="N465">
        <f t="shared" si="63"/>
        <v>33.782899999999998</v>
      </c>
      <c r="O465">
        <f t="shared" si="60"/>
        <v>0</v>
      </c>
      <c r="P465">
        <f t="shared" si="61"/>
        <v>0</v>
      </c>
      <c r="Q465">
        <f t="shared" si="62"/>
        <v>0</v>
      </c>
    </row>
    <row r="466" spans="1:17" x14ac:dyDescent="0.25">
      <c r="A466" t="s">
        <v>451</v>
      </c>
      <c r="B466">
        <v>60.9</v>
      </c>
      <c r="C466">
        <v>7.7007000000000003</v>
      </c>
      <c r="D466" s="1">
        <v>7.3359999999999995E-7</v>
      </c>
      <c r="E466">
        <v>149</v>
      </c>
      <c r="G466">
        <v>0</v>
      </c>
      <c r="H466">
        <v>0</v>
      </c>
      <c r="I466">
        <v>-0.5</v>
      </c>
      <c r="J466">
        <v>2</v>
      </c>
      <c r="K466">
        <v>0.5</v>
      </c>
      <c r="L466">
        <v>4.5</v>
      </c>
      <c r="M466">
        <v>14</v>
      </c>
      <c r="N466">
        <f t="shared" si="63"/>
        <v>33.266199999999998</v>
      </c>
      <c r="O466">
        <f t="shared" si="60"/>
        <v>0</v>
      </c>
      <c r="P466">
        <f t="shared" si="61"/>
        <v>0</v>
      </c>
      <c r="Q466">
        <f t="shared" si="62"/>
        <v>-1.5030270965724971E-2</v>
      </c>
    </row>
    <row r="467" spans="1:17" x14ac:dyDescent="0.25">
      <c r="A467" t="s">
        <v>452</v>
      </c>
      <c r="B467">
        <v>60.9</v>
      </c>
      <c r="C467">
        <v>7.7523</v>
      </c>
      <c r="D467" s="1">
        <v>7.2920000000000004E-7</v>
      </c>
      <c r="E467">
        <v>149</v>
      </c>
      <c r="G467">
        <v>1</v>
      </c>
      <c r="H467">
        <v>0.5</v>
      </c>
      <c r="I467">
        <v>3.5</v>
      </c>
      <c r="J467">
        <v>1</v>
      </c>
      <c r="K467">
        <v>4</v>
      </c>
      <c r="L467">
        <v>4</v>
      </c>
      <c r="M467">
        <v>15</v>
      </c>
      <c r="N467">
        <f t="shared" si="63"/>
        <v>32.749499999999998</v>
      </c>
      <c r="O467">
        <f t="shared" si="60"/>
        <v>3.0534817325455352E-2</v>
      </c>
      <c r="P467">
        <f t="shared" si="61"/>
        <v>1.5267408662727676E-2</v>
      </c>
      <c r="Q467">
        <f t="shared" si="62"/>
        <v>0.10687186063909374</v>
      </c>
    </row>
    <row r="468" spans="1:17" x14ac:dyDescent="0.25">
      <c r="A468" t="s">
        <v>453</v>
      </c>
      <c r="B468">
        <v>60.9</v>
      </c>
      <c r="C468">
        <v>7.8007999999999997</v>
      </c>
      <c r="D468" s="1">
        <v>8.3720000000000001E-7</v>
      </c>
      <c r="E468">
        <v>150</v>
      </c>
      <c r="G468">
        <v>1</v>
      </c>
      <c r="H468">
        <v>2</v>
      </c>
      <c r="I468">
        <v>5.5</v>
      </c>
      <c r="J468">
        <v>2.5</v>
      </c>
      <c r="K468">
        <v>2.5</v>
      </c>
      <c r="L468">
        <v>9</v>
      </c>
      <c r="M468">
        <v>16</v>
      </c>
      <c r="N468">
        <f t="shared" si="63"/>
        <v>32.232799999999997</v>
      </c>
      <c r="O468">
        <f t="shared" si="60"/>
        <v>3.1024298230374031E-2</v>
      </c>
      <c r="P468">
        <f t="shared" si="61"/>
        <v>6.2048596460748062E-2</v>
      </c>
      <c r="Q468">
        <f t="shared" si="62"/>
        <v>0.17063364026705719</v>
      </c>
    </row>
    <row r="469" spans="1:17" x14ac:dyDescent="0.25">
      <c r="A469" t="s">
        <v>454</v>
      </c>
      <c r="B469">
        <v>60.9</v>
      </c>
      <c r="C469">
        <v>7.8509000000000002</v>
      </c>
      <c r="D469" s="1">
        <v>7.2220000000000005E-7</v>
      </c>
      <c r="E469">
        <v>150</v>
      </c>
      <c r="G469">
        <v>0.5</v>
      </c>
      <c r="H469">
        <v>2</v>
      </c>
      <c r="I469">
        <v>1.5</v>
      </c>
      <c r="J469">
        <v>0.5</v>
      </c>
      <c r="K469">
        <v>3</v>
      </c>
      <c r="L469">
        <v>4</v>
      </c>
      <c r="M469">
        <v>17</v>
      </c>
      <c r="N469">
        <f t="shared" si="63"/>
        <v>31.716099999999997</v>
      </c>
      <c r="O469">
        <f t="shared" si="60"/>
        <v>1.5764863901929937E-2</v>
      </c>
      <c r="P469">
        <f t="shared" si="61"/>
        <v>6.305945560771975E-2</v>
      </c>
      <c r="Q469">
        <f t="shared" si="62"/>
        <v>4.7294591705789805E-2</v>
      </c>
    </row>
    <row r="470" spans="1:17" x14ac:dyDescent="0.25">
      <c r="A470" t="s">
        <v>455</v>
      </c>
      <c r="B470">
        <v>60.9</v>
      </c>
      <c r="C470">
        <v>7.8974000000000002</v>
      </c>
      <c r="D470" s="1">
        <v>7.1999999999999999E-7</v>
      </c>
      <c r="E470">
        <v>151</v>
      </c>
      <c r="G470">
        <v>-0.5</v>
      </c>
      <c r="H470">
        <v>-1.5</v>
      </c>
      <c r="I470">
        <v>4</v>
      </c>
      <c r="J470">
        <v>3</v>
      </c>
      <c r="K470">
        <v>8</v>
      </c>
      <c r="L470">
        <v>7.5</v>
      </c>
      <c r="M470">
        <v>18</v>
      </c>
      <c r="N470">
        <f t="shared" si="63"/>
        <v>31.199399999999997</v>
      </c>
      <c r="O470">
        <f t="shared" si="60"/>
        <v>-1.6025949216972122E-2</v>
      </c>
      <c r="P470">
        <f t="shared" si="61"/>
        <v>-4.8077847650916369E-2</v>
      </c>
      <c r="Q470">
        <f t="shared" si="62"/>
        <v>0.12820759373577698</v>
      </c>
    </row>
    <row r="471" spans="1:17" x14ac:dyDescent="0.25">
      <c r="A471" t="s">
        <v>456</v>
      </c>
      <c r="B471">
        <v>60</v>
      </c>
      <c r="C471">
        <v>7.9509999999999996</v>
      </c>
      <c r="D471" s="1">
        <v>7.0119999999999995E-7</v>
      </c>
      <c r="E471">
        <v>150</v>
      </c>
      <c r="G471">
        <v>2.5</v>
      </c>
      <c r="H471">
        <v>1</v>
      </c>
      <c r="I471">
        <v>5</v>
      </c>
      <c r="J471">
        <v>2</v>
      </c>
      <c r="K471">
        <v>6.5</v>
      </c>
      <c r="L471">
        <v>18.5</v>
      </c>
      <c r="M471">
        <v>19</v>
      </c>
      <c r="N471">
        <f t="shared" si="63"/>
        <v>30.682699999999997</v>
      </c>
      <c r="O471">
        <f t="shared" si="60"/>
        <v>8.1479139710651294E-2</v>
      </c>
      <c r="P471">
        <f t="shared" si="61"/>
        <v>3.2591655884260516E-2</v>
      </c>
      <c r="Q471">
        <f t="shared" si="62"/>
        <v>0.16295827942130259</v>
      </c>
    </row>
    <row r="472" spans="1:17" x14ac:dyDescent="0.25">
      <c r="A472" t="s">
        <v>457</v>
      </c>
      <c r="B472">
        <v>60</v>
      </c>
      <c r="C472">
        <v>7.9996</v>
      </c>
      <c r="D472" s="1">
        <v>6.9689999999999995E-7</v>
      </c>
      <c r="E472">
        <v>150</v>
      </c>
      <c r="G472">
        <v>2</v>
      </c>
      <c r="H472">
        <v>2</v>
      </c>
      <c r="I472">
        <v>12</v>
      </c>
      <c r="J472">
        <v>3.5</v>
      </c>
      <c r="K472">
        <v>5</v>
      </c>
      <c r="L472">
        <v>25.5</v>
      </c>
      <c r="M472">
        <v>20</v>
      </c>
      <c r="N472">
        <f t="shared" si="63"/>
        <v>30.165999999999997</v>
      </c>
      <c r="O472">
        <f t="shared" si="60"/>
        <v>6.6299807730557589E-2</v>
      </c>
      <c r="P472">
        <f t="shared" si="61"/>
        <v>6.6299807730557589E-2</v>
      </c>
      <c r="Q472">
        <f t="shared" si="62"/>
        <v>0.39779884638334551</v>
      </c>
    </row>
    <row r="473" spans="1:17" x14ac:dyDescent="0.25">
      <c r="A473" t="s">
        <v>458</v>
      </c>
      <c r="B473">
        <v>60.9</v>
      </c>
      <c r="C473">
        <v>8.0495000000000001</v>
      </c>
      <c r="D473" s="1">
        <v>6.9139999999999996E-7</v>
      </c>
      <c r="E473">
        <v>150</v>
      </c>
      <c r="G473">
        <v>1.5</v>
      </c>
      <c r="H473">
        <v>5</v>
      </c>
      <c r="I473">
        <v>9</v>
      </c>
      <c r="J473">
        <v>3.5</v>
      </c>
      <c r="K473">
        <v>8.5</v>
      </c>
      <c r="L473">
        <v>18</v>
      </c>
      <c r="M473">
        <v>21</v>
      </c>
      <c r="N473">
        <f t="shared" si="63"/>
        <v>29.649299999999997</v>
      </c>
      <c r="O473">
        <f t="shared" si="60"/>
        <v>5.0591413625279524E-2</v>
      </c>
      <c r="P473">
        <f t="shared" si="61"/>
        <v>0.16863804541759841</v>
      </c>
      <c r="Q473">
        <f t="shared" si="62"/>
        <v>0.30354848175167715</v>
      </c>
    </row>
    <row r="474" spans="1:17" x14ac:dyDescent="0.25">
      <c r="A474" t="s">
        <v>459</v>
      </c>
      <c r="B474">
        <v>60.9</v>
      </c>
      <c r="C474">
        <v>8.0996000000000006</v>
      </c>
      <c r="D474" s="1">
        <v>6.8820000000000003E-7</v>
      </c>
      <c r="E474">
        <v>150</v>
      </c>
      <c r="G474">
        <v>3</v>
      </c>
      <c r="H474">
        <v>0</v>
      </c>
      <c r="I474">
        <v>8</v>
      </c>
      <c r="J474">
        <v>3.5</v>
      </c>
      <c r="K474">
        <v>0.5</v>
      </c>
      <c r="L474">
        <v>27</v>
      </c>
      <c r="M474">
        <v>22</v>
      </c>
      <c r="N474">
        <f t="shared" si="63"/>
        <v>29.132599999999996</v>
      </c>
      <c r="O474">
        <f t="shared" ref="O474:O537" si="64">G474/N474</f>
        <v>0.1029774204842685</v>
      </c>
      <c r="P474">
        <f t="shared" ref="P474:P537" si="65">H474/N474</f>
        <v>0</v>
      </c>
      <c r="Q474">
        <f t="shared" ref="Q474:Q537" si="66">I474/N474</f>
        <v>0.274606454624716</v>
      </c>
    </row>
    <row r="475" spans="1:17" x14ac:dyDescent="0.25">
      <c r="A475" t="s">
        <v>460</v>
      </c>
      <c r="B475">
        <v>60.9</v>
      </c>
      <c r="C475">
        <v>8.1501000000000001</v>
      </c>
      <c r="D475" s="1">
        <v>6.8250000000000003E-7</v>
      </c>
      <c r="E475">
        <v>150</v>
      </c>
      <c r="G475">
        <v>-2.5</v>
      </c>
      <c r="H475">
        <v>3.5</v>
      </c>
      <c r="I475">
        <v>6</v>
      </c>
      <c r="J475">
        <v>9</v>
      </c>
      <c r="K475">
        <v>3.5</v>
      </c>
      <c r="L475">
        <v>22</v>
      </c>
      <c r="M475">
        <v>23</v>
      </c>
      <c r="N475">
        <f t="shared" si="63"/>
        <v>28.615899999999996</v>
      </c>
      <c r="O475">
        <f t="shared" si="64"/>
        <v>-8.7364017906129118E-2</v>
      </c>
      <c r="P475">
        <f t="shared" si="65"/>
        <v>0.12230962506858077</v>
      </c>
      <c r="Q475">
        <f t="shared" si="66"/>
        <v>0.20967364297470989</v>
      </c>
    </row>
    <row r="476" spans="1:17" x14ac:dyDescent="0.25">
      <c r="A476" t="s">
        <v>461</v>
      </c>
      <c r="B476">
        <v>60.9</v>
      </c>
      <c r="C476">
        <v>8.2003000000000004</v>
      </c>
      <c r="D476" s="1">
        <v>6.7859999999999995E-7</v>
      </c>
      <c r="E476">
        <v>150</v>
      </c>
      <c r="G476">
        <v>6</v>
      </c>
      <c r="H476">
        <v>-3.5</v>
      </c>
      <c r="I476">
        <v>-1</v>
      </c>
      <c r="J476">
        <v>5</v>
      </c>
      <c r="K476">
        <v>0</v>
      </c>
      <c r="L476">
        <v>14</v>
      </c>
      <c r="M476">
        <v>24</v>
      </c>
      <c r="N476">
        <f t="shared" si="63"/>
        <v>28.0992</v>
      </c>
      <c r="O476">
        <f t="shared" si="64"/>
        <v>0.2135292107960369</v>
      </c>
      <c r="P476">
        <f t="shared" si="65"/>
        <v>-0.12455870629768818</v>
      </c>
      <c r="Q476">
        <f t="shared" si="66"/>
        <v>-3.5588201799339483E-2</v>
      </c>
    </row>
    <row r="477" spans="1:17" x14ac:dyDescent="0.25">
      <c r="A477" t="s">
        <v>462</v>
      </c>
      <c r="B477">
        <v>61</v>
      </c>
      <c r="C477">
        <v>8.25</v>
      </c>
      <c r="D477" s="1">
        <v>6.7710000000000005E-7</v>
      </c>
      <c r="E477">
        <v>150</v>
      </c>
      <c r="G477">
        <v>4</v>
      </c>
      <c r="H477">
        <v>3.5</v>
      </c>
      <c r="I477">
        <v>20.5</v>
      </c>
      <c r="J477">
        <v>1.5</v>
      </c>
      <c r="K477">
        <v>-3</v>
      </c>
      <c r="L477">
        <v>23.5</v>
      </c>
      <c r="M477">
        <v>25</v>
      </c>
      <c r="N477">
        <f t="shared" si="63"/>
        <v>27.5825</v>
      </c>
      <c r="O477">
        <f t="shared" si="64"/>
        <v>0.14501948699356476</v>
      </c>
      <c r="P477">
        <f t="shared" si="65"/>
        <v>0.12689205111936916</v>
      </c>
      <c r="Q477">
        <f t="shared" si="66"/>
        <v>0.74322487084201938</v>
      </c>
    </row>
    <row r="478" spans="1:17" x14ac:dyDescent="0.25">
      <c r="A478" t="s">
        <v>463</v>
      </c>
      <c r="B478">
        <v>60.9</v>
      </c>
      <c r="C478">
        <v>8.3004999999999995</v>
      </c>
      <c r="D478" s="1">
        <v>6.7410000000000003E-7</v>
      </c>
      <c r="E478">
        <v>150</v>
      </c>
      <c r="G478">
        <v>4</v>
      </c>
      <c r="H478">
        <v>5.5</v>
      </c>
      <c r="I478">
        <v>15.5</v>
      </c>
      <c r="J478">
        <v>5</v>
      </c>
      <c r="K478">
        <v>7</v>
      </c>
      <c r="L478">
        <v>26</v>
      </c>
      <c r="M478">
        <v>26</v>
      </c>
      <c r="N478">
        <f t="shared" si="63"/>
        <v>27.065799999999999</v>
      </c>
      <c r="O478">
        <f t="shared" si="64"/>
        <v>0.14778798335907309</v>
      </c>
      <c r="P478">
        <f t="shared" si="65"/>
        <v>0.20320847711872547</v>
      </c>
      <c r="Q478">
        <f t="shared" si="66"/>
        <v>0.57267843551640818</v>
      </c>
    </row>
    <row r="479" spans="1:17" x14ac:dyDescent="0.25">
      <c r="A479" t="s">
        <v>464</v>
      </c>
      <c r="B479">
        <v>60.9</v>
      </c>
      <c r="C479">
        <v>8.3512000000000004</v>
      </c>
      <c r="D479" s="1">
        <v>6.6889999999999996E-7</v>
      </c>
      <c r="E479">
        <v>150</v>
      </c>
      <c r="G479">
        <v>3</v>
      </c>
      <c r="H479">
        <v>1</v>
      </c>
      <c r="I479">
        <v>15</v>
      </c>
      <c r="J479">
        <v>4.5</v>
      </c>
      <c r="K479">
        <v>1</v>
      </c>
      <c r="L479">
        <v>33</v>
      </c>
      <c r="M479">
        <v>27</v>
      </c>
      <c r="N479">
        <f t="shared" si="63"/>
        <v>26.549099999999999</v>
      </c>
      <c r="O479">
        <f t="shared" si="64"/>
        <v>0.11299818072929026</v>
      </c>
      <c r="P479">
        <f t="shared" si="65"/>
        <v>3.7666060243096752E-2</v>
      </c>
      <c r="Q479">
        <f t="shared" si="66"/>
        <v>0.56499090364645133</v>
      </c>
    </row>
    <row r="480" spans="1:17" x14ac:dyDescent="0.25">
      <c r="A480" t="s">
        <v>465</v>
      </c>
      <c r="B480">
        <v>60.9</v>
      </c>
      <c r="C480">
        <v>8.4010999999999996</v>
      </c>
      <c r="D480" s="1">
        <v>6.6690000000000002E-7</v>
      </c>
      <c r="E480">
        <v>150</v>
      </c>
      <c r="G480">
        <v>2</v>
      </c>
      <c r="H480">
        <v>4</v>
      </c>
      <c r="I480">
        <v>13.5</v>
      </c>
      <c r="J480">
        <v>2.5</v>
      </c>
      <c r="K480">
        <v>6.5</v>
      </c>
      <c r="L480">
        <v>55</v>
      </c>
      <c r="M480">
        <v>28</v>
      </c>
      <c r="N480">
        <f t="shared" si="63"/>
        <v>26.032399999999999</v>
      </c>
      <c r="O480">
        <f t="shared" si="64"/>
        <v>7.6827338240039345E-2</v>
      </c>
      <c r="P480">
        <f t="shared" si="65"/>
        <v>0.15365467648007869</v>
      </c>
      <c r="Q480">
        <f t="shared" si="66"/>
        <v>0.51858453312026553</v>
      </c>
    </row>
    <row r="481" spans="1:17" x14ac:dyDescent="0.25">
      <c r="A481" t="s">
        <v>466</v>
      </c>
      <c r="B481">
        <v>60.9</v>
      </c>
      <c r="C481">
        <v>8.4512999999999998</v>
      </c>
      <c r="D481" s="1">
        <v>6.6499999999999999E-7</v>
      </c>
      <c r="E481">
        <v>150</v>
      </c>
      <c r="G481">
        <v>2</v>
      </c>
      <c r="H481">
        <v>2.5</v>
      </c>
      <c r="I481">
        <v>16</v>
      </c>
      <c r="J481">
        <v>6.5</v>
      </c>
      <c r="K481">
        <v>6.5</v>
      </c>
      <c r="L481">
        <v>17.5</v>
      </c>
      <c r="M481">
        <v>29</v>
      </c>
      <c r="N481">
        <f t="shared" si="63"/>
        <v>25.515699999999999</v>
      </c>
      <c r="O481">
        <f t="shared" si="64"/>
        <v>7.8383113142104666E-2</v>
      </c>
      <c r="P481">
        <f t="shared" si="65"/>
        <v>9.7978891427630832E-2</v>
      </c>
      <c r="Q481">
        <f t="shared" si="66"/>
        <v>0.62706490513683733</v>
      </c>
    </row>
    <row r="482" spans="1:17" x14ac:dyDescent="0.25">
      <c r="A482" t="s">
        <v>467</v>
      </c>
      <c r="B482">
        <v>60.9</v>
      </c>
      <c r="C482">
        <v>8.5012000000000008</v>
      </c>
      <c r="D482" s="1">
        <v>6.6349999999999998E-7</v>
      </c>
      <c r="E482">
        <v>150</v>
      </c>
      <c r="G482">
        <v>5</v>
      </c>
      <c r="H482">
        <v>3.5</v>
      </c>
      <c r="I482">
        <v>24</v>
      </c>
      <c r="J482">
        <v>5</v>
      </c>
      <c r="K482">
        <v>3.5</v>
      </c>
      <c r="L482">
        <v>33</v>
      </c>
      <c r="M482">
        <v>30</v>
      </c>
      <c r="N482">
        <f t="shared" si="63"/>
        <v>24.998999999999999</v>
      </c>
      <c r="O482">
        <f t="shared" si="64"/>
        <v>0.20000800032001281</v>
      </c>
      <c r="P482">
        <f t="shared" si="65"/>
        <v>0.14000560022400896</v>
      </c>
      <c r="Q482">
        <f t="shared" si="66"/>
        <v>0.96003840153606146</v>
      </c>
    </row>
    <row r="483" spans="1:17" x14ac:dyDescent="0.25">
      <c r="A483" t="s">
        <v>468</v>
      </c>
      <c r="B483">
        <v>60.9</v>
      </c>
      <c r="C483">
        <v>8.5509000000000004</v>
      </c>
      <c r="D483" s="1">
        <v>6.6160000000000005E-7</v>
      </c>
      <c r="E483">
        <v>150</v>
      </c>
      <c r="G483">
        <v>-6</v>
      </c>
      <c r="H483">
        <v>0.5</v>
      </c>
      <c r="I483">
        <v>5.5</v>
      </c>
      <c r="J483">
        <v>-1</v>
      </c>
      <c r="K483">
        <v>10</v>
      </c>
      <c r="L483">
        <v>43.5</v>
      </c>
      <c r="M483">
        <v>31</v>
      </c>
      <c r="N483">
        <f t="shared" si="63"/>
        <v>24.482299999999999</v>
      </c>
      <c r="O483">
        <f t="shared" si="64"/>
        <v>-0.24507501337701115</v>
      </c>
      <c r="P483">
        <f t="shared" si="65"/>
        <v>2.0422917781417596E-2</v>
      </c>
      <c r="Q483">
        <f t="shared" si="66"/>
        <v>0.22465209559559357</v>
      </c>
    </row>
    <row r="484" spans="1:17" x14ac:dyDescent="0.25">
      <c r="A484" t="s">
        <v>469</v>
      </c>
      <c r="B484">
        <v>60.9</v>
      </c>
      <c r="C484">
        <v>8.5984999999999996</v>
      </c>
      <c r="D484" s="1">
        <v>6.5700000000000002E-7</v>
      </c>
      <c r="E484">
        <v>150</v>
      </c>
      <c r="G484">
        <v>10</v>
      </c>
      <c r="H484">
        <v>13.5</v>
      </c>
      <c r="I484">
        <v>19.5</v>
      </c>
      <c r="J484">
        <v>2</v>
      </c>
      <c r="K484">
        <v>10</v>
      </c>
      <c r="L484">
        <v>32.5</v>
      </c>
      <c r="M484">
        <v>32</v>
      </c>
      <c r="N484">
        <f t="shared" si="63"/>
        <v>23.965599999999998</v>
      </c>
      <c r="O484">
        <f t="shared" si="64"/>
        <v>0.41726474613612846</v>
      </c>
      <c r="P484">
        <f t="shared" si="65"/>
        <v>0.56330740728377349</v>
      </c>
      <c r="Q484">
        <f t="shared" si="66"/>
        <v>0.81366625496545053</v>
      </c>
    </row>
    <row r="485" spans="1:17" x14ac:dyDescent="0.25">
      <c r="A485" t="s">
        <v>470</v>
      </c>
      <c r="B485">
        <v>60.9</v>
      </c>
      <c r="C485">
        <v>8.6489999999999991</v>
      </c>
      <c r="D485" s="1">
        <v>6.5590000000000004E-7</v>
      </c>
      <c r="E485">
        <v>150</v>
      </c>
      <c r="G485">
        <v>4.5</v>
      </c>
      <c r="H485">
        <v>0</v>
      </c>
      <c r="I485">
        <v>34.5</v>
      </c>
      <c r="J485">
        <v>13.5</v>
      </c>
      <c r="K485">
        <v>12</v>
      </c>
      <c r="L485">
        <v>63</v>
      </c>
      <c r="M485">
        <v>33</v>
      </c>
      <c r="N485">
        <f t="shared" si="63"/>
        <v>23.448899999999998</v>
      </c>
      <c r="O485">
        <f t="shared" si="64"/>
        <v>0.19190665660222869</v>
      </c>
      <c r="P485">
        <f t="shared" si="65"/>
        <v>0</v>
      </c>
      <c r="Q485">
        <f t="shared" si="66"/>
        <v>1.4712843672837532</v>
      </c>
    </row>
    <row r="486" spans="1:17" x14ac:dyDescent="0.25">
      <c r="A486" t="s">
        <v>471</v>
      </c>
      <c r="B486">
        <v>60.9</v>
      </c>
      <c r="C486">
        <v>8.7002000000000006</v>
      </c>
      <c r="D486" s="1">
        <v>6.5450000000000004E-7</v>
      </c>
      <c r="E486">
        <v>150</v>
      </c>
      <c r="G486">
        <v>4</v>
      </c>
      <c r="H486">
        <v>8</v>
      </c>
      <c r="I486">
        <v>49.5</v>
      </c>
      <c r="J486">
        <v>1</v>
      </c>
      <c r="K486">
        <v>-9.5</v>
      </c>
      <c r="L486">
        <v>31.5</v>
      </c>
      <c r="M486">
        <v>34</v>
      </c>
      <c r="N486">
        <f t="shared" si="63"/>
        <v>22.932199999999998</v>
      </c>
      <c r="O486">
        <f t="shared" si="64"/>
        <v>0.17442722460121576</v>
      </c>
      <c r="P486">
        <f t="shared" si="65"/>
        <v>0.34885444920243153</v>
      </c>
      <c r="Q486">
        <f t="shared" si="66"/>
        <v>2.1585369044400453</v>
      </c>
    </row>
    <row r="487" spans="1:17" x14ac:dyDescent="0.25">
      <c r="A487" t="s">
        <v>472</v>
      </c>
      <c r="B487">
        <v>60.9</v>
      </c>
      <c r="C487">
        <v>8.7524999999999995</v>
      </c>
      <c r="D487" s="1">
        <v>6.525E-7</v>
      </c>
      <c r="E487">
        <v>150</v>
      </c>
      <c r="G487">
        <v>9</v>
      </c>
      <c r="H487">
        <v>-5.5</v>
      </c>
      <c r="I487">
        <v>20</v>
      </c>
      <c r="J487">
        <v>1</v>
      </c>
      <c r="K487">
        <v>0</v>
      </c>
      <c r="L487">
        <v>33.5</v>
      </c>
      <c r="M487">
        <v>35</v>
      </c>
      <c r="N487">
        <f t="shared" si="63"/>
        <v>22.415499999999998</v>
      </c>
      <c r="O487">
        <f t="shared" si="64"/>
        <v>0.40150788516874486</v>
      </c>
      <c r="P487">
        <f t="shared" si="65"/>
        <v>-0.24536592982534408</v>
      </c>
      <c r="Q487">
        <f t="shared" si="66"/>
        <v>0.89223974481943302</v>
      </c>
    </row>
    <row r="488" spans="1:17" x14ac:dyDescent="0.25">
      <c r="A488" t="s">
        <v>473</v>
      </c>
      <c r="B488">
        <v>60.9</v>
      </c>
      <c r="C488">
        <v>8.8007000000000009</v>
      </c>
      <c r="D488" s="1">
        <v>6.5010000000000003E-7</v>
      </c>
      <c r="E488">
        <v>150</v>
      </c>
      <c r="G488">
        <v>7</v>
      </c>
      <c r="H488">
        <v>-0.5</v>
      </c>
      <c r="I488">
        <v>19</v>
      </c>
      <c r="J488">
        <v>0</v>
      </c>
      <c r="K488">
        <v>2</v>
      </c>
      <c r="L488">
        <v>60</v>
      </c>
      <c r="M488">
        <v>36</v>
      </c>
      <c r="N488">
        <f t="shared" si="63"/>
        <v>21.898799999999998</v>
      </c>
      <c r="O488">
        <f t="shared" si="64"/>
        <v>0.31965221838639563</v>
      </c>
      <c r="P488">
        <f t="shared" si="65"/>
        <v>-2.2832301313313975E-2</v>
      </c>
      <c r="Q488">
        <f t="shared" si="66"/>
        <v>0.86762744990593099</v>
      </c>
    </row>
    <row r="489" spans="1:17" x14ac:dyDescent="0.25">
      <c r="A489" t="s">
        <v>474</v>
      </c>
      <c r="B489">
        <v>60.9</v>
      </c>
      <c r="C489">
        <v>8.8511000000000006</v>
      </c>
      <c r="D489" s="1">
        <v>6.4809999999999999E-7</v>
      </c>
      <c r="E489">
        <v>150</v>
      </c>
      <c r="G489">
        <v>-7.5</v>
      </c>
      <c r="H489">
        <v>-1.5</v>
      </c>
      <c r="I489">
        <v>-3</v>
      </c>
      <c r="J489">
        <v>10</v>
      </c>
      <c r="K489">
        <v>10</v>
      </c>
      <c r="L489">
        <v>72</v>
      </c>
      <c r="M489">
        <v>37</v>
      </c>
      <c r="N489">
        <f t="shared" si="63"/>
        <v>21.382099999999998</v>
      </c>
      <c r="O489">
        <f t="shared" si="64"/>
        <v>-0.350760683001202</v>
      </c>
      <c r="P489">
        <f t="shared" si="65"/>
        <v>-7.0152136600240389E-2</v>
      </c>
      <c r="Q489">
        <f t="shared" si="66"/>
        <v>-0.14030427320048078</v>
      </c>
    </row>
    <row r="490" spans="1:17" x14ac:dyDescent="0.25">
      <c r="A490" t="s">
        <v>475</v>
      </c>
      <c r="B490">
        <v>60.9</v>
      </c>
      <c r="C490">
        <v>8.9009999999999998</v>
      </c>
      <c r="D490" s="1">
        <v>6.469E-7</v>
      </c>
      <c r="E490">
        <v>150</v>
      </c>
      <c r="G490">
        <v>-0.5</v>
      </c>
      <c r="H490">
        <v>3.5</v>
      </c>
      <c r="I490">
        <v>40</v>
      </c>
      <c r="J490">
        <v>-4.5</v>
      </c>
      <c r="K490">
        <v>6</v>
      </c>
      <c r="L490">
        <v>40</v>
      </c>
      <c r="M490">
        <v>38</v>
      </c>
      <c r="N490">
        <f t="shared" si="63"/>
        <v>20.865399999999998</v>
      </c>
      <c r="O490">
        <f t="shared" si="64"/>
        <v>-2.396311597189606E-2</v>
      </c>
      <c r="P490">
        <f t="shared" si="65"/>
        <v>0.16774181180327241</v>
      </c>
      <c r="Q490">
        <f t="shared" si="66"/>
        <v>1.9170492777516848</v>
      </c>
    </row>
    <row r="491" spans="1:17" x14ac:dyDescent="0.25">
      <c r="A491" t="s">
        <v>476</v>
      </c>
      <c r="B491">
        <v>60.9</v>
      </c>
      <c r="C491">
        <v>8.9498999999999995</v>
      </c>
      <c r="D491" s="1">
        <v>6.44E-7</v>
      </c>
      <c r="E491">
        <v>150</v>
      </c>
      <c r="G491">
        <v>-0.5</v>
      </c>
      <c r="H491">
        <v>2</v>
      </c>
      <c r="I491">
        <v>44</v>
      </c>
      <c r="J491">
        <v>5</v>
      </c>
      <c r="K491">
        <v>-2.5</v>
      </c>
      <c r="L491">
        <v>40.5</v>
      </c>
      <c r="M491">
        <v>39</v>
      </c>
      <c r="N491">
        <f t="shared" si="63"/>
        <v>20.348699999999997</v>
      </c>
      <c r="O491">
        <f t="shared" si="64"/>
        <v>-2.4571594254178403E-2</v>
      </c>
      <c r="P491">
        <f t="shared" si="65"/>
        <v>9.8286377016713611E-2</v>
      </c>
      <c r="Q491">
        <f t="shared" si="66"/>
        <v>2.1623002943676997</v>
      </c>
    </row>
    <row r="492" spans="1:17" x14ac:dyDescent="0.25">
      <c r="A492" t="s">
        <v>477</v>
      </c>
      <c r="B492">
        <v>60.9</v>
      </c>
      <c r="C492">
        <v>9.0005000000000006</v>
      </c>
      <c r="D492" s="1">
        <v>6.4190000000000005E-7</v>
      </c>
      <c r="E492">
        <v>150</v>
      </c>
      <c r="G492">
        <v>2.5</v>
      </c>
      <c r="H492">
        <v>1.5</v>
      </c>
      <c r="I492">
        <v>23</v>
      </c>
      <c r="J492">
        <v>8</v>
      </c>
      <c r="K492">
        <v>-3.5</v>
      </c>
      <c r="L492">
        <v>32</v>
      </c>
      <c r="M492">
        <v>40</v>
      </c>
      <c r="N492">
        <f t="shared" si="63"/>
        <v>19.831999999999997</v>
      </c>
      <c r="O492">
        <f t="shared" si="64"/>
        <v>0.12605889471561116</v>
      </c>
      <c r="P492">
        <f t="shared" si="65"/>
        <v>7.5635336829366698E-2</v>
      </c>
      <c r="Q492">
        <f t="shared" si="66"/>
        <v>1.1597418313836225</v>
      </c>
    </row>
    <row r="493" spans="1:17" x14ac:dyDescent="0.25">
      <c r="A493" t="s">
        <v>478</v>
      </c>
      <c r="B493">
        <v>61</v>
      </c>
      <c r="C493">
        <v>9.0518000000000001</v>
      </c>
      <c r="D493" s="1">
        <v>6.3860000000000001E-7</v>
      </c>
      <c r="E493">
        <v>150</v>
      </c>
      <c r="G493">
        <v>0.5</v>
      </c>
      <c r="H493">
        <v>7</v>
      </c>
      <c r="I493">
        <v>12</v>
      </c>
      <c r="J493">
        <v>-1.5</v>
      </c>
      <c r="K493">
        <v>1.5</v>
      </c>
      <c r="L493">
        <v>28.5</v>
      </c>
      <c r="M493">
        <v>41</v>
      </c>
      <c r="N493">
        <f t="shared" si="63"/>
        <v>19.315299999999997</v>
      </c>
      <c r="O493">
        <f t="shared" si="64"/>
        <v>2.5886214555300723E-2</v>
      </c>
      <c r="P493">
        <f t="shared" si="65"/>
        <v>0.36240700377421015</v>
      </c>
      <c r="Q493">
        <f t="shared" si="66"/>
        <v>0.62126914932721733</v>
      </c>
    </row>
    <row r="494" spans="1:17" x14ac:dyDescent="0.25">
      <c r="A494" t="s">
        <v>479</v>
      </c>
      <c r="B494">
        <v>60.9</v>
      </c>
      <c r="C494">
        <v>9.1026000000000007</v>
      </c>
      <c r="D494" s="1">
        <v>6.3880000000000003E-7</v>
      </c>
      <c r="E494">
        <v>150</v>
      </c>
      <c r="G494">
        <v>-3</v>
      </c>
      <c r="H494">
        <v>0.5</v>
      </c>
      <c r="I494">
        <v>0</v>
      </c>
      <c r="J494">
        <v>12.5</v>
      </c>
      <c r="K494">
        <v>5</v>
      </c>
      <c r="L494">
        <v>67.5</v>
      </c>
      <c r="M494">
        <v>42</v>
      </c>
      <c r="N494">
        <f t="shared" si="63"/>
        <v>18.798599999999997</v>
      </c>
      <c r="O494">
        <f t="shared" si="64"/>
        <v>-0.15958635217516201</v>
      </c>
      <c r="P494">
        <f t="shared" si="65"/>
        <v>2.6597725362527001E-2</v>
      </c>
      <c r="Q494">
        <f t="shared" si="66"/>
        <v>0</v>
      </c>
    </row>
    <row r="495" spans="1:17" x14ac:dyDescent="0.25">
      <c r="A495" t="s">
        <v>480</v>
      </c>
      <c r="B495">
        <v>60.9</v>
      </c>
      <c r="C495">
        <v>9.1499000000000006</v>
      </c>
      <c r="D495" s="1">
        <v>6.3770000000000005E-7</v>
      </c>
      <c r="E495">
        <v>150</v>
      </c>
      <c r="G495">
        <v>-3</v>
      </c>
      <c r="H495">
        <v>7.5</v>
      </c>
      <c r="I495">
        <v>27</v>
      </c>
      <c r="J495">
        <v>-7</v>
      </c>
      <c r="K495">
        <v>-1</v>
      </c>
      <c r="L495">
        <v>27</v>
      </c>
      <c r="M495">
        <v>43</v>
      </c>
      <c r="N495">
        <f t="shared" si="63"/>
        <v>18.281899999999997</v>
      </c>
      <c r="O495">
        <f t="shared" si="64"/>
        <v>-0.16409672955218005</v>
      </c>
      <c r="P495">
        <f t="shared" si="65"/>
        <v>0.41024182388045016</v>
      </c>
      <c r="Q495">
        <f t="shared" si="66"/>
        <v>1.4768705659696204</v>
      </c>
    </row>
    <row r="496" spans="1:17" x14ac:dyDescent="0.25">
      <c r="A496" t="s">
        <v>481</v>
      </c>
      <c r="B496">
        <v>60.9</v>
      </c>
      <c r="C496">
        <v>9.1987000000000005</v>
      </c>
      <c r="D496" s="1">
        <v>6.3529999999999998E-7</v>
      </c>
      <c r="E496">
        <v>150</v>
      </c>
      <c r="G496">
        <v>-1.5</v>
      </c>
      <c r="H496">
        <v>6.5</v>
      </c>
      <c r="I496">
        <v>11.5</v>
      </c>
      <c r="J496">
        <v>-0.5</v>
      </c>
      <c r="K496">
        <v>-5.5</v>
      </c>
      <c r="L496">
        <v>31.5</v>
      </c>
      <c r="M496">
        <v>44</v>
      </c>
      <c r="N496">
        <f t="shared" si="63"/>
        <v>17.765199999999997</v>
      </c>
      <c r="O496">
        <f t="shared" si="64"/>
        <v>-8.4434737576835631E-2</v>
      </c>
      <c r="P496">
        <f t="shared" si="65"/>
        <v>0.36588386283295438</v>
      </c>
      <c r="Q496">
        <f t="shared" si="66"/>
        <v>0.64733298808907314</v>
      </c>
    </row>
    <row r="497" spans="1:17" x14ac:dyDescent="0.25">
      <c r="A497" t="s">
        <v>482</v>
      </c>
      <c r="B497">
        <v>60</v>
      </c>
      <c r="C497">
        <v>9.2489000000000008</v>
      </c>
      <c r="D497" s="1">
        <v>6.3519999999999997E-7</v>
      </c>
      <c r="E497">
        <v>150</v>
      </c>
      <c r="G497">
        <v>-1</v>
      </c>
      <c r="H497">
        <v>-7</v>
      </c>
      <c r="I497">
        <v>-5.5</v>
      </c>
      <c r="J497">
        <v>6</v>
      </c>
      <c r="K497">
        <v>22</v>
      </c>
      <c r="L497">
        <v>16</v>
      </c>
      <c r="M497">
        <v>45</v>
      </c>
      <c r="N497">
        <f t="shared" si="63"/>
        <v>17.248499999999996</v>
      </c>
      <c r="O497">
        <f t="shared" si="64"/>
        <v>-5.7976055888917889E-2</v>
      </c>
      <c r="P497">
        <f t="shared" si="65"/>
        <v>-0.4058323912224252</v>
      </c>
      <c r="Q497">
        <f t="shared" si="66"/>
        <v>-0.31886830738904837</v>
      </c>
    </row>
    <row r="498" spans="1:17" x14ac:dyDescent="0.25">
      <c r="A498" t="s">
        <v>483</v>
      </c>
      <c r="B498">
        <v>60.9</v>
      </c>
      <c r="C498">
        <v>9.2979000000000003</v>
      </c>
      <c r="D498" s="1">
        <v>6.3379999999999997E-7</v>
      </c>
      <c r="E498">
        <v>150</v>
      </c>
      <c r="G498">
        <v>9.5</v>
      </c>
      <c r="H498">
        <v>-8</v>
      </c>
      <c r="I498">
        <v>26</v>
      </c>
      <c r="J498">
        <v>-1.5</v>
      </c>
      <c r="K498">
        <v>-7</v>
      </c>
      <c r="L498">
        <v>8</v>
      </c>
      <c r="M498">
        <v>46</v>
      </c>
      <c r="N498">
        <f t="shared" si="63"/>
        <v>16.731799999999996</v>
      </c>
      <c r="O498">
        <f t="shared" si="64"/>
        <v>0.56778111141658416</v>
      </c>
      <c r="P498">
        <f t="shared" si="65"/>
        <v>-0.47813146224554454</v>
      </c>
      <c r="Q498">
        <f t="shared" si="66"/>
        <v>1.5539272522980196</v>
      </c>
    </row>
    <row r="499" spans="1:17" x14ac:dyDescent="0.25">
      <c r="A499" t="s">
        <v>484</v>
      </c>
      <c r="B499">
        <v>60.9</v>
      </c>
      <c r="C499">
        <v>9.35</v>
      </c>
      <c r="D499" s="1">
        <v>6.3160000000000002E-7</v>
      </c>
      <c r="E499">
        <v>150</v>
      </c>
      <c r="G499">
        <v>2.5</v>
      </c>
      <c r="H499">
        <v>0</v>
      </c>
      <c r="I499">
        <v>-7</v>
      </c>
      <c r="J499">
        <v>-4.5</v>
      </c>
      <c r="K499">
        <v>15</v>
      </c>
      <c r="L499">
        <v>49.5</v>
      </c>
      <c r="M499">
        <v>47</v>
      </c>
      <c r="N499">
        <f t="shared" si="63"/>
        <v>16.215099999999996</v>
      </c>
      <c r="O499">
        <f t="shared" si="64"/>
        <v>0.15417727920271848</v>
      </c>
      <c r="P499">
        <f t="shared" si="65"/>
        <v>0</v>
      </c>
      <c r="Q499">
        <f t="shared" si="66"/>
        <v>-0.43169638176761177</v>
      </c>
    </row>
    <row r="500" spans="1:17" x14ac:dyDescent="0.25">
      <c r="A500" t="s">
        <v>485</v>
      </c>
      <c r="B500">
        <v>60.9</v>
      </c>
      <c r="C500">
        <v>9.3996999999999993</v>
      </c>
      <c r="D500" s="1">
        <v>6.3150000000000001E-7</v>
      </c>
      <c r="E500">
        <v>150</v>
      </c>
      <c r="G500">
        <v>-4.5</v>
      </c>
      <c r="H500">
        <v>3.5</v>
      </c>
      <c r="I500">
        <v>27.5</v>
      </c>
      <c r="J500">
        <v>2</v>
      </c>
      <c r="K500">
        <v>15</v>
      </c>
      <c r="L500">
        <v>97.5</v>
      </c>
      <c r="M500">
        <v>48</v>
      </c>
      <c r="N500">
        <f t="shared" si="63"/>
        <v>15.698399999999999</v>
      </c>
      <c r="O500">
        <f t="shared" si="64"/>
        <v>-0.28665341690872959</v>
      </c>
      <c r="P500">
        <f t="shared" si="65"/>
        <v>0.22295265759567856</v>
      </c>
      <c r="Q500">
        <f t="shared" si="66"/>
        <v>1.7517708811089028</v>
      </c>
    </row>
    <row r="501" spans="1:17" x14ac:dyDescent="0.25">
      <c r="A501" t="s">
        <v>486</v>
      </c>
      <c r="B501">
        <v>60.9</v>
      </c>
      <c r="C501">
        <v>9.4473000000000003</v>
      </c>
      <c r="D501" s="1">
        <v>6.2880000000000002E-7</v>
      </c>
      <c r="E501">
        <v>150</v>
      </c>
      <c r="G501">
        <v>8.5</v>
      </c>
      <c r="H501">
        <v>8.5</v>
      </c>
      <c r="I501">
        <v>19.5</v>
      </c>
      <c r="J501">
        <v>13.5</v>
      </c>
      <c r="K501">
        <v>20.5</v>
      </c>
      <c r="L501">
        <v>27</v>
      </c>
      <c r="M501">
        <v>49</v>
      </c>
      <c r="N501">
        <f t="shared" si="63"/>
        <v>15.181699999999999</v>
      </c>
      <c r="O501">
        <f t="shared" si="64"/>
        <v>0.55988459790405554</v>
      </c>
      <c r="P501">
        <f t="shared" si="65"/>
        <v>0.55988459790405554</v>
      </c>
      <c r="Q501">
        <f t="shared" si="66"/>
        <v>1.2844411363681274</v>
      </c>
    </row>
    <row r="502" spans="1:17" x14ac:dyDescent="0.25">
      <c r="A502" t="s">
        <v>487</v>
      </c>
      <c r="B502">
        <v>60.9</v>
      </c>
      <c r="C502">
        <v>9.5004000000000008</v>
      </c>
      <c r="D502" s="1">
        <v>6.2750000000000003E-7</v>
      </c>
      <c r="E502">
        <v>150</v>
      </c>
      <c r="G502">
        <v>-1</v>
      </c>
      <c r="H502">
        <v>5</v>
      </c>
      <c r="I502">
        <v>26</v>
      </c>
      <c r="J502">
        <v>2.5</v>
      </c>
      <c r="K502">
        <v>-0.5</v>
      </c>
      <c r="L502">
        <v>25</v>
      </c>
      <c r="M502">
        <v>50</v>
      </c>
      <c r="N502">
        <f t="shared" si="63"/>
        <v>14.664999999999999</v>
      </c>
      <c r="O502">
        <f t="shared" si="64"/>
        <v>-6.8189566996249576E-2</v>
      </c>
      <c r="P502">
        <f t="shared" si="65"/>
        <v>0.34094783498124787</v>
      </c>
      <c r="Q502">
        <f t="shared" si="66"/>
        <v>1.7729287419024891</v>
      </c>
    </row>
    <row r="503" spans="1:17" x14ac:dyDescent="0.25">
      <c r="A503" t="s">
        <v>488</v>
      </c>
      <c r="B503">
        <v>60</v>
      </c>
      <c r="C503">
        <v>9.5512999999999995</v>
      </c>
      <c r="D503" s="1">
        <v>6.2659999999999996E-7</v>
      </c>
      <c r="E503">
        <v>150</v>
      </c>
      <c r="G503">
        <v>4</v>
      </c>
      <c r="H503">
        <v>4</v>
      </c>
      <c r="I503">
        <v>50.5</v>
      </c>
      <c r="J503">
        <v>5</v>
      </c>
      <c r="K503">
        <v>-12</v>
      </c>
      <c r="L503">
        <v>18.5</v>
      </c>
      <c r="M503">
        <v>51</v>
      </c>
      <c r="N503">
        <f t="shared" si="63"/>
        <v>14.148299999999999</v>
      </c>
      <c r="O503">
        <f t="shared" si="64"/>
        <v>0.28271947866528135</v>
      </c>
      <c r="P503">
        <f t="shared" si="65"/>
        <v>0.28271947866528135</v>
      </c>
      <c r="Q503">
        <f t="shared" si="66"/>
        <v>3.5693334181491774</v>
      </c>
    </row>
    <row r="504" spans="1:17" x14ac:dyDescent="0.25">
      <c r="A504" t="s">
        <v>489</v>
      </c>
      <c r="B504">
        <v>60.9</v>
      </c>
      <c r="C504">
        <v>9.5968999999999998</v>
      </c>
      <c r="D504" s="1">
        <v>6.2559999999999999E-7</v>
      </c>
      <c r="E504">
        <v>150</v>
      </c>
      <c r="G504">
        <v>4.5</v>
      </c>
      <c r="H504">
        <v>0</v>
      </c>
      <c r="I504">
        <v>27</v>
      </c>
      <c r="J504">
        <v>-4.5</v>
      </c>
      <c r="K504">
        <v>4.5</v>
      </c>
      <c r="L504">
        <v>34.5</v>
      </c>
      <c r="M504">
        <v>52</v>
      </c>
      <c r="N504">
        <f t="shared" si="63"/>
        <v>13.631599999999999</v>
      </c>
      <c r="O504">
        <f t="shared" si="64"/>
        <v>0.33011532028521967</v>
      </c>
      <c r="P504">
        <f t="shared" si="65"/>
        <v>0</v>
      </c>
      <c r="Q504">
        <f t="shared" si="66"/>
        <v>1.9806919217113179</v>
      </c>
    </row>
    <row r="505" spans="1:17" x14ac:dyDescent="0.25">
      <c r="A505" t="s">
        <v>490</v>
      </c>
      <c r="B505">
        <v>60.9</v>
      </c>
      <c r="C505">
        <v>9.6472999999999995</v>
      </c>
      <c r="D505" s="1">
        <v>6.2440000000000001E-7</v>
      </c>
      <c r="E505">
        <v>150</v>
      </c>
      <c r="G505">
        <v>6.5</v>
      </c>
      <c r="H505">
        <v>18.5</v>
      </c>
      <c r="I505">
        <v>54.5</v>
      </c>
      <c r="J505">
        <v>3</v>
      </c>
      <c r="K505">
        <v>3</v>
      </c>
      <c r="L505">
        <v>26.5</v>
      </c>
      <c r="M505">
        <v>53</v>
      </c>
      <c r="N505">
        <f t="shared" si="63"/>
        <v>13.114899999999999</v>
      </c>
      <c r="O505">
        <f t="shared" si="64"/>
        <v>0.49561948623321572</v>
      </c>
      <c r="P505">
        <f t="shared" si="65"/>
        <v>1.41060930697146</v>
      </c>
      <c r="Q505">
        <f t="shared" si="66"/>
        <v>4.1555787691861932</v>
      </c>
    </row>
    <row r="506" spans="1:17" x14ac:dyDescent="0.25">
      <c r="A506" t="s">
        <v>491</v>
      </c>
      <c r="B506">
        <v>61</v>
      </c>
      <c r="C506">
        <v>9.6989999999999998</v>
      </c>
      <c r="D506" s="1">
        <v>6.2409999999999998E-7</v>
      </c>
      <c r="E506">
        <v>150</v>
      </c>
      <c r="G506">
        <v>10</v>
      </c>
      <c r="H506">
        <v>2</v>
      </c>
      <c r="I506">
        <v>10.5</v>
      </c>
      <c r="J506">
        <v>9.5</v>
      </c>
      <c r="K506">
        <v>9.5</v>
      </c>
      <c r="L506">
        <v>33.5</v>
      </c>
      <c r="M506">
        <v>54</v>
      </c>
      <c r="N506">
        <f t="shared" si="63"/>
        <v>12.598199999999999</v>
      </c>
      <c r="O506">
        <f t="shared" si="64"/>
        <v>0.79376418853487019</v>
      </c>
      <c r="P506">
        <f t="shared" si="65"/>
        <v>0.15875283770697404</v>
      </c>
      <c r="Q506">
        <f t="shared" si="66"/>
        <v>0.83345239796161363</v>
      </c>
    </row>
    <row r="507" spans="1:17" x14ac:dyDescent="0.25">
      <c r="A507" t="s">
        <v>492</v>
      </c>
      <c r="B507">
        <v>60.9</v>
      </c>
      <c r="C507">
        <v>9.7501999999999995</v>
      </c>
      <c r="D507" s="1">
        <v>6.2099999999999996E-7</v>
      </c>
      <c r="E507">
        <v>150</v>
      </c>
      <c r="G507">
        <v>6.5</v>
      </c>
      <c r="H507">
        <v>6</v>
      </c>
      <c r="I507">
        <v>6.5</v>
      </c>
      <c r="J507">
        <v>-3.5</v>
      </c>
      <c r="K507">
        <v>1.5</v>
      </c>
      <c r="L507">
        <v>56</v>
      </c>
      <c r="M507">
        <v>55</v>
      </c>
      <c r="N507">
        <f t="shared" si="63"/>
        <v>12.081499999999998</v>
      </c>
      <c r="O507">
        <f t="shared" si="64"/>
        <v>0.5380126639903986</v>
      </c>
      <c r="P507">
        <f t="shared" si="65"/>
        <v>0.49662707445267562</v>
      </c>
      <c r="Q507">
        <f t="shared" si="66"/>
        <v>0.5380126639903986</v>
      </c>
    </row>
    <row r="508" spans="1:17" x14ac:dyDescent="0.25">
      <c r="A508" t="s">
        <v>493</v>
      </c>
      <c r="B508">
        <v>60.9</v>
      </c>
      <c r="C508">
        <v>9.8008000000000006</v>
      </c>
      <c r="D508" s="1">
        <v>6.1600000000000001E-7</v>
      </c>
      <c r="E508">
        <v>150</v>
      </c>
      <c r="G508">
        <v>4</v>
      </c>
      <c r="H508">
        <v>0.5</v>
      </c>
      <c r="I508">
        <v>18.5</v>
      </c>
      <c r="J508">
        <v>-7</v>
      </c>
      <c r="K508">
        <v>3</v>
      </c>
      <c r="L508">
        <v>18.5</v>
      </c>
      <c r="M508">
        <v>56</v>
      </c>
      <c r="N508">
        <f t="shared" si="63"/>
        <v>11.564799999999998</v>
      </c>
      <c r="O508">
        <f t="shared" si="64"/>
        <v>0.34587714443829559</v>
      </c>
      <c r="P508">
        <f t="shared" si="65"/>
        <v>4.3234643054786949E-2</v>
      </c>
      <c r="Q508">
        <f t="shared" si="66"/>
        <v>1.599681793027117</v>
      </c>
    </row>
    <row r="509" spans="1:17" x14ac:dyDescent="0.25">
      <c r="A509" t="s">
        <v>494</v>
      </c>
      <c r="B509">
        <v>60.9</v>
      </c>
      <c r="C509">
        <v>9.8528000000000002</v>
      </c>
      <c r="D509" s="1">
        <v>6.1419999999999998E-7</v>
      </c>
      <c r="E509">
        <v>150</v>
      </c>
      <c r="G509">
        <v>-7.5</v>
      </c>
      <c r="H509">
        <v>-0.5</v>
      </c>
      <c r="I509">
        <v>39.5</v>
      </c>
      <c r="J509">
        <v>-3</v>
      </c>
      <c r="K509">
        <v>5.5</v>
      </c>
      <c r="L509">
        <v>61</v>
      </c>
      <c r="M509">
        <v>57</v>
      </c>
      <c r="N509">
        <f t="shared" si="63"/>
        <v>11.048099999999998</v>
      </c>
      <c r="O509">
        <f t="shared" si="64"/>
        <v>-0.67884975697178718</v>
      </c>
      <c r="P509">
        <f t="shared" si="65"/>
        <v>-4.5256650464785809E-2</v>
      </c>
      <c r="Q509">
        <f t="shared" si="66"/>
        <v>3.5752753867180789</v>
      </c>
    </row>
    <row r="510" spans="1:17" x14ac:dyDescent="0.25">
      <c r="A510" t="s">
        <v>495</v>
      </c>
      <c r="B510">
        <v>60.9</v>
      </c>
      <c r="C510">
        <v>9.8980999999999995</v>
      </c>
      <c r="D510" s="1">
        <v>6.117E-7</v>
      </c>
      <c r="E510">
        <v>150</v>
      </c>
      <c r="G510">
        <v>1</v>
      </c>
      <c r="H510">
        <v>-6</v>
      </c>
      <c r="I510">
        <v>-13.5</v>
      </c>
      <c r="J510">
        <v>4.5</v>
      </c>
      <c r="K510">
        <v>-13.5</v>
      </c>
      <c r="L510">
        <v>41</v>
      </c>
      <c r="M510">
        <v>58</v>
      </c>
      <c r="N510">
        <f t="shared" si="63"/>
        <v>10.531399999999998</v>
      </c>
      <c r="O510">
        <f t="shared" si="64"/>
        <v>9.4954137151755727E-2</v>
      </c>
      <c r="P510">
        <f t="shared" si="65"/>
        <v>-0.56972482291053428</v>
      </c>
      <c r="Q510">
        <f t="shared" si="66"/>
        <v>-1.2818808515487021</v>
      </c>
    </row>
    <row r="511" spans="1:17" x14ac:dyDescent="0.25">
      <c r="A511" t="s">
        <v>496</v>
      </c>
      <c r="B511">
        <v>60.9</v>
      </c>
      <c r="C511">
        <v>9.9506999999999994</v>
      </c>
      <c r="D511" s="1">
        <v>6.1139999999999998E-7</v>
      </c>
      <c r="E511">
        <v>150</v>
      </c>
      <c r="G511">
        <v>1.5</v>
      </c>
      <c r="H511">
        <v>7</v>
      </c>
      <c r="I511">
        <v>9</v>
      </c>
      <c r="J511">
        <v>11.5</v>
      </c>
      <c r="K511">
        <v>6.5</v>
      </c>
      <c r="L511">
        <v>7</v>
      </c>
      <c r="M511">
        <v>59</v>
      </c>
      <c r="N511">
        <f t="shared" si="63"/>
        <v>10.014699999999998</v>
      </c>
      <c r="O511">
        <f t="shared" si="64"/>
        <v>0.14977982365922099</v>
      </c>
      <c r="P511">
        <f t="shared" si="65"/>
        <v>0.69897251040969788</v>
      </c>
      <c r="Q511">
        <f t="shared" si="66"/>
        <v>0.89867894195532583</v>
      </c>
    </row>
    <row r="512" spans="1:17" x14ac:dyDescent="0.25">
      <c r="A512" t="s">
        <v>497</v>
      </c>
      <c r="B512">
        <v>60.9</v>
      </c>
      <c r="C512">
        <v>10.000400000000001</v>
      </c>
      <c r="D512" s="1">
        <v>6.0750000000000001E-7</v>
      </c>
      <c r="E512">
        <v>150</v>
      </c>
      <c r="G512">
        <v>4.5</v>
      </c>
      <c r="H512">
        <v>16</v>
      </c>
      <c r="I512">
        <v>7</v>
      </c>
      <c r="J512">
        <v>13.5</v>
      </c>
      <c r="K512">
        <v>-14.5</v>
      </c>
      <c r="L512">
        <v>68.5</v>
      </c>
      <c r="M512">
        <v>60</v>
      </c>
      <c r="N512">
        <f t="shared" si="63"/>
        <v>9.4979999999999976</v>
      </c>
      <c r="O512">
        <f t="shared" si="64"/>
        <v>0.47378395451674049</v>
      </c>
      <c r="P512">
        <f t="shared" si="65"/>
        <v>1.6845651716150774</v>
      </c>
      <c r="Q512">
        <f t="shared" si="66"/>
        <v>0.73699726258159637</v>
      </c>
    </row>
    <row r="513" spans="1:17" x14ac:dyDescent="0.25">
      <c r="A513" t="s">
        <v>498</v>
      </c>
      <c r="B513">
        <v>60.9</v>
      </c>
      <c r="C513">
        <v>7.0004999999999997</v>
      </c>
      <c r="D513" s="1">
        <v>6.0299999999999999E-7</v>
      </c>
      <c r="E513">
        <v>150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f>0.3167*M513+9.5</f>
        <v>9.5</v>
      </c>
      <c r="O513">
        <f t="shared" si="64"/>
        <v>0</v>
      </c>
      <c r="P513">
        <f t="shared" si="65"/>
        <v>0</v>
      </c>
      <c r="Q513">
        <f t="shared" si="66"/>
        <v>0</v>
      </c>
    </row>
    <row r="514" spans="1:17" x14ac:dyDescent="0.25">
      <c r="A514" t="s">
        <v>499</v>
      </c>
      <c r="B514">
        <v>60</v>
      </c>
      <c r="C514">
        <v>7.0491000000000001</v>
      </c>
      <c r="D514" s="1">
        <v>6.0109999999999995E-7</v>
      </c>
      <c r="E514">
        <v>150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f t="shared" ref="N514:N573" si="67">0.3167*M514+9.5</f>
        <v>9.8167000000000009</v>
      </c>
      <c r="O514">
        <f t="shared" si="64"/>
        <v>0</v>
      </c>
      <c r="P514">
        <f t="shared" si="65"/>
        <v>0</v>
      </c>
      <c r="Q514">
        <f t="shared" si="66"/>
        <v>0</v>
      </c>
    </row>
    <row r="515" spans="1:17" x14ac:dyDescent="0.25">
      <c r="A515" t="s">
        <v>500</v>
      </c>
      <c r="B515">
        <v>60.9</v>
      </c>
      <c r="C515">
        <v>7.0979000000000001</v>
      </c>
      <c r="D515" s="1">
        <v>5.9859999999999997E-7</v>
      </c>
      <c r="E515">
        <v>150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2</v>
      </c>
      <c r="N515">
        <f t="shared" si="67"/>
        <v>10.1334</v>
      </c>
      <c r="O515">
        <f t="shared" si="64"/>
        <v>0</v>
      </c>
      <c r="P515">
        <f t="shared" si="65"/>
        <v>0</v>
      </c>
      <c r="Q515">
        <f t="shared" si="66"/>
        <v>0</v>
      </c>
    </row>
    <row r="516" spans="1:17" x14ac:dyDescent="0.25">
      <c r="A516" t="s">
        <v>501</v>
      </c>
      <c r="B516">
        <v>60.9</v>
      </c>
      <c r="C516">
        <v>7.1498999999999997</v>
      </c>
      <c r="D516" s="1">
        <v>5.9640000000000002E-7</v>
      </c>
      <c r="E516">
        <v>150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0</v>
      </c>
      <c r="M516">
        <v>3</v>
      </c>
      <c r="N516">
        <f t="shared" si="67"/>
        <v>10.450099999999999</v>
      </c>
      <c r="O516">
        <f t="shared" si="64"/>
        <v>0</v>
      </c>
      <c r="P516">
        <f t="shared" si="65"/>
        <v>0</v>
      </c>
      <c r="Q516">
        <f t="shared" si="66"/>
        <v>9.5692864183117871E-2</v>
      </c>
    </row>
    <row r="517" spans="1:17" x14ac:dyDescent="0.25">
      <c r="A517" t="s">
        <v>502</v>
      </c>
      <c r="B517">
        <v>60.9</v>
      </c>
      <c r="C517">
        <v>7.2013999999999996</v>
      </c>
      <c r="D517" s="1">
        <v>5.9579999999999997E-7</v>
      </c>
      <c r="E517">
        <v>150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4</v>
      </c>
      <c r="N517">
        <f t="shared" si="67"/>
        <v>10.7668</v>
      </c>
      <c r="O517">
        <f t="shared" si="64"/>
        <v>0</v>
      </c>
      <c r="P517">
        <f t="shared" si="65"/>
        <v>0</v>
      </c>
      <c r="Q517">
        <f t="shared" si="66"/>
        <v>0</v>
      </c>
    </row>
    <row r="518" spans="1:17" x14ac:dyDescent="0.25">
      <c r="A518" t="s">
        <v>503</v>
      </c>
      <c r="B518">
        <v>60.9</v>
      </c>
      <c r="C518">
        <v>7.2495000000000003</v>
      </c>
      <c r="D518" s="1">
        <v>5.9530000000000004E-7</v>
      </c>
      <c r="E518">
        <v>150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5</v>
      </c>
      <c r="N518">
        <f t="shared" si="67"/>
        <v>11.083500000000001</v>
      </c>
      <c r="O518">
        <f t="shared" si="64"/>
        <v>0</v>
      </c>
      <c r="P518">
        <f t="shared" si="65"/>
        <v>0</v>
      </c>
      <c r="Q518">
        <f t="shared" si="66"/>
        <v>0</v>
      </c>
    </row>
    <row r="519" spans="1:17" x14ac:dyDescent="0.25">
      <c r="A519" t="s">
        <v>504</v>
      </c>
      <c r="B519">
        <v>60.9</v>
      </c>
      <c r="C519">
        <v>7.3003</v>
      </c>
      <c r="D519" s="1">
        <v>5.9319999999999999E-7</v>
      </c>
      <c r="E519">
        <v>150</v>
      </c>
      <c r="G519">
        <v>0</v>
      </c>
      <c r="H519">
        <v>0</v>
      </c>
      <c r="I519">
        <v>0.5</v>
      </c>
      <c r="J519">
        <v>0</v>
      </c>
      <c r="K519">
        <v>-0.5</v>
      </c>
      <c r="L519">
        <v>-3</v>
      </c>
      <c r="M519">
        <v>6</v>
      </c>
      <c r="N519">
        <f t="shared" si="67"/>
        <v>11.4002</v>
      </c>
      <c r="O519">
        <f t="shared" si="64"/>
        <v>0</v>
      </c>
      <c r="P519">
        <f t="shared" si="65"/>
        <v>0</v>
      </c>
      <c r="Q519">
        <f t="shared" si="66"/>
        <v>4.3858879668777738E-2</v>
      </c>
    </row>
    <row r="520" spans="1:17" x14ac:dyDescent="0.25">
      <c r="A520" t="s">
        <v>505</v>
      </c>
      <c r="B520">
        <v>60</v>
      </c>
      <c r="C520">
        <v>7.3498999999999999</v>
      </c>
      <c r="D520" s="1">
        <v>5.9299999999999998E-7</v>
      </c>
      <c r="E520">
        <v>150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7</v>
      </c>
      <c r="N520">
        <f t="shared" si="67"/>
        <v>11.716899999999999</v>
      </c>
      <c r="O520">
        <f t="shared" si="64"/>
        <v>0</v>
      </c>
      <c r="P520">
        <f t="shared" si="65"/>
        <v>0</v>
      </c>
      <c r="Q520">
        <f t="shared" si="66"/>
        <v>0</v>
      </c>
    </row>
    <row r="521" spans="1:17" x14ac:dyDescent="0.25">
      <c r="A521" t="s">
        <v>506</v>
      </c>
      <c r="B521">
        <v>60.9</v>
      </c>
      <c r="C521">
        <v>7.3997000000000002</v>
      </c>
      <c r="D521" s="1">
        <v>5.9299999999999998E-7</v>
      </c>
      <c r="E521">
        <v>150</v>
      </c>
      <c r="G521">
        <v>0</v>
      </c>
      <c r="H521">
        <v>0</v>
      </c>
      <c r="I521">
        <v>-0.5</v>
      </c>
      <c r="J521">
        <v>0</v>
      </c>
      <c r="K521">
        <v>0</v>
      </c>
      <c r="L521">
        <v>0</v>
      </c>
      <c r="M521">
        <v>8</v>
      </c>
      <c r="N521">
        <f t="shared" si="67"/>
        <v>12.0336</v>
      </c>
      <c r="O521">
        <f t="shared" si="64"/>
        <v>0</v>
      </c>
      <c r="P521">
        <f t="shared" si="65"/>
        <v>0</v>
      </c>
      <c r="Q521">
        <f t="shared" si="66"/>
        <v>-4.1550325754553918E-2</v>
      </c>
    </row>
    <row r="522" spans="1:17" x14ac:dyDescent="0.25">
      <c r="A522" t="s">
        <v>507</v>
      </c>
      <c r="B522">
        <v>60.9</v>
      </c>
      <c r="C522">
        <v>7.4504000000000001</v>
      </c>
      <c r="D522" s="1">
        <v>5.9070000000000002E-7</v>
      </c>
      <c r="E522">
        <v>150</v>
      </c>
      <c r="G522">
        <v>0</v>
      </c>
      <c r="H522">
        <v>0</v>
      </c>
      <c r="I522">
        <v>1</v>
      </c>
      <c r="J522">
        <v>0</v>
      </c>
      <c r="K522">
        <v>1</v>
      </c>
      <c r="L522">
        <v>1.5</v>
      </c>
      <c r="M522">
        <v>9</v>
      </c>
      <c r="N522">
        <f t="shared" si="67"/>
        <v>12.350300000000001</v>
      </c>
      <c r="O522">
        <f t="shared" si="64"/>
        <v>0</v>
      </c>
      <c r="P522">
        <f t="shared" si="65"/>
        <v>0</v>
      </c>
      <c r="Q522">
        <f t="shared" si="66"/>
        <v>8.0969693043893662E-2</v>
      </c>
    </row>
    <row r="523" spans="1:17" x14ac:dyDescent="0.25">
      <c r="A523" t="s">
        <v>508</v>
      </c>
      <c r="B523">
        <v>60.9</v>
      </c>
      <c r="C523">
        <v>7.5029000000000003</v>
      </c>
      <c r="D523" s="1">
        <v>5.9149999999999997E-7</v>
      </c>
      <c r="E523">
        <v>150</v>
      </c>
      <c r="G523">
        <v>0</v>
      </c>
      <c r="H523">
        <v>1</v>
      </c>
      <c r="I523">
        <v>1.5</v>
      </c>
      <c r="J523">
        <v>0</v>
      </c>
      <c r="K523">
        <v>1</v>
      </c>
      <c r="L523">
        <v>0.5</v>
      </c>
      <c r="M523">
        <v>10</v>
      </c>
      <c r="N523">
        <f t="shared" si="67"/>
        <v>12.667</v>
      </c>
      <c r="O523">
        <f t="shared" si="64"/>
        <v>0</v>
      </c>
      <c r="P523">
        <f t="shared" si="65"/>
        <v>7.8945290913397012E-2</v>
      </c>
      <c r="Q523">
        <f t="shared" si="66"/>
        <v>0.11841793637009553</v>
      </c>
    </row>
    <row r="524" spans="1:17" x14ac:dyDescent="0.25">
      <c r="A524" t="s">
        <v>509</v>
      </c>
      <c r="B524">
        <v>60.9</v>
      </c>
      <c r="C524">
        <v>7.55</v>
      </c>
      <c r="D524" s="1">
        <v>5.8960000000000004E-7</v>
      </c>
      <c r="E524">
        <v>150</v>
      </c>
      <c r="G524">
        <v>0</v>
      </c>
      <c r="H524">
        <v>1</v>
      </c>
      <c r="I524">
        <v>0.5</v>
      </c>
      <c r="J524">
        <v>2</v>
      </c>
      <c r="K524">
        <v>0</v>
      </c>
      <c r="L524">
        <v>1.5</v>
      </c>
      <c r="M524">
        <v>11</v>
      </c>
      <c r="N524">
        <f t="shared" si="67"/>
        <v>12.983699999999999</v>
      </c>
      <c r="O524">
        <f t="shared" si="64"/>
        <v>0</v>
      </c>
      <c r="P524">
        <f t="shared" si="65"/>
        <v>7.7019647712131364E-2</v>
      </c>
      <c r="Q524">
        <f t="shared" si="66"/>
        <v>3.8509823856065682E-2</v>
      </c>
    </row>
    <row r="525" spans="1:17" x14ac:dyDescent="0.25">
      <c r="A525" t="s">
        <v>510</v>
      </c>
      <c r="B525">
        <v>60.9</v>
      </c>
      <c r="C525">
        <v>7.6006</v>
      </c>
      <c r="D525" s="1">
        <v>5.9009999999999997E-7</v>
      </c>
      <c r="E525">
        <v>150</v>
      </c>
      <c r="G525">
        <v>0</v>
      </c>
      <c r="H525">
        <v>-0.5</v>
      </c>
      <c r="I525">
        <v>0</v>
      </c>
      <c r="J525">
        <v>2</v>
      </c>
      <c r="K525">
        <v>2</v>
      </c>
      <c r="L525">
        <v>7</v>
      </c>
      <c r="M525">
        <v>12</v>
      </c>
      <c r="N525">
        <f t="shared" si="67"/>
        <v>13.3004</v>
      </c>
      <c r="O525">
        <f t="shared" si="64"/>
        <v>0</v>
      </c>
      <c r="P525">
        <f t="shared" si="65"/>
        <v>-3.7592854350245106E-2</v>
      </c>
      <c r="Q525">
        <f t="shared" si="66"/>
        <v>0</v>
      </c>
    </row>
    <row r="526" spans="1:17" x14ac:dyDescent="0.25">
      <c r="A526" t="s">
        <v>511</v>
      </c>
      <c r="B526">
        <v>60.9</v>
      </c>
      <c r="C526">
        <v>7.6505999999999998</v>
      </c>
      <c r="D526" s="1">
        <v>5.8719999999999996E-7</v>
      </c>
      <c r="E526">
        <v>150</v>
      </c>
      <c r="G526">
        <v>0</v>
      </c>
      <c r="H526">
        <v>1</v>
      </c>
      <c r="I526">
        <v>1</v>
      </c>
      <c r="J526">
        <v>1</v>
      </c>
      <c r="K526">
        <v>1</v>
      </c>
      <c r="L526">
        <v>2</v>
      </c>
      <c r="M526">
        <v>13</v>
      </c>
      <c r="N526">
        <f t="shared" si="67"/>
        <v>13.617100000000001</v>
      </c>
      <c r="O526">
        <f t="shared" si="64"/>
        <v>0</v>
      </c>
      <c r="P526">
        <f t="shared" si="65"/>
        <v>7.3437075441907598E-2</v>
      </c>
      <c r="Q526">
        <f t="shared" si="66"/>
        <v>7.3437075441907598E-2</v>
      </c>
    </row>
    <row r="527" spans="1:17" x14ac:dyDescent="0.25">
      <c r="A527" t="s">
        <v>512</v>
      </c>
      <c r="B527">
        <v>60.9</v>
      </c>
      <c r="C527">
        <v>7.7016999999999998</v>
      </c>
      <c r="D527" s="1">
        <v>5.8869999999999997E-7</v>
      </c>
      <c r="E527">
        <v>150</v>
      </c>
      <c r="G527">
        <v>0</v>
      </c>
      <c r="H527">
        <v>1</v>
      </c>
      <c r="I527">
        <v>6</v>
      </c>
      <c r="J527">
        <v>1.5</v>
      </c>
      <c r="K527">
        <v>3.5</v>
      </c>
      <c r="L527">
        <v>5.5</v>
      </c>
      <c r="M527">
        <v>14</v>
      </c>
      <c r="N527">
        <f t="shared" si="67"/>
        <v>13.9338</v>
      </c>
      <c r="O527">
        <f t="shared" si="64"/>
        <v>0</v>
      </c>
      <c r="P527">
        <f t="shared" si="65"/>
        <v>7.1767931217614725E-2</v>
      </c>
      <c r="Q527">
        <f t="shared" si="66"/>
        <v>0.43060758730568832</v>
      </c>
    </row>
    <row r="528" spans="1:17" x14ac:dyDescent="0.25">
      <c r="A528" t="s">
        <v>513</v>
      </c>
      <c r="B528">
        <v>60.9</v>
      </c>
      <c r="C528">
        <v>7.7515999999999998</v>
      </c>
      <c r="D528" s="1">
        <v>5.863E-7</v>
      </c>
      <c r="E528">
        <v>150</v>
      </c>
      <c r="G528">
        <v>-0.5</v>
      </c>
      <c r="H528">
        <v>4</v>
      </c>
      <c r="I528">
        <v>4</v>
      </c>
      <c r="J528">
        <v>4</v>
      </c>
      <c r="K528">
        <v>3</v>
      </c>
      <c r="L528">
        <v>8</v>
      </c>
      <c r="M528">
        <v>15</v>
      </c>
      <c r="N528">
        <f t="shared" si="67"/>
        <v>14.250499999999999</v>
      </c>
      <c r="O528">
        <f t="shared" si="64"/>
        <v>-3.5086488193396728E-2</v>
      </c>
      <c r="P528">
        <f t="shared" si="65"/>
        <v>0.28069190554717383</v>
      </c>
      <c r="Q528">
        <f t="shared" si="66"/>
        <v>0.28069190554717383</v>
      </c>
    </row>
    <row r="529" spans="1:17" x14ac:dyDescent="0.25">
      <c r="A529" t="s">
        <v>514</v>
      </c>
      <c r="B529">
        <v>60.9</v>
      </c>
      <c r="C529">
        <v>7.8007</v>
      </c>
      <c r="D529" s="1">
        <v>5.8540000000000004E-7</v>
      </c>
      <c r="E529">
        <v>150</v>
      </c>
      <c r="G529">
        <v>1</v>
      </c>
      <c r="H529">
        <v>3</v>
      </c>
      <c r="I529">
        <v>7</v>
      </c>
      <c r="J529">
        <v>0.5</v>
      </c>
      <c r="K529">
        <v>2</v>
      </c>
      <c r="L529">
        <v>4</v>
      </c>
      <c r="M529">
        <v>16</v>
      </c>
      <c r="N529">
        <f t="shared" si="67"/>
        <v>14.5672</v>
      </c>
      <c r="O529">
        <f t="shared" si="64"/>
        <v>6.8647372178593E-2</v>
      </c>
      <c r="P529">
        <f t="shared" si="65"/>
        <v>0.20594211653577901</v>
      </c>
      <c r="Q529">
        <f t="shared" si="66"/>
        <v>0.48053160525015104</v>
      </c>
    </row>
    <row r="530" spans="1:17" x14ac:dyDescent="0.25">
      <c r="A530" t="s">
        <v>515</v>
      </c>
      <c r="B530">
        <v>61</v>
      </c>
      <c r="C530">
        <v>7.8455000000000004</v>
      </c>
      <c r="D530" s="1">
        <v>5.8680000000000004E-7</v>
      </c>
      <c r="E530">
        <v>150</v>
      </c>
      <c r="G530">
        <v>-0.5</v>
      </c>
      <c r="H530">
        <v>0.5</v>
      </c>
      <c r="I530">
        <v>7.5</v>
      </c>
      <c r="J530">
        <v>2</v>
      </c>
      <c r="K530">
        <v>2.5</v>
      </c>
      <c r="L530">
        <v>11</v>
      </c>
      <c r="M530">
        <v>17</v>
      </c>
      <c r="N530">
        <f t="shared" si="67"/>
        <v>14.883900000000001</v>
      </c>
      <c r="O530">
        <f t="shared" si="64"/>
        <v>-3.3593345830057977E-2</v>
      </c>
      <c r="P530">
        <f t="shared" si="65"/>
        <v>3.3593345830057977E-2</v>
      </c>
      <c r="Q530">
        <f t="shared" si="66"/>
        <v>0.50390018745086973</v>
      </c>
    </row>
    <row r="531" spans="1:17" x14ac:dyDescent="0.25">
      <c r="A531" t="s">
        <v>516</v>
      </c>
      <c r="B531">
        <v>60.9</v>
      </c>
      <c r="C531">
        <v>7.9024000000000001</v>
      </c>
      <c r="D531" s="1">
        <v>5.8500000000000001E-7</v>
      </c>
      <c r="E531">
        <v>150</v>
      </c>
      <c r="G531">
        <v>0</v>
      </c>
      <c r="H531">
        <v>5.5</v>
      </c>
      <c r="I531">
        <v>7</v>
      </c>
      <c r="J531">
        <v>0.5</v>
      </c>
      <c r="K531">
        <v>4.5</v>
      </c>
      <c r="L531">
        <v>16</v>
      </c>
      <c r="M531">
        <v>18</v>
      </c>
      <c r="N531">
        <f t="shared" si="67"/>
        <v>15.2006</v>
      </c>
      <c r="O531">
        <f t="shared" si="64"/>
        <v>0</v>
      </c>
      <c r="P531">
        <f t="shared" si="65"/>
        <v>0.36182782258595059</v>
      </c>
      <c r="Q531">
        <f t="shared" si="66"/>
        <v>0.46050813783666433</v>
      </c>
    </row>
    <row r="532" spans="1:17" x14ac:dyDescent="0.25">
      <c r="A532" t="s">
        <v>517</v>
      </c>
      <c r="B532">
        <v>60.9</v>
      </c>
      <c r="C532">
        <v>7.9518000000000004</v>
      </c>
      <c r="D532" s="1">
        <v>5.8130000000000005E-7</v>
      </c>
      <c r="E532">
        <v>150</v>
      </c>
      <c r="G532">
        <v>0</v>
      </c>
      <c r="H532">
        <v>2</v>
      </c>
      <c r="I532">
        <v>4.5</v>
      </c>
      <c r="J532">
        <v>4.5</v>
      </c>
      <c r="K532">
        <v>0.5</v>
      </c>
      <c r="L532">
        <v>19.5</v>
      </c>
      <c r="M532">
        <v>19</v>
      </c>
      <c r="N532">
        <f t="shared" si="67"/>
        <v>15.517299999999999</v>
      </c>
      <c r="O532">
        <f t="shared" si="64"/>
        <v>0</v>
      </c>
      <c r="P532">
        <f t="shared" si="65"/>
        <v>0.1288884019771481</v>
      </c>
      <c r="Q532">
        <f t="shared" si="66"/>
        <v>0.28999890444858323</v>
      </c>
    </row>
    <row r="533" spans="1:17" x14ac:dyDescent="0.25">
      <c r="A533" t="s">
        <v>518</v>
      </c>
      <c r="B533">
        <v>60.9</v>
      </c>
      <c r="C533">
        <v>8.0030000000000001</v>
      </c>
      <c r="D533" s="1">
        <v>5.8029999999999998E-7</v>
      </c>
      <c r="E533">
        <v>150</v>
      </c>
      <c r="G533">
        <v>2.5</v>
      </c>
      <c r="H533">
        <v>1.5</v>
      </c>
      <c r="I533">
        <v>4</v>
      </c>
      <c r="J533">
        <v>0</v>
      </c>
      <c r="K533">
        <v>3</v>
      </c>
      <c r="L533">
        <v>7.5</v>
      </c>
      <c r="M533">
        <v>20</v>
      </c>
      <c r="N533">
        <f t="shared" si="67"/>
        <v>15.834</v>
      </c>
      <c r="O533">
        <f t="shared" si="64"/>
        <v>0.1578880889225717</v>
      </c>
      <c r="P533">
        <f t="shared" si="65"/>
        <v>9.4732853353543006E-2</v>
      </c>
      <c r="Q533">
        <f t="shared" si="66"/>
        <v>0.2526209422761147</v>
      </c>
    </row>
    <row r="534" spans="1:17" x14ac:dyDescent="0.25">
      <c r="A534" t="s">
        <v>519</v>
      </c>
      <c r="B534">
        <v>60.9</v>
      </c>
      <c r="C534">
        <v>8.0500000000000007</v>
      </c>
      <c r="D534" s="1">
        <v>5.7999999999999995E-7</v>
      </c>
      <c r="E534">
        <v>150</v>
      </c>
      <c r="G534">
        <v>1.5</v>
      </c>
      <c r="H534">
        <v>-2</v>
      </c>
      <c r="I534">
        <v>2</v>
      </c>
      <c r="J534">
        <v>2.5</v>
      </c>
      <c r="K534">
        <v>-0.5</v>
      </c>
      <c r="L534">
        <v>6</v>
      </c>
      <c r="M534">
        <v>21</v>
      </c>
      <c r="N534">
        <f t="shared" si="67"/>
        <v>16.150700000000001</v>
      </c>
      <c r="O534">
        <f t="shared" si="64"/>
        <v>9.287523141411827E-2</v>
      </c>
      <c r="P534">
        <f t="shared" si="65"/>
        <v>-0.12383364188549102</v>
      </c>
      <c r="Q534">
        <f t="shared" si="66"/>
        <v>0.12383364188549102</v>
      </c>
    </row>
    <row r="535" spans="1:17" x14ac:dyDescent="0.25">
      <c r="A535" t="s">
        <v>520</v>
      </c>
      <c r="B535">
        <v>60</v>
      </c>
      <c r="C535">
        <v>8.0974000000000004</v>
      </c>
      <c r="D535" s="1">
        <v>5.7840000000000004E-7</v>
      </c>
      <c r="E535">
        <v>150</v>
      </c>
      <c r="G535">
        <v>2</v>
      </c>
      <c r="H535">
        <v>1.5</v>
      </c>
      <c r="I535">
        <v>11</v>
      </c>
      <c r="J535">
        <v>4</v>
      </c>
      <c r="K535">
        <v>5</v>
      </c>
      <c r="L535">
        <v>20.5</v>
      </c>
      <c r="M535">
        <v>22</v>
      </c>
      <c r="N535">
        <f t="shared" si="67"/>
        <v>16.467399999999998</v>
      </c>
      <c r="O535">
        <f t="shared" si="64"/>
        <v>0.12145208108140934</v>
      </c>
      <c r="P535">
        <f t="shared" si="65"/>
        <v>9.1089060811057013E-2</v>
      </c>
      <c r="Q535">
        <f t="shared" si="66"/>
        <v>0.66798644594775136</v>
      </c>
    </row>
    <row r="536" spans="1:17" x14ac:dyDescent="0.25">
      <c r="A536" t="s">
        <v>521</v>
      </c>
      <c r="B536">
        <v>60.9</v>
      </c>
      <c r="C536">
        <v>8.1477000000000004</v>
      </c>
      <c r="D536" s="1">
        <v>5.7810000000000002E-7</v>
      </c>
      <c r="E536">
        <v>150</v>
      </c>
      <c r="G536">
        <v>3.5</v>
      </c>
      <c r="H536">
        <v>3</v>
      </c>
      <c r="I536">
        <v>11.5</v>
      </c>
      <c r="J536">
        <v>2.5</v>
      </c>
      <c r="K536">
        <v>1</v>
      </c>
      <c r="L536">
        <v>20</v>
      </c>
      <c r="M536">
        <v>23</v>
      </c>
      <c r="N536">
        <f t="shared" si="67"/>
        <v>16.784099999999999</v>
      </c>
      <c r="O536">
        <f t="shared" si="64"/>
        <v>0.2085306927389613</v>
      </c>
      <c r="P536">
        <f t="shared" si="65"/>
        <v>0.17874059377625254</v>
      </c>
      <c r="Q536">
        <f t="shared" si="66"/>
        <v>0.68517227614230136</v>
      </c>
    </row>
    <row r="537" spans="1:17" x14ac:dyDescent="0.25">
      <c r="A537" t="s">
        <v>522</v>
      </c>
      <c r="B537">
        <v>60.9</v>
      </c>
      <c r="C537">
        <v>8.1979000000000006</v>
      </c>
      <c r="D537" s="1">
        <v>5.7690000000000004E-7</v>
      </c>
      <c r="E537">
        <v>150</v>
      </c>
      <c r="G537">
        <v>4</v>
      </c>
      <c r="H537">
        <v>9.5</v>
      </c>
      <c r="I537">
        <v>18.5</v>
      </c>
      <c r="J537">
        <v>1</v>
      </c>
      <c r="K537">
        <v>4.5</v>
      </c>
      <c r="L537">
        <v>32.5</v>
      </c>
      <c r="M537">
        <v>24</v>
      </c>
      <c r="N537">
        <f t="shared" si="67"/>
        <v>17.1008</v>
      </c>
      <c r="O537">
        <f t="shared" si="64"/>
        <v>0.23390718562874252</v>
      </c>
      <c r="P537">
        <f t="shared" si="65"/>
        <v>0.55552956586826352</v>
      </c>
      <c r="Q537">
        <f t="shared" si="66"/>
        <v>1.0818207335329342</v>
      </c>
    </row>
    <row r="538" spans="1:17" x14ac:dyDescent="0.25">
      <c r="A538" t="s">
        <v>523</v>
      </c>
      <c r="B538">
        <v>60</v>
      </c>
      <c r="C538">
        <v>8.25</v>
      </c>
      <c r="D538" s="1">
        <v>5.7769999999999999E-7</v>
      </c>
      <c r="E538">
        <v>150</v>
      </c>
      <c r="G538">
        <v>3</v>
      </c>
      <c r="H538">
        <v>0.5</v>
      </c>
      <c r="I538">
        <v>9</v>
      </c>
      <c r="J538">
        <v>0</v>
      </c>
      <c r="K538">
        <v>8</v>
      </c>
      <c r="L538">
        <v>34</v>
      </c>
      <c r="M538">
        <v>25</v>
      </c>
      <c r="N538">
        <f t="shared" si="67"/>
        <v>17.4175</v>
      </c>
      <c r="O538">
        <f t="shared" ref="O538:O601" si="68">G538/N538</f>
        <v>0.17224056265250465</v>
      </c>
      <c r="P538">
        <f t="shared" ref="P538:P601" si="69">H538/N538</f>
        <v>2.870676044208411E-2</v>
      </c>
      <c r="Q538">
        <f t="shared" ref="Q538:Q601" si="70">I538/N538</f>
        <v>0.51672168795751394</v>
      </c>
    </row>
    <row r="539" spans="1:17" x14ac:dyDescent="0.25">
      <c r="A539" t="s">
        <v>524</v>
      </c>
      <c r="B539">
        <v>60.9</v>
      </c>
      <c r="C539">
        <v>8.3004999999999995</v>
      </c>
      <c r="D539" s="1">
        <v>5.7670000000000002E-7</v>
      </c>
      <c r="E539">
        <v>150</v>
      </c>
      <c r="G539">
        <v>-1</v>
      </c>
      <c r="H539">
        <v>7</v>
      </c>
      <c r="I539">
        <v>9</v>
      </c>
      <c r="J539">
        <v>0</v>
      </c>
      <c r="K539">
        <v>-1.5</v>
      </c>
      <c r="L539">
        <v>22</v>
      </c>
      <c r="M539">
        <v>26</v>
      </c>
      <c r="N539">
        <f t="shared" si="67"/>
        <v>17.734200000000001</v>
      </c>
      <c r="O539">
        <f t="shared" si="68"/>
        <v>-5.6388221628266282E-2</v>
      </c>
      <c r="P539">
        <f t="shared" si="69"/>
        <v>0.39471755139786396</v>
      </c>
      <c r="Q539">
        <f t="shared" si="70"/>
        <v>0.5074939946543966</v>
      </c>
    </row>
    <row r="540" spans="1:17" x14ac:dyDescent="0.25">
      <c r="A540" t="s">
        <v>525</v>
      </c>
      <c r="B540">
        <v>60.9</v>
      </c>
      <c r="C540">
        <v>8.3469999999999995</v>
      </c>
      <c r="D540" s="1">
        <v>5.7589999999999996E-7</v>
      </c>
      <c r="E540">
        <v>150</v>
      </c>
      <c r="G540">
        <v>0.5</v>
      </c>
      <c r="H540">
        <v>5.5</v>
      </c>
      <c r="I540">
        <v>1</v>
      </c>
      <c r="J540">
        <v>3.5</v>
      </c>
      <c r="K540">
        <v>3</v>
      </c>
      <c r="L540">
        <v>23.5</v>
      </c>
      <c r="M540">
        <v>27</v>
      </c>
      <c r="N540">
        <f t="shared" si="67"/>
        <v>18.050899999999999</v>
      </c>
      <c r="O540">
        <f t="shared" si="68"/>
        <v>2.7699449888925209E-2</v>
      </c>
      <c r="P540">
        <f t="shared" si="69"/>
        <v>0.30469394877817729</v>
      </c>
      <c r="Q540">
        <f t="shared" si="70"/>
        <v>5.5398899777850417E-2</v>
      </c>
    </row>
    <row r="541" spans="1:17" x14ac:dyDescent="0.25">
      <c r="A541" t="s">
        <v>526</v>
      </c>
      <c r="B541">
        <v>60.9</v>
      </c>
      <c r="C541">
        <v>8.4007000000000005</v>
      </c>
      <c r="D541" s="1">
        <v>5.7550000000000004E-7</v>
      </c>
      <c r="E541">
        <v>150</v>
      </c>
      <c r="G541">
        <v>-1</v>
      </c>
      <c r="H541">
        <v>-6.5</v>
      </c>
      <c r="I541">
        <v>4.5</v>
      </c>
      <c r="J541">
        <v>3</v>
      </c>
      <c r="K541">
        <v>7</v>
      </c>
      <c r="L541">
        <v>17</v>
      </c>
      <c r="M541">
        <v>28</v>
      </c>
      <c r="N541">
        <f t="shared" si="67"/>
        <v>18.367599999999999</v>
      </c>
      <c r="O541">
        <f t="shared" si="68"/>
        <v>-5.4443694331322547E-2</v>
      </c>
      <c r="P541">
        <f t="shared" si="69"/>
        <v>-0.35388401315359658</v>
      </c>
      <c r="Q541">
        <f t="shared" si="70"/>
        <v>0.24499662449095147</v>
      </c>
    </row>
    <row r="542" spans="1:17" x14ac:dyDescent="0.25">
      <c r="A542" t="s">
        <v>527</v>
      </c>
      <c r="B542">
        <v>60.9</v>
      </c>
      <c r="C542">
        <v>8.4505999999999997</v>
      </c>
      <c r="D542" s="1">
        <v>5.7459999999999997E-7</v>
      </c>
      <c r="E542">
        <v>150</v>
      </c>
      <c r="G542">
        <v>7</v>
      </c>
      <c r="H542">
        <v>3</v>
      </c>
      <c r="I542">
        <v>27.5</v>
      </c>
      <c r="J542">
        <v>6</v>
      </c>
      <c r="K542">
        <v>4</v>
      </c>
      <c r="L542">
        <v>34.5</v>
      </c>
      <c r="M542">
        <v>29</v>
      </c>
      <c r="N542">
        <f t="shared" si="67"/>
        <v>18.6843</v>
      </c>
      <c r="O542">
        <f t="shared" si="68"/>
        <v>0.37464609324406051</v>
      </c>
      <c r="P542">
        <f t="shared" si="69"/>
        <v>0.16056261139031164</v>
      </c>
      <c r="Q542">
        <f t="shared" si="70"/>
        <v>1.4718239377445235</v>
      </c>
    </row>
    <row r="543" spans="1:17" x14ac:dyDescent="0.25">
      <c r="A543" t="s">
        <v>528</v>
      </c>
      <c r="B543">
        <v>60.9</v>
      </c>
      <c r="C543">
        <v>8.5002999999999993</v>
      </c>
      <c r="D543" s="1">
        <v>5.7420000000000005E-7</v>
      </c>
      <c r="E543">
        <v>150</v>
      </c>
      <c r="G543">
        <v>-5</v>
      </c>
      <c r="H543">
        <v>7.5</v>
      </c>
      <c r="I543">
        <v>11.5</v>
      </c>
      <c r="J543">
        <v>2.5</v>
      </c>
      <c r="K543">
        <v>12</v>
      </c>
      <c r="L543">
        <v>43.5</v>
      </c>
      <c r="M543">
        <v>30</v>
      </c>
      <c r="N543">
        <f t="shared" si="67"/>
        <v>19.000999999999998</v>
      </c>
      <c r="O543">
        <f t="shared" si="68"/>
        <v>-0.26314404505026057</v>
      </c>
      <c r="P543">
        <f t="shared" si="69"/>
        <v>0.39471606757539079</v>
      </c>
      <c r="Q543">
        <f t="shared" si="70"/>
        <v>0.60523130361559929</v>
      </c>
    </row>
    <row r="544" spans="1:17" x14ac:dyDescent="0.25">
      <c r="A544" t="s">
        <v>529</v>
      </c>
      <c r="B544">
        <v>60.9</v>
      </c>
      <c r="C544">
        <v>8.5517000000000003</v>
      </c>
      <c r="D544" s="1">
        <v>5.7299999999999996E-7</v>
      </c>
      <c r="E544">
        <v>150</v>
      </c>
      <c r="G544">
        <v>-2</v>
      </c>
      <c r="H544">
        <v>-0.5</v>
      </c>
      <c r="I544">
        <v>7.5</v>
      </c>
      <c r="J544">
        <v>2</v>
      </c>
      <c r="K544">
        <v>0</v>
      </c>
      <c r="L544">
        <v>14</v>
      </c>
      <c r="M544">
        <v>31</v>
      </c>
      <c r="N544">
        <f t="shared" si="67"/>
        <v>19.317699999999999</v>
      </c>
      <c r="O544">
        <f t="shared" si="68"/>
        <v>-0.10353199397443796</v>
      </c>
      <c r="P544">
        <f t="shared" si="69"/>
        <v>-2.5882998493609491E-2</v>
      </c>
      <c r="Q544">
        <f t="shared" si="70"/>
        <v>0.38824497740414232</v>
      </c>
    </row>
    <row r="545" spans="1:17" x14ac:dyDescent="0.25">
      <c r="A545" t="s">
        <v>530</v>
      </c>
      <c r="B545">
        <v>60.9</v>
      </c>
      <c r="C545">
        <v>8.5981000000000005</v>
      </c>
      <c r="D545" s="1">
        <v>5.7319999999999997E-7</v>
      </c>
      <c r="E545">
        <v>150</v>
      </c>
      <c r="G545">
        <v>-2</v>
      </c>
      <c r="H545">
        <v>7.5</v>
      </c>
      <c r="I545">
        <v>19</v>
      </c>
      <c r="J545">
        <v>-1.5</v>
      </c>
      <c r="K545">
        <v>9.5</v>
      </c>
      <c r="L545">
        <v>46</v>
      </c>
      <c r="M545">
        <v>32</v>
      </c>
      <c r="N545">
        <f t="shared" si="67"/>
        <v>19.634399999999999</v>
      </c>
      <c r="O545">
        <f t="shared" si="68"/>
        <v>-0.10186203805565743</v>
      </c>
      <c r="P545">
        <f t="shared" si="69"/>
        <v>0.38198264270871535</v>
      </c>
      <c r="Q545">
        <f t="shared" si="70"/>
        <v>0.96768936152874552</v>
      </c>
    </row>
    <row r="546" spans="1:17" x14ac:dyDescent="0.25">
      <c r="A546" t="s">
        <v>531</v>
      </c>
      <c r="B546">
        <v>60.9</v>
      </c>
      <c r="C546">
        <v>8.6506000000000007</v>
      </c>
      <c r="D546" s="1">
        <v>5.7199999999999999E-7</v>
      </c>
      <c r="E546">
        <v>150</v>
      </c>
      <c r="G546">
        <v>7</v>
      </c>
      <c r="H546">
        <v>5</v>
      </c>
      <c r="I546">
        <v>32.5</v>
      </c>
      <c r="J546">
        <v>-1.5</v>
      </c>
      <c r="K546">
        <v>5</v>
      </c>
      <c r="L546">
        <v>32.5</v>
      </c>
      <c r="M546">
        <v>33</v>
      </c>
      <c r="N546">
        <f t="shared" si="67"/>
        <v>19.9511</v>
      </c>
      <c r="O546">
        <f t="shared" si="68"/>
        <v>0.35085784743698339</v>
      </c>
      <c r="P546">
        <f t="shared" si="69"/>
        <v>0.25061274816927387</v>
      </c>
      <c r="Q546">
        <f t="shared" si="70"/>
        <v>1.6289828631002801</v>
      </c>
    </row>
    <row r="547" spans="1:17" x14ac:dyDescent="0.25">
      <c r="A547" t="s">
        <v>532</v>
      </c>
      <c r="B547">
        <v>60.9</v>
      </c>
      <c r="C547">
        <v>8.7004000000000001</v>
      </c>
      <c r="D547" s="1">
        <v>5.7090000000000001E-7</v>
      </c>
      <c r="E547">
        <v>150</v>
      </c>
      <c r="G547">
        <v>-1</v>
      </c>
      <c r="H547">
        <v>6.5</v>
      </c>
      <c r="I547">
        <v>37</v>
      </c>
      <c r="J547">
        <v>3.5</v>
      </c>
      <c r="K547">
        <v>12</v>
      </c>
      <c r="L547">
        <v>31</v>
      </c>
      <c r="M547">
        <v>34</v>
      </c>
      <c r="N547">
        <f t="shared" si="67"/>
        <v>20.267800000000001</v>
      </c>
      <c r="O547">
        <f t="shared" si="68"/>
        <v>-4.9339346154984753E-2</v>
      </c>
      <c r="P547">
        <f t="shared" si="69"/>
        <v>0.32070575000740087</v>
      </c>
      <c r="Q547">
        <f t="shared" si="70"/>
        <v>1.8255558077344358</v>
      </c>
    </row>
    <row r="548" spans="1:17" x14ac:dyDescent="0.25">
      <c r="A548" t="s">
        <v>533</v>
      </c>
      <c r="B548">
        <v>60.9</v>
      </c>
      <c r="C548">
        <v>8.7507999999999999</v>
      </c>
      <c r="D548" s="1">
        <v>5.7009999999999995E-7</v>
      </c>
      <c r="E548">
        <v>150</v>
      </c>
      <c r="G548">
        <v>3.5</v>
      </c>
      <c r="H548">
        <v>5</v>
      </c>
      <c r="I548">
        <v>37.5</v>
      </c>
      <c r="J548">
        <v>-5</v>
      </c>
      <c r="K548">
        <v>4.5</v>
      </c>
      <c r="L548">
        <v>47.5</v>
      </c>
      <c r="M548">
        <v>35</v>
      </c>
      <c r="N548">
        <f t="shared" si="67"/>
        <v>20.584499999999998</v>
      </c>
      <c r="O548">
        <f t="shared" si="68"/>
        <v>0.17003084845393379</v>
      </c>
      <c r="P548">
        <f t="shared" si="69"/>
        <v>0.24290121207704829</v>
      </c>
      <c r="Q548">
        <f t="shared" si="70"/>
        <v>1.8217590905778622</v>
      </c>
    </row>
    <row r="549" spans="1:17" x14ac:dyDescent="0.25">
      <c r="A549" t="s">
        <v>534</v>
      </c>
      <c r="B549">
        <v>60.9</v>
      </c>
      <c r="C549">
        <v>8.8003</v>
      </c>
      <c r="D549" s="1">
        <v>5.6879999999999996E-7</v>
      </c>
      <c r="E549">
        <v>150</v>
      </c>
      <c r="G549">
        <v>-5</v>
      </c>
      <c r="H549">
        <v>5.5</v>
      </c>
      <c r="I549">
        <v>10.5</v>
      </c>
      <c r="J549">
        <v>9.5</v>
      </c>
      <c r="K549">
        <v>5.5</v>
      </c>
      <c r="L549">
        <v>59</v>
      </c>
      <c r="M549">
        <v>36</v>
      </c>
      <c r="N549">
        <f t="shared" si="67"/>
        <v>20.901199999999999</v>
      </c>
      <c r="O549">
        <f t="shared" si="68"/>
        <v>-0.23922071460011865</v>
      </c>
      <c r="P549">
        <f t="shared" si="69"/>
        <v>0.26314278606013053</v>
      </c>
      <c r="Q549">
        <f t="shared" si="70"/>
        <v>0.50236350066024915</v>
      </c>
    </row>
    <row r="550" spans="1:17" x14ac:dyDescent="0.25">
      <c r="A550" t="s">
        <v>535</v>
      </c>
      <c r="B550">
        <v>60.9</v>
      </c>
      <c r="C550">
        <v>8.8493999999999993</v>
      </c>
      <c r="D550" s="1">
        <v>5.6919999999999999E-7</v>
      </c>
      <c r="E550">
        <v>150</v>
      </c>
      <c r="G550">
        <v>4.5</v>
      </c>
      <c r="H550">
        <v>-1.5</v>
      </c>
      <c r="I550">
        <v>33</v>
      </c>
      <c r="J550">
        <v>-1.5</v>
      </c>
      <c r="K550">
        <v>2</v>
      </c>
      <c r="L550">
        <v>17</v>
      </c>
      <c r="M550">
        <v>37</v>
      </c>
      <c r="N550">
        <f t="shared" si="67"/>
        <v>21.2179</v>
      </c>
      <c r="O550">
        <f t="shared" si="68"/>
        <v>0.2120850791077345</v>
      </c>
      <c r="P550">
        <f t="shared" si="69"/>
        <v>-7.0695026369244837E-2</v>
      </c>
      <c r="Q550">
        <f t="shared" si="70"/>
        <v>1.5552905801233863</v>
      </c>
    </row>
    <row r="551" spans="1:17" x14ac:dyDescent="0.25">
      <c r="A551" t="s">
        <v>536</v>
      </c>
      <c r="B551">
        <v>60.9</v>
      </c>
      <c r="C551">
        <v>8.8970000000000002</v>
      </c>
      <c r="D551" s="1">
        <v>5.693E-7</v>
      </c>
      <c r="E551">
        <v>150</v>
      </c>
      <c r="G551">
        <v>1.5</v>
      </c>
      <c r="H551">
        <v>-5.5</v>
      </c>
      <c r="I551">
        <v>3</v>
      </c>
      <c r="J551">
        <v>8</v>
      </c>
      <c r="K551">
        <v>6</v>
      </c>
      <c r="L551">
        <v>38.5</v>
      </c>
      <c r="M551">
        <v>38</v>
      </c>
      <c r="N551">
        <f t="shared" si="67"/>
        <v>21.534599999999998</v>
      </c>
      <c r="O551">
        <f t="shared" si="68"/>
        <v>6.9655345351202255E-2</v>
      </c>
      <c r="P551">
        <f t="shared" si="69"/>
        <v>-0.2554029329544083</v>
      </c>
      <c r="Q551">
        <f t="shared" si="70"/>
        <v>0.13931069070240451</v>
      </c>
    </row>
    <row r="552" spans="1:17" x14ac:dyDescent="0.25">
      <c r="A552" t="s">
        <v>537</v>
      </c>
      <c r="B552">
        <v>60.9</v>
      </c>
      <c r="C552">
        <v>8.9505999999999997</v>
      </c>
      <c r="D552" s="1">
        <v>5.6810000000000001E-7</v>
      </c>
      <c r="E552">
        <v>150</v>
      </c>
      <c r="G552">
        <v>8.5</v>
      </c>
      <c r="H552">
        <v>3</v>
      </c>
      <c r="I552">
        <v>34</v>
      </c>
      <c r="J552">
        <v>2.5</v>
      </c>
      <c r="K552">
        <v>13</v>
      </c>
      <c r="L552">
        <v>33</v>
      </c>
      <c r="M552">
        <v>39</v>
      </c>
      <c r="N552">
        <f t="shared" si="67"/>
        <v>21.851299999999998</v>
      </c>
      <c r="O552">
        <f t="shared" si="68"/>
        <v>0.38899287456581533</v>
      </c>
      <c r="P552">
        <f t="shared" si="69"/>
        <v>0.13729160278793481</v>
      </c>
      <c r="Q552">
        <f t="shared" si="70"/>
        <v>1.5559714982632613</v>
      </c>
    </row>
    <row r="553" spans="1:17" x14ac:dyDescent="0.25">
      <c r="A553" t="s">
        <v>538</v>
      </c>
      <c r="B553">
        <v>60</v>
      </c>
      <c r="C553">
        <v>9.0005000000000006</v>
      </c>
      <c r="D553" s="1">
        <v>5.6479999999999998E-7</v>
      </c>
      <c r="E553">
        <v>150</v>
      </c>
      <c r="G553">
        <v>1</v>
      </c>
      <c r="H553">
        <v>-3.5</v>
      </c>
      <c r="I553">
        <v>-0.5</v>
      </c>
      <c r="J553">
        <v>-3</v>
      </c>
      <c r="K553">
        <v>0</v>
      </c>
      <c r="L553">
        <v>40.5</v>
      </c>
      <c r="M553">
        <v>40</v>
      </c>
      <c r="N553">
        <f t="shared" si="67"/>
        <v>22.167999999999999</v>
      </c>
      <c r="O553">
        <f t="shared" si="68"/>
        <v>4.5110068567304221E-2</v>
      </c>
      <c r="P553">
        <f t="shared" si="69"/>
        <v>-0.15788523998556478</v>
      </c>
      <c r="Q553">
        <f t="shared" si="70"/>
        <v>-2.255503428365211E-2</v>
      </c>
    </row>
    <row r="554" spans="1:17" x14ac:dyDescent="0.25">
      <c r="A554" t="s">
        <v>539</v>
      </c>
      <c r="B554">
        <v>60.9</v>
      </c>
      <c r="C554">
        <v>9.0501000000000005</v>
      </c>
      <c r="D554" s="1">
        <v>5.6499999999999999E-7</v>
      </c>
      <c r="E554">
        <v>150</v>
      </c>
      <c r="G554">
        <v>1.5</v>
      </c>
      <c r="H554">
        <v>6.5</v>
      </c>
      <c r="I554">
        <v>41</v>
      </c>
      <c r="J554">
        <v>3</v>
      </c>
      <c r="K554">
        <v>9.5</v>
      </c>
      <c r="L554">
        <v>94</v>
      </c>
      <c r="M554">
        <v>41</v>
      </c>
      <c r="N554">
        <f t="shared" si="67"/>
        <v>22.4847</v>
      </c>
      <c r="O554">
        <f t="shared" si="68"/>
        <v>6.6712030847643058E-2</v>
      </c>
      <c r="P554">
        <f t="shared" si="69"/>
        <v>0.28908546700645327</v>
      </c>
      <c r="Q554">
        <f t="shared" si="70"/>
        <v>1.8234621765022438</v>
      </c>
    </row>
    <row r="555" spans="1:17" x14ac:dyDescent="0.25">
      <c r="A555" t="s">
        <v>540</v>
      </c>
      <c r="B555">
        <v>60.9</v>
      </c>
      <c r="C555">
        <v>9.1007999999999996</v>
      </c>
      <c r="D555" s="1">
        <v>5.6440000000000005E-7</v>
      </c>
      <c r="E555">
        <v>150</v>
      </c>
      <c r="G555">
        <v>-3</v>
      </c>
      <c r="H555">
        <v>-4.5</v>
      </c>
      <c r="I555">
        <v>3.5</v>
      </c>
      <c r="J555">
        <v>1.5</v>
      </c>
      <c r="K555">
        <v>18.5</v>
      </c>
      <c r="L555">
        <v>31</v>
      </c>
      <c r="M555">
        <v>42</v>
      </c>
      <c r="N555">
        <f t="shared" si="67"/>
        <v>22.801400000000001</v>
      </c>
      <c r="O555">
        <f t="shared" si="68"/>
        <v>-0.13157086845544572</v>
      </c>
      <c r="P555">
        <f t="shared" si="69"/>
        <v>-0.19735630268316856</v>
      </c>
      <c r="Q555">
        <f t="shared" si="70"/>
        <v>0.15349934653135333</v>
      </c>
    </row>
    <row r="556" spans="1:17" x14ac:dyDescent="0.25">
      <c r="A556" t="s">
        <v>541</v>
      </c>
      <c r="B556">
        <v>61</v>
      </c>
      <c r="C556">
        <v>9.1493000000000002</v>
      </c>
      <c r="D556" s="1">
        <v>5.6339999999999998E-7</v>
      </c>
      <c r="E556">
        <v>150</v>
      </c>
      <c r="G556">
        <v>-1</v>
      </c>
      <c r="H556">
        <v>4</v>
      </c>
      <c r="I556">
        <v>4</v>
      </c>
      <c r="J556">
        <v>1</v>
      </c>
      <c r="K556">
        <v>-4</v>
      </c>
      <c r="L556">
        <v>16.5</v>
      </c>
      <c r="M556">
        <v>43</v>
      </c>
      <c r="N556">
        <f t="shared" si="67"/>
        <v>23.118099999999998</v>
      </c>
      <c r="O556">
        <f t="shared" si="68"/>
        <v>-4.3256149943118168E-2</v>
      </c>
      <c r="P556">
        <f t="shared" si="69"/>
        <v>0.17302459977247267</v>
      </c>
      <c r="Q556">
        <f t="shared" si="70"/>
        <v>0.17302459977247267</v>
      </c>
    </row>
    <row r="557" spans="1:17" x14ac:dyDescent="0.25">
      <c r="A557" t="s">
        <v>542</v>
      </c>
      <c r="B557">
        <v>60</v>
      </c>
      <c r="C557">
        <v>9.1968999999999994</v>
      </c>
      <c r="D557" s="1">
        <v>5.6270000000000003E-7</v>
      </c>
      <c r="E557">
        <v>150</v>
      </c>
      <c r="G557">
        <v>1</v>
      </c>
      <c r="H557">
        <v>3.5</v>
      </c>
      <c r="I557">
        <v>58</v>
      </c>
      <c r="J557">
        <v>2.5</v>
      </c>
      <c r="K557">
        <v>3.5</v>
      </c>
      <c r="L557">
        <v>57.5</v>
      </c>
      <c r="M557">
        <v>44</v>
      </c>
      <c r="N557">
        <f t="shared" si="67"/>
        <v>23.434799999999999</v>
      </c>
      <c r="O557">
        <f t="shared" si="68"/>
        <v>4.2671582432962943E-2</v>
      </c>
      <c r="P557">
        <f t="shared" si="69"/>
        <v>0.14935053851537031</v>
      </c>
      <c r="Q557">
        <f t="shared" si="70"/>
        <v>2.4749517811118507</v>
      </c>
    </row>
    <row r="558" spans="1:17" x14ac:dyDescent="0.25">
      <c r="A558" t="s">
        <v>543</v>
      </c>
      <c r="B558">
        <v>60</v>
      </c>
      <c r="C558">
        <v>9.2492999999999999</v>
      </c>
      <c r="D558" s="1">
        <v>5.6169999999999995E-7</v>
      </c>
      <c r="E558">
        <v>150</v>
      </c>
      <c r="G558">
        <v>0</v>
      </c>
      <c r="H558">
        <v>-6.5</v>
      </c>
      <c r="I558">
        <v>5.5</v>
      </c>
      <c r="J558">
        <v>-1</v>
      </c>
      <c r="K558">
        <v>-2</v>
      </c>
      <c r="L558">
        <v>45.5</v>
      </c>
      <c r="M558">
        <v>45</v>
      </c>
      <c r="N558">
        <f t="shared" si="67"/>
        <v>23.7515</v>
      </c>
      <c r="O558">
        <f t="shared" si="68"/>
        <v>0</v>
      </c>
      <c r="P558">
        <f t="shared" si="69"/>
        <v>-0.2736669262993916</v>
      </c>
      <c r="Q558">
        <f t="shared" si="70"/>
        <v>0.23156432225333137</v>
      </c>
    </row>
    <row r="559" spans="1:17" x14ac:dyDescent="0.25">
      <c r="A559" t="s">
        <v>544</v>
      </c>
      <c r="B559">
        <v>60.9</v>
      </c>
      <c r="C559">
        <v>9.2964000000000002</v>
      </c>
      <c r="D559" s="1">
        <v>5.623E-7</v>
      </c>
      <c r="E559">
        <v>150</v>
      </c>
      <c r="G559">
        <v>1.5</v>
      </c>
      <c r="H559">
        <v>-8</v>
      </c>
      <c r="I559">
        <v>7.5</v>
      </c>
      <c r="J559">
        <v>2.5</v>
      </c>
      <c r="K559">
        <v>4.5</v>
      </c>
      <c r="L559">
        <v>25.5</v>
      </c>
      <c r="M559">
        <v>46</v>
      </c>
      <c r="N559">
        <f t="shared" si="67"/>
        <v>24.068199999999997</v>
      </c>
      <c r="O559">
        <f t="shared" si="68"/>
        <v>6.2322899095071514E-2</v>
      </c>
      <c r="P559">
        <f t="shared" si="69"/>
        <v>-0.33238879517371472</v>
      </c>
      <c r="Q559">
        <f t="shared" si="70"/>
        <v>0.31161449547535758</v>
      </c>
    </row>
    <row r="560" spans="1:17" x14ac:dyDescent="0.25">
      <c r="A560" t="s">
        <v>545</v>
      </c>
      <c r="B560">
        <v>60.9</v>
      </c>
      <c r="C560">
        <v>9.3507999999999996</v>
      </c>
      <c r="D560" s="1">
        <v>5.6209999999999998E-7</v>
      </c>
      <c r="E560">
        <v>150</v>
      </c>
      <c r="G560">
        <v>-6</v>
      </c>
      <c r="H560">
        <v>-11</v>
      </c>
      <c r="I560">
        <v>4.5</v>
      </c>
      <c r="J560">
        <v>-4</v>
      </c>
      <c r="K560">
        <v>3</v>
      </c>
      <c r="L560">
        <v>-6</v>
      </c>
      <c r="M560">
        <v>47</v>
      </c>
      <c r="N560">
        <f t="shared" si="67"/>
        <v>24.384899999999998</v>
      </c>
      <c r="O560">
        <f t="shared" si="68"/>
        <v>-0.24605391041177124</v>
      </c>
      <c r="P560">
        <f t="shared" si="69"/>
        <v>-0.45109883575491394</v>
      </c>
      <c r="Q560">
        <f t="shared" si="70"/>
        <v>0.18454043280882843</v>
      </c>
    </row>
    <row r="561" spans="1:17" x14ac:dyDescent="0.25">
      <c r="A561" t="s">
        <v>546</v>
      </c>
      <c r="B561">
        <v>60.9</v>
      </c>
      <c r="C561">
        <v>9.4022000000000006</v>
      </c>
      <c r="D561" s="1">
        <v>5.6130000000000003E-7</v>
      </c>
      <c r="E561">
        <v>150</v>
      </c>
      <c r="G561">
        <v>-3</v>
      </c>
      <c r="H561">
        <v>1</v>
      </c>
      <c r="I561">
        <v>-1</v>
      </c>
      <c r="J561">
        <v>-1</v>
      </c>
      <c r="K561">
        <v>14</v>
      </c>
      <c r="L561">
        <v>46.5</v>
      </c>
      <c r="M561">
        <v>48</v>
      </c>
      <c r="N561">
        <f t="shared" si="67"/>
        <v>24.701599999999999</v>
      </c>
      <c r="O561">
        <f t="shared" si="68"/>
        <v>-0.1214496226965055</v>
      </c>
      <c r="P561">
        <f t="shared" si="69"/>
        <v>4.0483207565501833E-2</v>
      </c>
      <c r="Q561">
        <f t="shared" si="70"/>
        <v>-4.0483207565501833E-2</v>
      </c>
    </row>
    <row r="562" spans="1:17" x14ac:dyDescent="0.25">
      <c r="A562" t="s">
        <v>547</v>
      </c>
      <c r="B562">
        <v>60.9</v>
      </c>
      <c r="C562">
        <v>9.4489999999999998</v>
      </c>
      <c r="D562" s="1">
        <v>5.6150000000000005E-7</v>
      </c>
      <c r="E562">
        <v>150</v>
      </c>
      <c r="G562">
        <v>-0.5</v>
      </c>
      <c r="H562">
        <v>9.5</v>
      </c>
      <c r="I562">
        <v>15.5</v>
      </c>
      <c r="J562">
        <v>-6</v>
      </c>
      <c r="K562">
        <v>6</v>
      </c>
      <c r="L562">
        <v>54</v>
      </c>
      <c r="M562">
        <v>49</v>
      </c>
      <c r="N562">
        <f t="shared" si="67"/>
        <v>25.0183</v>
      </c>
      <c r="O562">
        <f t="shared" si="68"/>
        <v>-1.9985370708641273E-2</v>
      </c>
      <c r="P562">
        <f t="shared" si="69"/>
        <v>0.3797220434641842</v>
      </c>
      <c r="Q562">
        <f t="shared" si="70"/>
        <v>0.61954649196787948</v>
      </c>
    </row>
    <row r="563" spans="1:17" x14ac:dyDescent="0.25">
      <c r="A563" t="s">
        <v>548</v>
      </c>
      <c r="B563">
        <v>60.9</v>
      </c>
      <c r="C563">
        <v>9.5035000000000007</v>
      </c>
      <c r="D563" s="1">
        <v>5.6100000000000001E-7</v>
      </c>
      <c r="E563">
        <v>150</v>
      </c>
      <c r="G563">
        <v>-1</v>
      </c>
      <c r="H563">
        <v>-3</v>
      </c>
      <c r="I563">
        <v>29.5</v>
      </c>
      <c r="J563">
        <v>-9.5</v>
      </c>
      <c r="K563">
        <v>-1.5</v>
      </c>
      <c r="L563">
        <v>22.5</v>
      </c>
      <c r="M563">
        <v>50</v>
      </c>
      <c r="N563">
        <f t="shared" si="67"/>
        <v>25.335000000000001</v>
      </c>
      <c r="O563">
        <f t="shared" si="68"/>
        <v>-3.9471087428458652E-2</v>
      </c>
      <c r="P563">
        <f t="shared" si="69"/>
        <v>-0.11841326228537596</v>
      </c>
      <c r="Q563">
        <f t="shared" si="70"/>
        <v>1.1643970791395302</v>
      </c>
    </row>
    <row r="564" spans="1:17" x14ac:dyDescent="0.25">
      <c r="A564" t="s">
        <v>549</v>
      </c>
      <c r="B564">
        <v>60.9</v>
      </c>
      <c r="C564">
        <v>9.5495000000000001</v>
      </c>
      <c r="D564" s="1">
        <v>5.5919999999999998E-7</v>
      </c>
      <c r="E564">
        <v>150</v>
      </c>
      <c r="G564">
        <v>6</v>
      </c>
      <c r="H564">
        <v>-1.5</v>
      </c>
      <c r="I564">
        <v>80.5</v>
      </c>
      <c r="J564">
        <v>2.5</v>
      </c>
      <c r="K564">
        <v>-4</v>
      </c>
      <c r="L564">
        <v>11</v>
      </c>
      <c r="M564">
        <v>51</v>
      </c>
      <c r="N564">
        <f t="shared" si="67"/>
        <v>25.651699999999998</v>
      </c>
      <c r="O564">
        <f t="shared" si="68"/>
        <v>0.23390262633665607</v>
      </c>
      <c r="P564">
        <f t="shared" si="69"/>
        <v>-5.8475656584164017E-2</v>
      </c>
      <c r="Q564">
        <f t="shared" si="70"/>
        <v>3.1381935700168024</v>
      </c>
    </row>
    <row r="565" spans="1:17" x14ac:dyDescent="0.25">
      <c r="A565" t="s">
        <v>550</v>
      </c>
      <c r="B565">
        <v>60.9</v>
      </c>
      <c r="C565">
        <v>9.5996000000000006</v>
      </c>
      <c r="D565" s="1">
        <v>5.581E-7</v>
      </c>
      <c r="E565">
        <v>150</v>
      </c>
      <c r="G565">
        <v>3.5</v>
      </c>
      <c r="H565">
        <v>-6</v>
      </c>
      <c r="I565">
        <v>-15</v>
      </c>
      <c r="J565">
        <v>1.5</v>
      </c>
      <c r="K565">
        <v>7</v>
      </c>
      <c r="L565">
        <v>35.5</v>
      </c>
      <c r="M565">
        <v>52</v>
      </c>
      <c r="N565">
        <f t="shared" si="67"/>
        <v>25.968399999999999</v>
      </c>
      <c r="O565">
        <f t="shared" si="68"/>
        <v>0.13477919317324133</v>
      </c>
      <c r="P565">
        <f t="shared" si="69"/>
        <v>-0.23105004543984228</v>
      </c>
      <c r="Q565">
        <f t="shared" si="70"/>
        <v>-0.57762511359960567</v>
      </c>
    </row>
    <row r="566" spans="1:17" x14ac:dyDescent="0.25">
      <c r="A566" t="s">
        <v>551</v>
      </c>
      <c r="B566">
        <v>60.9</v>
      </c>
      <c r="C566">
        <v>9.6526999999999994</v>
      </c>
      <c r="D566" s="1">
        <v>5.5850000000000003E-7</v>
      </c>
      <c r="E566">
        <v>150</v>
      </c>
      <c r="G566">
        <v>7.5</v>
      </c>
      <c r="H566">
        <v>-5</v>
      </c>
      <c r="I566">
        <v>-8</v>
      </c>
      <c r="J566">
        <v>-4</v>
      </c>
      <c r="K566">
        <v>3.5</v>
      </c>
      <c r="L566">
        <v>56</v>
      </c>
      <c r="M566">
        <v>53</v>
      </c>
      <c r="N566">
        <f t="shared" si="67"/>
        <v>26.2851</v>
      </c>
      <c r="O566">
        <f t="shared" si="68"/>
        <v>0.28533275505894973</v>
      </c>
      <c r="P566">
        <f t="shared" si="69"/>
        <v>-0.19022183670596648</v>
      </c>
      <c r="Q566">
        <f t="shared" si="70"/>
        <v>-0.30435493872954639</v>
      </c>
    </row>
    <row r="567" spans="1:17" x14ac:dyDescent="0.25">
      <c r="A567" t="s">
        <v>552</v>
      </c>
      <c r="B567">
        <v>60.9</v>
      </c>
      <c r="C567">
        <v>9.7004000000000001</v>
      </c>
      <c r="D567" s="1">
        <v>5.5789999999999999E-7</v>
      </c>
      <c r="E567">
        <v>150</v>
      </c>
      <c r="G567">
        <v>-2.5</v>
      </c>
      <c r="H567">
        <v>15</v>
      </c>
      <c r="I567">
        <v>38.5</v>
      </c>
      <c r="J567">
        <v>-7</v>
      </c>
      <c r="K567">
        <v>16.5</v>
      </c>
      <c r="L567">
        <v>66.5</v>
      </c>
      <c r="M567">
        <v>54</v>
      </c>
      <c r="N567">
        <f t="shared" si="67"/>
        <v>26.601799999999997</v>
      </c>
      <c r="O567">
        <f t="shared" si="68"/>
        <v>-9.3978602951679965E-2</v>
      </c>
      <c r="P567">
        <f t="shared" si="69"/>
        <v>0.56387161771007988</v>
      </c>
      <c r="Q567">
        <f t="shared" si="70"/>
        <v>1.4472704854558716</v>
      </c>
    </row>
    <row r="568" spans="1:17" x14ac:dyDescent="0.25">
      <c r="A568" t="s">
        <v>553</v>
      </c>
      <c r="B568">
        <v>60.9</v>
      </c>
      <c r="C568">
        <v>9.7507000000000001</v>
      </c>
      <c r="D568" s="1">
        <v>5.5710000000000003E-7</v>
      </c>
      <c r="E568">
        <v>150</v>
      </c>
      <c r="G568">
        <v>3</v>
      </c>
      <c r="H568">
        <v>-13.5</v>
      </c>
      <c r="I568">
        <v>28</v>
      </c>
      <c r="J568">
        <v>3.5</v>
      </c>
      <c r="K568">
        <v>15</v>
      </c>
      <c r="L568">
        <v>59.5</v>
      </c>
      <c r="M568">
        <v>55</v>
      </c>
      <c r="N568">
        <f t="shared" si="67"/>
        <v>26.918499999999998</v>
      </c>
      <c r="O568">
        <f t="shared" si="68"/>
        <v>0.11144751750654755</v>
      </c>
      <c r="P568">
        <f t="shared" si="69"/>
        <v>-0.50151382877946393</v>
      </c>
      <c r="Q568">
        <f t="shared" si="70"/>
        <v>1.0401768300611105</v>
      </c>
    </row>
    <row r="569" spans="1:17" x14ac:dyDescent="0.25">
      <c r="A569" t="s">
        <v>554</v>
      </c>
      <c r="B569">
        <v>60.9</v>
      </c>
      <c r="C569">
        <v>9.7992000000000008</v>
      </c>
      <c r="D569" s="1">
        <v>5.5540000000000001E-7</v>
      </c>
      <c r="E569">
        <v>150</v>
      </c>
      <c r="G569">
        <v>0</v>
      </c>
      <c r="H569">
        <v>-4</v>
      </c>
      <c r="I569">
        <v>-7.5</v>
      </c>
      <c r="J569">
        <v>2</v>
      </c>
      <c r="K569">
        <v>-11.5</v>
      </c>
      <c r="L569">
        <v>-16.5</v>
      </c>
      <c r="M569">
        <v>56</v>
      </c>
      <c r="N569">
        <f t="shared" si="67"/>
        <v>27.235199999999999</v>
      </c>
      <c r="O569">
        <f t="shared" si="68"/>
        <v>0</v>
      </c>
      <c r="P569">
        <f t="shared" si="69"/>
        <v>-0.14686875807778171</v>
      </c>
      <c r="Q569">
        <f t="shared" si="70"/>
        <v>-0.27537892139584069</v>
      </c>
    </row>
    <row r="570" spans="1:17" x14ac:dyDescent="0.25">
      <c r="A570" t="s">
        <v>555</v>
      </c>
      <c r="B570">
        <v>60.9</v>
      </c>
      <c r="C570">
        <v>9.8501999999999992</v>
      </c>
      <c r="D570" s="1">
        <v>5.5459999999999995E-7</v>
      </c>
      <c r="E570">
        <v>150</v>
      </c>
      <c r="G570">
        <v>1.5</v>
      </c>
      <c r="H570">
        <v>-1.5</v>
      </c>
      <c r="I570">
        <v>-12.5</v>
      </c>
      <c r="J570">
        <v>14</v>
      </c>
      <c r="K570">
        <v>2.5</v>
      </c>
      <c r="L570">
        <v>66.5</v>
      </c>
      <c r="M570">
        <v>57</v>
      </c>
      <c r="N570">
        <f t="shared" si="67"/>
        <v>27.5519</v>
      </c>
      <c r="O570">
        <f t="shared" si="68"/>
        <v>5.4442706310635566E-2</v>
      </c>
      <c r="P570">
        <f t="shared" si="69"/>
        <v>-5.4442706310635566E-2</v>
      </c>
      <c r="Q570">
        <f t="shared" si="70"/>
        <v>-0.45368921925529637</v>
      </c>
    </row>
    <row r="571" spans="1:17" x14ac:dyDescent="0.25">
      <c r="A571" t="s">
        <v>556</v>
      </c>
      <c r="B571">
        <v>60.9</v>
      </c>
      <c r="C571">
        <v>9.8956999999999997</v>
      </c>
      <c r="D571" s="1">
        <v>5.5540000000000001E-7</v>
      </c>
      <c r="E571">
        <v>150</v>
      </c>
      <c r="G571">
        <v>-1</v>
      </c>
      <c r="H571">
        <v>2</v>
      </c>
      <c r="I571">
        <v>35.5</v>
      </c>
      <c r="J571">
        <v>1</v>
      </c>
      <c r="K571">
        <v>17</v>
      </c>
      <c r="L571">
        <v>84</v>
      </c>
      <c r="M571">
        <v>58</v>
      </c>
      <c r="N571">
        <f t="shared" si="67"/>
        <v>27.868600000000001</v>
      </c>
      <c r="O571">
        <f t="shared" si="68"/>
        <v>-3.5882677996024195E-2</v>
      </c>
      <c r="P571">
        <f t="shared" si="69"/>
        <v>7.1765355992048391E-2</v>
      </c>
      <c r="Q571">
        <f t="shared" si="70"/>
        <v>1.2738350688588591</v>
      </c>
    </row>
    <row r="572" spans="1:17" x14ac:dyDescent="0.25">
      <c r="A572" t="s">
        <v>557</v>
      </c>
      <c r="B572">
        <v>60.9</v>
      </c>
      <c r="C572">
        <v>9.9522999999999993</v>
      </c>
      <c r="D572" s="1">
        <v>5.5150000000000003E-7</v>
      </c>
      <c r="E572">
        <v>150</v>
      </c>
      <c r="G572">
        <v>9</v>
      </c>
      <c r="H572">
        <v>-5</v>
      </c>
      <c r="I572">
        <v>41.5</v>
      </c>
      <c r="J572">
        <v>0.5</v>
      </c>
      <c r="K572">
        <v>9.5</v>
      </c>
      <c r="L572">
        <v>63</v>
      </c>
      <c r="M572">
        <v>59</v>
      </c>
      <c r="N572">
        <f t="shared" si="67"/>
        <v>28.185299999999998</v>
      </c>
      <c r="O572">
        <f t="shared" si="68"/>
        <v>0.31931538780853852</v>
      </c>
      <c r="P572">
        <f t="shared" si="69"/>
        <v>-0.17739743767141028</v>
      </c>
      <c r="Q572">
        <f t="shared" si="70"/>
        <v>1.4723987326727053</v>
      </c>
    </row>
    <row r="573" spans="1:17" x14ac:dyDescent="0.25">
      <c r="A573" t="s">
        <v>558</v>
      </c>
      <c r="B573">
        <v>60.9</v>
      </c>
      <c r="C573">
        <v>10.000400000000001</v>
      </c>
      <c r="D573" s="1">
        <v>5.5199999999999997E-7</v>
      </c>
      <c r="E573">
        <v>150</v>
      </c>
      <c r="G573">
        <v>-8</v>
      </c>
      <c r="H573">
        <v>1.5</v>
      </c>
      <c r="I573">
        <v>-2.5</v>
      </c>
      <c r="J573">
        <v>18</v>
      </c>
      <c r="K573">
        <v>0</v>
      </c>
      <c r="L573">
        <v>52.5</v>
      </c>
      <c r="M573">
        <v>60</v>
      </c>
      <c r="N573">
        <f t="shared" si="67"/>
        <v>28.501999999999999</v>
      </c>
      <c r="O573">
        <f t="shared" si="68"/>
        <v>-0.28068205739948077</v>
      </c>
      <c r="P573">
        <f t="shared" si="69"/>
        <v>5.262788576240264E-2</v>
      </c>
      <c r="Q573">
        <f t="shared" si="70"/>
        <v>-8.7713142937337729E-2</v>
      </c>
    </row>
    <row r="574" spans="1:17" x14ac:dyDescent="0.25">
      <c r="A574" t="s">
        <v>559</v>
      </c>
      <c r="B574">
        <v>60.9</v>
      </c>
      <c r="C574">
        <v>7.0011000000000001</v>
      </c>
      <c r="D574" s="1">
        <v>5.4990000000000002E-7</v>
      </c>
      <c r="E574">
        <v>150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f>0.0417*M574+28.5</f>
        <v>28.5</v>
      </c>
      <c r="O574">
        <f t="shared" si="68"/>
        <v>0</v>
      </c>
      <c r="P574">
        <f t="shared" si="69"/>
        <v>0</v>
      </c>
      <c r="Q574">
        <f t="shared" si="70"/>
        <v>0</v>
      </c>
    </row>
    <row r="575" spans="1:17" x14ac:dyDescent="0.25">
      <c r="A575" t="s">
        <v>560</v>
      </c>
      <c r="B575">
        <v>60.9</v>
      </c>
      <c r="C575">
        <v>7.0498000000000003</v>
      </c>
      <c r="D575" s="1">
        <v>5.4899999999999995E-7</v>
      </c>
      <c r="E575">
        <v>150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f t="shared" ref="N575:N634" si="71">0.0417*M575+28.5</f>
        <v>28.541699999999999</v>
      </c>
      <c r="O575">
        <f t="shared" si="68"/>
        <v>0</v>
      </c>
      <c r="P575">
        <f t="shared" si="69"/>
        <v>0</v>
      </c>
      <c r="Q575">
        <f t="shared" si="70"/>
        <v>0</v>
      </c>
    </row>
    <row r="576" spans="1:17" x14ac:dyDescent="0.25">
      <c r="A576" t="s">
        <v>561</v>
      </c>
      <c r="B576">
        <v>60.9</v>
      </c>
      <c r="C576">
        <v>7.0975000000000001</v>
      </c>
      <c r="D576" s="1">
        <v>5.4740000000000004E-7</v>
      </c>
      <c r="E576">
        <v>150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2</v>
      </c>
      <c r="N576">
        <f t="shared" si="71"/>
        <v>28.583400000000001</v>
      </c>
      <c r="O576">
        <f t="shared" si="68"/>
        <v>0</v>
      </c>
      <c r="P576">
        <f t="shared" si="69"/>
        <v>0</v>
      </c>
      <c r="Q576">
        <f t="shared" si="70"/>
        <v>0</v>
      </c>
    </row>
    <row r="577" spans="1:17" x14ac:dyDescent="0.25">
      <c r="A577" t="s">
        <v>562</v>
      </c>
      <c r="B577">
        <v>60.9</v>
      </c>
      <c r="C577">
        <v>7.1523000000000003</v>
      </c>
      <c r="D577" s="1">
        <v>5.4809999999999999E-7</v>
      </c>
      <c r="E577">
        <v>150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3</v>
      </c>
      <c r="N577">
        <f t="shared" si="71"/>
        <v>28.6251</v>
      </c>
      <c r="O577">
        <f t="shared" si="68"/>
        <v>0</v>
      </c>
      <c r="P577">
        <f t="shared" si="69"/>
        <v>0</v>
      </c>
      <c r="Q577">
        <f t="shared" si="70"/>
        <v>0</v>
      </c>
    </row>
    <row r="578" spans="1:17" x14ac:dyDescent="0.25">
      <c r="A578" t="s">
        <v>563</v>
      </c>
      <c r="B578">
        <v>60.9</v>
      </c>
      <c r="C578">
        <v>7.1999000000000004</v>
      </c>
      <c r="D578" s="1">
        <v>5.4440000000000003E-7</v>
      </c>
      <c r="E578">
        <v>150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-0.5</v>
      </c>
      <c r="M578">
        <v>4</v>
      </c>
      <c r="N578">
        <f t="shared" si="71"/>
        <v>28.666799999999999</v>
      </c>
      <c r="O578">
        <f t="shared" si="68"/>
        <v>0</v>
      </c>
      <c r="P578">
        <f t="shared" si="69"/>
        <v>0</v>
      </c>
      <c r="Q578">
        <f t="shared" si="70"/>
        <v>0</v>
      </c>
    </row>
    <row r="579" spans="1:17" x14ac:dyDescent="0.25">
      <c r="A579" t="s">
        <v>564</v>
      </c>
      <c r="B579">
        <v>60.9</v>
      </c>
      <c r="C579">
        <v>7.2523999999999997</v>
      </c>
      <c r="D579" s="1">
        <v>5.4420000000000002E-7</v>
      </c>
      <c r="E579">
        <v>150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5</v>
      </c>
      <c r="N579">
        <f t="shared" si="71"/>
        <v>28.708500000000001</v>
      </c>
      <c r="O579">
        <f t="shared" si="68"/>
        <v>0</v>
      </c>
      <c r="P579">
        <f t="shared" si="69"/>
        <v>0</v>
      </c>
      <c r="Q579">
        <f t="shared" si="70"/>
        <v>0</v>
      </c>
    </row>
    <row r="580" spans="1:17" x14ac:dyDescent="0.25">
      <c r="A580" t="s">
        <v>565</v>
      </c>
      <c r="B580">
        <v>61</v>
      </c>
      <c r="C580">
        <v>7.3018999999999998</v>
      </c>
      <c r="D580" s="1">
        <v>5.4249999999999999E-7</v>
      </c>
      <c r="E580">
        <v>150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6</v>
      </c>
      <c r="N580">
        <f t="shared" si="71"/>
        <v>28.7502</v>
      </c>
      <c r="O580">
        <f t="shared" si="68"/>
        <v>0</v>
      </c>
      <c r="P580">
        <f t="shared" si="69"/>
        <v>0</v>
      </c>
      <c r="Q580">
        <f t="shared" si="70"/>
        <v>0</v>
      </c>
    </row>
    <row r="581" spans="1:17" x14ac:dyDescent="0.25">
      <c r="A581" t="s">
        <v>566</v>
      </c>
      <c r="B581">
        <v>60.9</v>
      </c>
      <c r="C581">
        <v>7.3502999999999998</v>
      </c>
      <c r="D581" s="1">
        <v>5.4280000000000002E-7</v>
      </c>
      <c r="E581">
        <v>150</v>
      </c>
      <c r="G581">
        <v>0</v>
      </c>
      <c r="H581">
        <v>0</v>
      </c>
      <c r="I581">
        <v>0</v>
      </c>
      <c r="J581">
        <v>-0.5</v>
      </c>
      <c r="K581">
        <v>0</v>
      </c>
      <c r="L581">
        <v>0.5</v>
      </c>
      <c r="M581">
        <v>7</v>
      </c>
      <c r="N581">
        <f t="shared" si="71"/>
        <v>28.791899999999998</v>
      </c>
      <c r="O581">
        <f t="shared" si="68"/>
        <v>0</v>
      </c>
      <c r="P581">
        <f t="shared" si="69"/>
        <v>0</v>
      </c>
      <c r="Q581">
        <f t="shared" si="70"/>
        <v>0</v>
      </c>
    </row>
    <row r="582" spans="1:17" x14ac:dyDescent="0.25">
      <c r="A582" t="s">
        <v>567</v>
      </c>
      <c r="B582">
        <v>60.9</v>
      </c>
      <c r="C582">
        <v>7.3997000000000002</v>
      </c>
      <c r="D582" s="1">
        <v>5.4109999999999999E-7</v>
      </c>
      <c r="E582">
        <v>150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8</v>
      </c>
      <c r="N582">
        <f t="shared" si="71"/>
        <v>28.833600000000001</v>
      </c>
      <c r="O582">
        <f t="shared" si="68"/>
        <v>0</v>
      </c>
      <c r="P582">
        <f t="shared" si="69"/>
        <v>0</v>
      </c>
      <c r="Q582">
        <f t="shared" si="70"/>
        <v>0</v>
      </c>
    </row>
    <row r="583" spans="1:17" x14ac:dyDescent="0.25">
      <c r="A583" t="s">
        <v>568</v>
      </c>
      <c r="B583">
        <v>60</v>
      </c>
      <c r="C583">
        <v>7.4488000000000003</v>
      </c>
      <c r="D583" s="1">
        <v>5.4109999999999999E-7</v>
      </c>
      <c r="E583">
        <v>150</v>
      </c>
      <c r="G583">
        <v>0</v>
      </c>
      <c r="H583">
        <v>0</v>
      </c>
      <c r="I583">
        <v>-0.5</v>
      </c>
      <c r="J583">
        <v>0</v>
      </c>
      <c r="K583">
        <v>0</v>
      </c>
      <c r="L583">
        <v>0</v>
      </c>
      <c r="M583">
        <v>9</v>
      </c>
      <c r="N583">
        <f t="shared" si="71"/>
        <v>28.875299999999999</v>
      </c>
      <c r="O583">
        <f t="shared" si="68"/>
        <v>0</v>
      </c>
      <c r="P583">
        <f t="shared" si="69"/>
        <v>0</v>
      </c>
      <c r="Q583">
        <f t="shared" si="70"/>
        <v>-1.7315837411213043E-2</v>
      </c>
    </row>
    <row r="584" spans="1:17" x14ac:dyDescent="0.25">
      <c r="A584" t="s">
        <v>569</v>
      </c>
      <c r="B584">
        <v>60.9</v>
      </c>
      <c r="C584">
        <v>7.4989999999999997</v>
      </c>
      <c r="D584" s="1">
        <v>5.4089999999999998E-7</v>
      </c>
      <c r="E584">
        <v>150</v>
      </c>
      <c r="G584">
        <v>1</v>
      </c>
      <c r="H584">
        <v>0</v>
      </c>
      <c r="I584">
        <v>1</v>
      </c>
      <c r="J584">
        <v>0</v>
      </c>
      <c r="K584">
        <v>2</v>
      </c>
      <c r="L584">
        <v>2</v>
      </c>
      <c r="M584">
        <v>10</v>
      </c>
      <c r="N584">
        <f t="shared" si="71"/>
        <v>28.917000000000002</v>
      </c>
      <c r="O584">
        <f t="shared" si="68"/>
        <v>3.4581733928139152E-2</v>
      </c>
      <c r="P584">
        <f t="shared" si="69"/>
        <v>0</v>
      </c>
      <c r="Q584">
        <f t="shared" si="70"/>
        <v>3.4581733928139152E-2</v>
      </c>
    </row>
    <row r="585" spans="1:17" x14ac:dyDescent="0.25">
      <c r="A585" t="s">
        <v>570</v>
      </c>
      <c r="B585">
        <v>60.9</v>
      </c>
      <c r="C585">
        <v>7.5537000000000001</v>
      </c>
      <c r="D585" s="1">
        <v>5.4199999999999996E-7</v>
      </c>
      <c r="E585">
        <v>150</v>
      </c>
      <c r="G585">
        <v>-0.5</v>
      </c>
      <c r="H585">
        <v>0</v>
      </c>
      <c r="I585">
        <v>1.5</v>
      </c>
      <c r="J585">
        <v>0</v>
      </c>
      <c r="K585">
        <v>1</v>
      </c>
      <c r="L585">
        <v>0.5</v>
      </c>
      <c r="M585">
        <v>11</v>
      </c>
      <c r="N585">
        <f t="shared" si="71"/>
        <v>28.9587</v>
      </c>
      <c r="O585">
        <f t="shared" si="68"/>
        <v>-1.726596843090332E-2</v>
      </c>
      <c r="P585">
        <f t="shared" si="69"/>
        <v>0</v>
      </c>
      <c r="Q585">
        <f t="shared" si="70"/>
        <v>5.1797905292709966E-2</v>
      </c>
    </row>
    <row r="586" spans="1:17" x14ac:dyDescent="0.25">
      <c r="A586" t="s">
        <v>571</v>
      </c>
      <c r="B586">
        <v>60.9</v>
      </c>
      <c r="C586">
        <v>7.601</v>
      </c>
      <c r="D586" s="1">
        <v>5.4040000000000005E-7</v>
      </c>
      <c r="E586">
        <v>150</v>
      </c>
      <c r="G586">
        <v>1</v>
      </c>
      <c r="H586">
        <v>-0.5</v>
      </c>
      <c r="I586">
        <v>0.5</v>
      </c>
      <c r="J586">
        <v>0</v>
      </c>
      <c r="K586">
        <v>1</v>
      </c>
      <c r="L586">
        <v>1</v>
      </c>
      <c r="M586">
        <v>12</v>
      </c>
      <c r="N586">
        <f t="shared" si="71"/>
        <v>29.000399999999999</v>
      </c>
      <c r="O586">
        <f t="shared" si="68"/>
        <v>3.4482283002993067E-2</v>
      </c>
      <c r="P586">
        <f t="shared" si="69"/>
        <v>-1.7241141501496533E-2</v>
      </c>
      <c r="Q586">
        <f t="shared" si="70"/>
        <v>1.7241141501496533E-2</v>
      </c>
    </row>
    <row r="587" spans="1:17" x14ac:dyDescent="0.25">
      <c r="A587" t="s">
        <v>572</v>
      </c>
      <c r="B587">
        <v>60</v>
      </c>
      <c r="C587">
        <v>7.6483999999999996</v>
      </c>
      <c r="D587" s="1">
        <v>5.3949999999999998E-7</v>
      </c>
      <c r="E587">
        <v>150</v>
      </c>
      <c r="G587">
        <v>1</v>
      </c>
      <c r="H587">
        <v>0</v>
      </c>
      <c r="I587">
        <v>1</v>
      </c>
      <c r="J587">
        <v>0</v>
      </c>
      <c r="K587">
        <v>-0.5</v>
      </c>
      <c r="L587">
        <v>3.5</v>
      </c>
      <c r="M587">
        <v>13</v>
      </c>
      <c r="N587">
        <f t="shared" si="71"/>
        <v>29.042100000000001</v>
      </c>
      <c r="O587">
        <f t="shared" si="68"/>
        <v>3.443277173482634E-2</v>
      </c>
      <c r="P587">
        <f t="shared" si="69"/>
        <v>0</v>
      </c>
      <c r="Q587">
        <f t="shared" si="70"/>
        <v>3.443277173482634E-2</v>
      </c>
    </row>
    <row r="588" spans="1:17" x14ac:dyDescent="0.25">
      <c r="A588" t="s">
        <v>573</v>
      </c>
      <c r="B588">
        <v>60.9</v>
      </c>
      <c r="C588">
        <v>7.7007000000000003</v>
      </c>
      <c r="D588" s="1">
        <v>5.3909999999999995E-7</v>
      </c>
      <c r="E588">
        <v>150</v>
      </c>
      <c r="G588">
        <v>3</v>
      </c>
      <c r="H588">
        <v>1</v>
      </c>
      <c r="I588">
        <v>5</v>
      </c>
      <c r="J588">
        <v>1</v>
      </c>
      <c r="K588">
        <v>3</v>
      </c>
      <c r="L588">
        <v>7.5</v>
      </c>
      <c r="M588">
        <v>14</v>
      </c>
      <c r="N588">
        <f t="shared" si="71"/>
        <v>29.0838</v>
      </c>
      <c r="O588">
        <f t="shared" si="68"/>
        <v>0.10315020733191674</v>
      </c>
      <c r="P588">
        <f t="shared" si="69"/>
        <v>3.4383402443972248E-2</v>
      </c>
      <c r="Q588">
        <f t="shared" si="70"/>
        <v>0.17191701221986122</v>
      </c>
    </row>
    <row r="589" spans="1:17" x14ac:dyDescent="0.25">
      <c r="A589" t="s">
        <v>574</v>
      </c>
      <c r="B589">
        <v>60.9</v>
      </c>
      <c r="C589">
        <v>7.7515000000000001</v>
      </c>
      <c r="D589" s="1">
        <v>5.3949999999999998E-7</v>
      </c>
      <c r="E589">
        <v>150</v>
      </c>
      <c r="G589">
        <v>1</v>
      </c>
      <c r="H589">
        <v>0</v>
      </c>
      <c r="I589">
        <v>4.5</v>
      </c>
      <c r="J589">
        <v>3</v>
      </c>
      <c r="K589">
        <v>6</v>
      </c>
      <c r="L589">
        <v>15.5</v>
      </c>
      <c r="M589">
        <v>15</v>
      </c>
      <c r="N589">
        <f t="shared" si="71"/>
        <v>29.125499999999999</v>
      </c>
      <c r="O589">
        <f t="shared" si="68"/>
        <v>3.4334174520609093E-2</v>
      </c>
      <c r="P589">
        <f t="shared" si="69"/>
        <v>0</v>
      </c>
      <c r="Q589">
        <f t="shared" si="70"/>
        <v>0.1545037853427409</v>
      </c>
    </row>
    <row r="590" spans="1:17" x14ac:dyDescent="0.25">
      <c r="A590" t="s">
        <v>575</v>
      </c>
      <c r="B590">
        <v>60.9</v>
      </c>
      <c r="C590">
        <v>7.8013000000000003</v>
      </c>
      <c r="D590" s="1">
        <v>5.3669999999999998E-7</v>
      </c>
      <c r="E590">
        <v>150</v>
      </c>
      <c r="G590">
        <v>2.5</v>
      </c>
      <c r="H590">
        <v>1</v>
      </c>
      <c r="I590">
        <v>4</v>
      </c>
      <c r="J590">
        <v>2</v>
      </c>
      <c r="K590">
        <v>4</v>
      </c>
      <c r="L590">
        <v>8</v>
      </c>
      <c r="M590">
        <v>16</v>
      </c>
      <c r="N590">
        <f t="shared" si="71"/>
        <v>29.167200000000001</v>
      </c>
      <c r="O590">
        <f t="shared" si="68"/>
        <v>8.5712718396006471E-2</v>
      </c>
      <c r="P590">
        <f t="shared" si="69"/>
        <v>3.4285087358402591E-2</v>
      </c>
      <c r="Q590">
        <f t="shared" si="70"/>
        <v>0.13714034943361036</v>
      </c>
    </row>
    <row r="591" spans="1:17" x14ac:dyDescent="0.25">
      <c r="A591" t="s">
        <v>576</v>
      </c>
      <c r="B591">
        <v>60</v>
      </c>
      <c r="C591">
        <v>7.8513000000000002</v>
      </c>
      <c r="D591" s="1">
        <v>5.3799999999999997E-7</v>
      </c>
      <c r="E591">
        <v>150</v>
      </c>
      <c r="G591">
        <v>1.5</v>
      </c>
      <c r="H591">
        <v>0.5</v>
      </c>
      <c r="I591">
        <v>5.5</v>
      </c>
      <c r="J591">
        <v>-0.5</v>
      </c>
      <c r="K591">
        <v>3</v>
      </c>
      <c r="L591">
        <v>9.5</v>
      </c>
      <c r="M591">
        <v>17</v>
      </c>
      <c r="N591">
        <f t="shared" si="71"/>
        <v>29.2089</v>
      </c>
      <c r="O591">
        <f t="shared" si="68"/>
        <v>5.1354210531721498E-2</v>
      </c>
      <c r="P591">
        <f t="shared" si="69"/>
        <v>1.7118070177240499E-2</v>
      </c>
      <c r="Q591">
        <f t="shared" si="70"/>
        <v>0.18829877194964548</v>
      </c>
    </row>
    <row r="592" spans="1:17" x14ac:dyDescent="0.25">
      <c r="A592" t="s">
        <v>577</v>
      </c>
      <c r="B592">
        <v>60.9</v>
      </c>
      <c r="C592">
        <v>7.8997000000000002</v>
      </c>
      <c r="D592" s="1">
        <v>5.3710000000000001E-7</v>
      </c>
      <c r="E592">
        <v>150</v>
      </c>
      <c r="G592">
        <v>1</v>
      </c>
      <c r="H592">
        <v>1</v>
      </c>
      <c r="I592">
        <v>8.5</v>
      </c>
      <c r="J592">
        <v>1.5</v>
      </c>
      <c r="K592">
        <v>9</v>
      </c>
      <c r="L592">
        <v>17</v>
      </c>
      <c r="M592">
        <v>18</v>
      </c>
      <c r="N592">
        <f t="shared" si="71"/>
        <v>29.250599999999999</v>
      </c>
      <c r="O592">
        <f t="shared" si="68"/>
        <v>3.4187332909410409E-2</v>
      </c>
      <c r="P592">
        <f t="shared" si="69"/>
        <v>3.4187332909410409E-2</v>
      </c>
      <c r="Q592">
        <f t="shared" si="70"/>
        <v>0.29059232972998844</v>
      </c>
    </row>
    <row r="593" spans="1:17" x14ac:dyDescent="0.25">
      <c r="A593" t="s">
        <v>578</v>
      </c>
      <c r="B593">
        <v>60.9</v>
      </c>
      <c r="C593">
        <v>7.9511000000000003</v>
      </c>
      <c r="D593" s="1">
        <v>5.3659999999999997E-7</v>
      </c>
      <c r="E593">
        <v>150</v>
      </c>
      <c r="G593">
        <v>-1.5</v>
      </c>
      <c r="H593">
        <v>1</v>
      </c>
      <c r="I593">
        <v>-2</v>
      </c>
      <c r="J593">
        <v>2</v>
      </c>
      <c r="K593">
        <v>2.5</v>
      </c>
      <c r="L593">
        <v>10</v>
      </c>
      <c r="M593">
        <v>19</v>
      </c>
      <c r="N593">
        <f t="shared" si="71"/>
        <v>29.292300000000001</v>
      </c>
      <c r="O593">
        <f t="shared" si="68"/>
        <v>-5.120799664075542E-2</v>
      </c>
      <c r="P593">
        <f t="shared" si="69"/>
        <v>3.4138664427170277E-2</v>
      </c>
      <c r="Q593">
        <f t="shared" si="70"/>
        <v>-6.8277328854340555E-2</v>
      </c>
    </row>
    <row r="594" spans="1:17" x14ac:dyDescent="0.25">
      <c r="A594" t="s">
        <v>579</v>
      </c>
      <c r="B594">
        <v>60.9</v>
      </c>
      <c r="C594">
        <v>8.0010999999999992</v>
      </c>
      <c r="D594" s="1">
        <v>5.3620000000000005E-7</v>
      </c>
      <c r="E594">
        <v>150</v>
      </c>
      <c r="G594">
        <v>0</v>
      </c>
      <c r="H594">
        <v>4.5</v>
      </c>
      <c r="I594">
        <v>15.5</v>
      </c>
      <c r="J594">
        <v>1</v>
      </c>
      <c r="K594">
        <v>1.5</v>
      </c>
      <c r="L594">
        <v>16</v>
      </c>
      <c r="M594">
        <v>20</v>
      </c>
      <c r="N594">
        <f t="shared" si="71"/>
        <v>29.334</v>
      </c>
      <c r="O594">
        <f t="shared" si="68"/>
        <v>0</v>
      </c>
      <c r="P594">
        <f t="shared" si="69"/>
        <v>0.1534056044180814</v>
      </c>
      <c r="Q594">
        <f t="shared" si="70"/>
        <v>0.52839708188450263</v>
      </c>
    </row>
    <row r="595" spans="1:17" x14ac:dyDescent="0.25">
      <c r="A595" t="s">
        <v>580</v>
      </c>
      <c r="B595">
        <v>60.9</v>
      </c>
      <c r="C595">
        <v>8.0501000000000005</v>
      </c>
      <c r="D595" s="1">
        <v>5.3509999999999997E-7</v>
      </c>
      <c r="E595">
        <v>150</v>
      </c>
      <c r="G595">
        <v>-0.5</v>
      </c>
      <c r="H595">
        <v>3.5</v>
      </c>
      <c r="I595">
        <v>2.5</v>
      </c>
      <c r="J595">
        <v>3.5</v>
      </c>
      <c r="K595">
        <v>7</v>
      </c>
      <c r="L595">
        <v>24</v>
      </c>
      <c r="M595">
        <v>21</v>
      </c>
      <c r="N595">
        <f t="shared" si="71"/>
        <v>29.375699999999998</v>
      </c>
      <c r="O595">
        <f t="shared" si="68"/>
        <v>-1.7020870992010405E-2</v>
      </c>
      <c r="P595">
        <f t="shared" si="69"/>
        <v>0.11914609694407283</v>
      </c>
      <c r="Q595">
        <f t="shared" si="70"/>
        <v>8.5104354960052017E-2</v>
      </c>
    </row>
    <row r="596" spans="1:17" x14ac:dyDescent="0.25">
      <c r="A596" t="s">
        <v>581</v>
      </c>
      <c r="B596">
        <v>60.9</v>
      </c>
      <c r="C596">
        <v>8.0998999999999999</v>
      </c>
      <c r="D596" s="1">
        <v>5.3389999999999998E-7</v>
      </c>
      <c r="E596">
        <v>150</v>
      </c>
      <c r="G596">
        <v>0</v>
      </c>
      <c r="H596">
        <v>-2.5</v>
      </c>
      <c r="I596">
        <v>4</v>
      </c>
      <c r="J596">
        <v>-0.5</v>
      </c>
      <c r="K596">
        <v>2</v>
      </c>
      <c r="L596">
        <v>8</v>
      </c>
      <c r="M596">
        <v>22</v>
      </c>
      <c r="N596">
        <f t="shared" si="71"/>
        <v>29.417400000000001</v>
      </c>
      <c r="O596">
        <f t="shared" si="68"/>
        <v>0</v>
      </c>
      <c r="P596">
        <f t="shared" si="69"/>
        <v>-8.4983717119799851E-2</v>
      </c>
      <c r="Q596">
        <f t="shared" si="70"/>
        <v>0.13597394739167976</v>
      </c>
    </row>
    <row r="597" spans="1:17" x14ac:dyDescent="0.25">
      <c r="A597" t="s">
        <v>582</v>
      </c>
      <c r="B597">
        <v>60.9</v>
      </c>
      <c r="C597">
        <v>8.1477000000000004</v>
      </c>
      <c r="D597" s="1">
        <v>5.3239999999999998E-7</v>
      </c>
      <c r="E597">
        <v>150</v>
      </c>
      <c r="G597">
        <v>-1.5</v>
      </c>
      <c r="H597">
        <v>8.5</v>
      </c>
      <c r="I597">
        <v>8</v>
      </c>
      <c r="J597">
        <v>-2</v>
      </c>
      <c r="K597">
        <v>2.5</v>
      </c>
      <c r="L597">
        <v>23</v>
      </c>
      <c r="M597">
        <v>23</v>
      </c>
      <c r="N597">
        <f t="shared" si="71"/>
        <v>29.459099999999999</v>
      </c>
      <c r="O597">
        <f t="shared" si="68"/>
        <v>-5.0918052486328504E-2</v>
      </c>
      <c r="P597">
        <f t="shared" si="69"/>
        <v>0.28853563075586153</v>
      </c>
      <c r="Q597">
        <f t="shared" si="70"/>
        <v>0.27156294659375202</v>
      </c>
    </row>
    <row r="598" spans="1:17" x14ac:dyDescent="0.25">
      <c r="A598" t="s">
        <v>583</v>
      </c>
      <c r="B598">
        <v>60.9</v>
      </c>
      <c r="C598">
        <v>8.2004999999999999</v>
      </c>
      <c r="D598" s="1">
        <v>5.3369999999999997E-7</v>
      </c>
      <c r="E598">
        <v>150</v>
      </c>
      <c r="G598">
        <v>3</v>
      </c>
      <c r="H598">
        <v>-1</v>
      </c>
      <c r="I598">
        <v>25.5</v>
      </c>
      <c r="J598">
        <v>4</v>
      </c>
      <c r="K598">
        <v>3.5</v>
      </c>
      <c r="L598">
        <v>14.5</v>
      </c>
      <c r="M598">
        <v>24</v>
      </c>
      <c r="N598">
        <f t="shared" si="71"/>
        <v>29.500799999999998</v>
      </c>
      <c r="O598">
        <f t="shared" si="68"/>
        <v>0.10169215750081355</v>
      </c>
      <c r="P598">
        <f t="shared" si="69"/>
        <v>-3.3897385833604514E-2</v>
      </c>
      <c r="Q598">
        <f t="shared" si="70"/>
        <v>0.86438333875691509</v>
      </c>
    </row>
    <row r="599" spans="1:17" x14ac:dyDescent="0.25">
      <c r="A599" t="s">
        <v>584</v>
      </c>
      <c r="B599">
        <v>60.9</v>
      </c>
      <c r="C599">
        <v>8.25</v>
      </c>
      <c r="D599" s="1">
        <v>5.3280000000000001E-7</v>
      </c>
      <c r="E599">
        <v>150</v>
      </c>
      <c r="G599">
        <v>1.5</v>
      </c>
      <c r="H599">
        <v>6</v>
      </c>
      <c r="I599">
        <v>1</v>
      </c>
      <c r="J599">
        <v>-1.5</v>
      </c>
      <c r="K599">
        <v>6.5</v>
      </c>
      <c r="L599">
        <v>7.5</v>
      </c>
      <c r="M599">
        <v>25</v>
      </c>
      <c r="N599">
        <f t="shared" si="71"/>
        <v>29.5425</v>
      </c>
      <c r="O599">
        <f t="shared" si="68"/>
        <v>5.0774308200050772E-2</v>
      </c>
      <c r="P599">
        <f t="shared" si="69"/>
        <v>0.20309723280020309</v>
      </c>
      <c r="Q599">
        <f t="shared" si="70"/>
        <v>3.384953880003385E-2</v>
      </c>
    </row>
    <row r="600" spans="1:17" x14ac:dyDescent="0.25">
      <c r="A600" t="s">
        <v>585</v>
      </c>
      <c r="B600">
        <v>60.9</v>
      </c>
      <c r="C600">
        <v>8.3004999999999995</v>
      </c>
      <c r="D600" s="1">
        <v>5.3330000000000004E-7</v>
      </c>
      <c r="E600">
        <v>150</v>
      </c>
      <c r="G600">
        <v>1</v>
      </c>
      <c r="H600">
        <v>-2.5</v>
      </c>
      <c r="I600">
        <v>-2</v>
      </c>
      <c r="J600">
        <v>6</v>
      </c>
      <c r="K600">
        <v>3.5</v>
      </c>
      <c r="L600">
        <v>35.5</v>
      </c>
      <c r="M600">
        <v>26</v>
      </c>
      <c r="N600">
        <f t="shared" si="71"/>
        <v>29.584199999999999</v>
      </c>
      <c r="O600">
        <f t="shared" si="68"/>
        <v>3.3801826650712206E-2</v>
      </c>
      <c r="P600">
        <f t="shared" si="69"/>
        <v>-8.450456662678052E-2</v>
      </c>
      <c r="Q600">
        <f t="shared" si="70"/>
        <v>-6.7603653301424413E-2</v>
      </c>
    </row>
    <row r="601" spans="1:17" x14ac:dyDescent="0.25">
      <c r="A601" t="s">
        <v>586</v>
      </c>
      <c r="B601">
        <v>60.9</v>
      </c>
      <c r="C601">
        <v>8.3506999999999998</v>
      </c>
      <c r="D601" s="1">
        <v>5.3259999999999999E-7</v>
      </c>
      <c r="E601">
        <v>150</v>
      </c>
      <c r="G601">
        <v>-2</v>
      </c>
      <c r="H601">
        <v>2</v>
      </c>
      <c r="I601">
        <v>-1.5</v>
      </c>
      <c r="J601">
        <v>3.5</v>
      </c>
      <c r="K601">
        <v>6</v>
      </c>
      <c r="L601">
        <v>37.5</v>
      </c>
      <c r="M601">
        <v>27</v>
      </c>
      <c r="N601">
        <f t="shared" si="71"/>
        <v>29.625900000000001</v>
      </c>
      <c r="O601">
        <f t="shared" si="68"/>
        <v>-6.7508497632139439E-2</v>
      </c>
      <c r="P601">
        <f t="shared" si="69"/>
        <v>6.7508497632139439E-2</v>
      </c>
      <c r="Q601">
        <f t="shared" si="70"/>
        <v>-5.0631373224104582E-2</v>
      </c>
    </row>
    <row r="602" spans="1:17" x14ac:dyDescent="0.25">
      <c r="A602" t="s">
        <v>587</v>
      </c>
      <c r="B602">
        <v>60.9</v>
      </c>
      <c r="C602">
        <v>8.4007000000000005</v>
      </c>
      <c r="D602" s="1">
        <v>5.2949999999999997E-7</v>
      </c>
      <c r="E602">
        <v>150</v>
      </c>
      <c r="G602">
        <v>-1</v>
      </c>
      <c r="H602">
        <v>5.5</v>
      </c>
      <c r="I602">
        <v>11</v>
      </c>
      <c r="J602">
        <v>2</v>
      </c>
      <c r="K602">
        <v>-1.5</v>
      </c>
      <c r="L602">
        <v>26.5</v>
      </c>
      <c r="M602">
        <v>28</v>
      </c>
      <c r="N602">
        <f t="shared" si="71"/>
        <v>29.6676</v>
      </c>
      <c r="O602">
        <f t="shared" ref="O602:O665" si="72">G602/N602</f>
        <v>-3.3706804729738839E-2</v>
      </c>
      <c r="P602">
        <f t="shared" ref="P602:P665" si="73">H602/N602</f>
        <v>0.18538742601356362</v>
      </c>
      <c r="Q602">
        <f t="shared" ref="Q602:Q665" si="74">I602/N602</f>
        <v>0.37077485202712723</v>
      </c>
    </row>
    <row r="603" spans="1:17" x14ac:dyDescent="0.25">
      <c r="A603" t="s">
        <v>588</v>
      </c>
      <c r="B603">
        <v>60.9</v>
      </c>
      <c r="C603">
        <v>8.4489000000000001</v>
      </c>
      <c r="D603" s="1">
        <v>5.3030000000000003E-7</v>
      </c>
      <c r="E603">
        <v>150</v>
      </c>
      <c r="G603">
        <v>3.5</v>
      </c>
      <c r="H603">
        <v>-2.5</v>
      </c>
      <c r="I603">
        <v>28</v>
      </c>
      <c r="J603">
        <v>2</v>
      </c>
      <c r="K603">
        <v>2</v>
      </c>
      <c r="L603">
        <v>27.5</v>
      </c>
      <c r="M603">
        <v>29</v>
      </c>
      <c r="N603">
        <f t="shared" si="71"/>
        <v>29.709299999999999</v>
      </c>
      <c r="O603">
        <f t="shared" si="72"/>
        <v>0.11780822839986133</v>
      </c>
      <c r="P603">
        <f t="shared" si="73"/>
        <v>-8.4148734571329514E-2</v>
      </c>
      <c r="Q603">
        <f t="shared" si="74"/>
        <v>0.9424658271988906</v>
      </c>
    </row>
    <row r="604" spans="1:17" x14ac:dyDescent="0.25">
      <c r="A604" t="s">
        <v>589</v>
      </c>
      <c r="B604">
        <v>60.9</v>
      </c>
      <c r="C604">
        <v>8.4977</v>
      </c>
      <c r="D604" s="1">
        <v>5.2910000000000005E-7</v>
      </c>
      <c r="E604">
        <v>150</v>
      </c>
      <c r="G604">
        <v>1.5</v>
      </c>
      <c r="H604">
        <v>0</v>
      </c>
      <c r="I604">
        <v>5</v>
      </c>
      <c r="J604">
        <v>2.5</v>
      </c>
      <c r="K604">
        <v>11.5</v>
      </c>
      <c r="L604">
        <v>31</v>
      </c>
      <c r="M604">
        <v>30</v>
      </c>
      <c r="N604">
        <f t="shared" si="71"/>
        <v>29.751000000000001</v>
      </c>
      <c r="O604">
        <f t="shared" si="72"/>
        <v>5.041847332862761E-2</v>
      </c>
      <c r="P604">
        <f t="shared" si="73"/>
        <v>0</v>
      </c>
      <c r="Q604">
        <f t="shared" si="74"/>
        <v>0.16806157776209202</v>
      </c>
    </row>
    <row r="605" spans="1:17" x14ac:dyDescent="0.25">
      <c r="A605" t="s">
        <v>590</v>
      </c>
      <c r="B605">
        <v>60.9</v>
      </c>
      <c r="C605">
        <v>8.5500000000000007</v>
      </c>
      <c r="D605" s="1">
        <v>5.2750000000000003E-7</v>
      </c>
      <c r="E605">
        <v>150</v>
      </c>
      <c r="G605">
        <v>4</v>
      </c>
      <c r="H605">
        <v>7.5</v>
      </c>
      <c r="I605">
        <v>12</v>
      </c>
      <c r="J605">
        <v>-2.5</v>
      </c>
      <c r="K605">
        <v>6.5</v>
      </c>
      <c r="L605">
        <v>36</v>
      </c>
      <c r="M605">
        <v>31</v>
      </c>
      <c r="N605">
        <f t="shared" si="71"/>
        <v>29.7927</v>
      </c>
      <c r="O605">
        <f t="shared" si="72"/>
        <v>0.13426107737801543</v>
      </c>
      <c r="P605">
        <f t="shared" si="73"/>
        <v>0.25173952008377892</v>
      </c>
      <c r="Q605">
        <f t="shared" si="74"/>
        <v>0.40278323213404627</v>
      </c>
    </row>
    <row r="606" spans="1:17" x14ac:dyDescent="0.25">
      <c r="A606" t="s">
        <v>591</v>
      </c>
      <c r="B606">
        <v>60.9</v>
      </c>
      <c r="C606">
        <v>8.5993999999999993</v>
      </c>
      <c r="D606" s="1">
        <v>5.2779999999999995E-7</v>
      </c>
      <c r="E606">
        <v>150</v>
      </c>
      <c r="G606">
        <v>-1.5</v>
      </c>
      <c r="H606">
        <v>1</v>
      </c>
      <c r="I606">
        <v>6</v>
      </c>
      <c r="J606">
        <v>5</v>
      </c>
      <c r="K606">
        <v>-1</v>
      </c>
      <c r="L606">
        <v>53.5</v>
      </c>
      <c r="M606">
        <v>32</v>
      </c>
      <c r="N606">
        <f t="shared" si="71"/>
        <v>29.834399999999999</v>
      </c>
      <c r="O606">
        <f t="shared" si="72"/>
        <v>-5.0277531976510338E-2</v>
      </c>
      <c r="P606">
        <f t="shared" si="73"/>
        <v>3.3518354651006894E-2</v>
      </c>
      <c r="Q606">
        <f t="shared" si="74"/>
        <v>0.20111012790604135</v>
      </c>
    </row>
    <row r="607" spans="1:17" x14ac:dyDescent="0.25">
      <c r="A607" t="s">
        <v>592</v>
      </c>
      <c r="B607">
        <v>60.9</v>
      </c>
      <c r="C607">
        <v>8.6526999999999994</v>
      </c>
      <c r="D607" s="1">
        <v>5.2720000000000001E-7</v>
      </c>
      <c r="E607">
        <v>150</v>
      </c>
      <c r="G607">
        <v>2</v>
      </c>
      <c r="H607">
        <v>3.5</v>
      </c>
      <c r="I607">
        <v>11</v>
      </c>
      <c r="J607">
        <v>-1</v>
      </c>
      <c r="K607">
        <v>13.5</v>
      </c>
      <c r="L607">
        <v>32.5</v>
      </c>
      <c r="M607">
        <v>33</v>
      </c>
      <c r="N607">
        <f t="shared" si="71"/>
        <v>29.876100000000001</v>
      </c>
      <c r="O607">
        <f t="shared" si="72"/>
        <v>6.6943141842476087E-2</v>
      </c>
      <c r="P607">
        <f t="shared" si="73"/>
        <v>0.11715049822433315</v>
      </c>
      <c r="Q607">
        <f t="shared" si="74"/>
        <v>0.36818728013361851</v>
      </c>
    </row>
    <row r="608" spans="1:17" x14ac:dyDescent="0.25">
      <c r="A608" t="s">
        <v>593</v>
      </c>
      <c r="B608">
        <v>60.9</v>
      </c>
      <c r="C608">
        <v>8.6983999999999995</v>
      </c>
      <c r="D608" s="1">
        <v>5.2770000000000005E-7</v>
      </c>
      <c r="E608">
        <v>150</v>
      </c>
      <c r="G608">
        <v>-5.5</v>
      </c>
      <c r="H608">
        <v>-3</v>
      </c>
      <c r="I608">
        <v>-19</v>
      </c>
      <c r="J608">
        <v>6.5</v>
      </c>
      <c r="K608">
        <v>5</v>
      </c>
      <c r="L608">
        <v>82.5</v>
      </c>
      <c r="M608">
        <v>34</v>
      </c>
      <c r="N608">
        <f t="shared" si="71"/>
        <v>29.9178</v>
      </c>
      <c r="O608">
        <f t="shared" si="72"/>
        <v>-0.18383704684167954</v>
      </c>
      <c r="P608">
        <f t="shared" si="73"/>
        <v>-0.10027475282273429</v>
      </c>
      <c r="Q608">
        <f t="shared" si="74"/>
        <v>-0.63507343454398391</v>
      </c>
    </row>
    <row r="609" spans="1:17" x14ac:dyDescent="0.25">
      <c r="A609" t="s">
        <v>594</v>
      </c>
      <c r="B609">
        <v>60.9</v>
      </c>
      <c r="C609">
        <v>8.7487999999999992</v>
      </c>
      <c r="D609" s="1">
        <v>5.2610000000000003E-7</v>
      </c>
      <c r="E609">
        <v>150</v>
      </c>
      <c r="G609">
        <v>-1.5</v>
      </c>
      <c r="H609">
        <v>-9.5</v>
      </c>
      <c r="I609">
        <v>5.5</v>
      </c>
      <c r="J609">
        <v>-4</v>
      </c>
      <c r="K609">
        <v>2.5</v>
      </c>
      <c r="L609">
        <v>33.5</v>
      </c>
      <c r="M609">
        <v>35</v>
      </c>
      <c r="N609">
        <f t="shared" si="71"/>
        <v>29.959499999999998</v>
      </c>
      <c r="O609">
        <f t="shared" si="72"/>
        <v>-5.006759124818505E-2</v>
      </c>
      <c r="P609">
        <f t="shared" si="73"/>
        <v>-0.31709474457183867</v>
      </c>
      <c r="Q609">
        <f t="shared" si="74"/>
        <v>0.18358116791001186</v>
      </c>
    </row>
    <row r="610" spans="1:17" x14ac:dyDescent="0.25">
      <c r="A610" t="s">
        <v>595</v>
      </c>
      <c r="B610">
        <v>60.9</v>
      </c>
      <c r="C610">
        <v>8.7992000000000008</v>
      </c>
      <c r="D610" s="1">
        <v>5.2590000000000002E-7</v>
      </c>
      <c r="E610">
        <v>150</v>
      </c>
      <c r="G610">
        <v>4.5</v>
      </c>
      <c r="H610">
        <v>3.5</v>
      </c>
      <c r="I610">
        <v>-6</v>
      </c>
      <c r="J610">
        <v>13</v>
      </c>
      <c r="K610">
        <v>18.5</v>
      </c>
      <c r="L610">
        <v>84</v>
      </c>
      <c r="M610">
        <v>36</v>
      </c>
      <c r="N610">
        <f t="shared" si="71"/>
        <v>30.001200000000001</v>
      </c>
      <c r="O610">
        <f t="shared" si="72"/>
        <v>0.1499940002399904</v>
      </c>
      <c r="P610">
        <f t="shared" si="73"/>
        <v>0.1166620001866592</v>
      </c>
      <c r="Q610">
        <f t="shared" si="74"/>
        <v>-0.19999200031998721</v>
      </c>
    </row>
    <row r="611" spans="1:17" x14ac:dyDescent="0.25">
      <c r="A611" t="s">
        <v>596</v>
      </c>
      <c r="B611">
        <v>60.9</v>
      </c>
      <c r="C611">
        <v>8.8501999999999992</v>
      </c>
      <c r="D611" s="1">
        <v>5.2499999999999995E-7</v>
      </c>
      <c r="E611">
        <v>150</v>
      </c>
      <c r="G611">
        <v>-5.5</v>
      </c>
      <c r="H611">
        <v>4.5</v>
      </c>
      <c r="I611">
        <v>21.5</v>
      </c>
      <c r="J611">
        <v>3</v>
      </c>
      <c r="K611">
        <v>3.5</v>
      </c>
      <c r="L611">
        <v>37.5</v>
      </c>
      <c r="M611">
        <v>37</v>
      </c>
      <c r="N611">
        <f t="shared" si="71"/>
        <v>30.042899999999999</v>
      </c>
      <c r="O611">
        <f t="shared" si="72"/>
        <v>-0.18307154102966092</v>
      </c>
      <c r="P611">
        <f t="shared" si="73"/>
        <v>0.14978580629699531</v>
      </c>
      <c r="Q611">
        <f t="shared" si="74"/>
        <v>0.71564329675231086</v>
      </c>
    </row>
    <row r="612" spans="1:17" x14ac:dyDescent="0.25">
      <c r="A612" t="s">
        <v>597</v>
      </c>
      <c r="B612">
        <v>60.9</v>
      </c>
      <c r="C612">
        <v>8.8985000000000003</v>
      </c>
      <c r="D612" s="1">
        <v>5.2600000000000002E-7</v>
      </c>
      <c r="E612">
        <v>150</v>
      </c>
      <c r="G612">
        <v>0.5</v>
      </c>
      <c r="H612">
        <v>6.5</v>
      </c>
      <c r="I612">
        <v>36.5</v>
      </c>
      <c r="J612">
        <v>-8</v>
      </c>
      <c r="K612">
        <v>11.5</v>
      </c>
      <c r="L612">
        <v>20.5</v>
      </c>
      <c r="M612">
        <v>38</v>
      </c>
      <c r="N612">
        <f t="shared" si="71"/>
        <v>30.084600000000002</v>
      </c>
      <c r="O612">
        <f t="shared" si="72"/>
        <v>1.6619798833954914E-2</v>
      </c>
      <c r="P612">
        <f t="shared" si="73"/>
        <v>0.21605738484141387</v>
      </c>
      <c r="Q612">
        <f t="shared" si="74"/>
        <v>1.2132453148787086</v>
      </c>
    </row>
    <row r="613" spans="1:17" x14ac:dyDescent="0.25">
      <c r="A613" t="s">
        <v>598</v>
      </c>
      <c r="B613">
        <v>60.9</v>
      </c>
      <c r="C613">
        <v>8.9492999999999991</v>
      </c>
      <c r="D613" s="1">
        <v>5.2369999999999996E-7</v>
      </c>
      <c r="E613">
        <v>150</v>
      </c>
      <c r="G613">
        <v>2</v>
      </c>
      <c r="H613">
        <v>-3</v>
      </c>
      <c r="I613">
        <v>-15.5</v>
      </c>
      <c r="J613">
        <v>5.5</v>
      </c>
      <c r="K613">
        <v>2</v>
      </c>
      <c r="L613">
        <v>78</v>
      </c>
      <c r="M613">
        <v>39</v>
      </c>
      <c r="N613">
        <f t="shared" si="71"/>
        <v>30.126300000000001</v>
      </c>
      <c r="O613">
        <f t="shared" si="72"/>
        <v>6.6387176652957708E-2</v>
      </c>
      <c r="P613">
        <f t="shared" si="73"/>
        <v>-9.9580764979436576E-2</v>
      </c>
      <c r="Q613">
        <f t="shared" si="74"/>
        <v>-0.51450061906042233</v>
      </c>
    </row>
    <row r="614" spans="1:17" x14ac:dyDescent="0.25">
      <c r="A614" t="s">
        <v>599</v>
      </c>
      <c r="B614">
        <v>60</v>
      </c>
      <c r="C614">
        <v>9.0000999999999998</v>
      </c>
      <c r="D614" s="1">
        <v>5.2480000000000004E-7</v>
      </c>
      <c r="E614">
        <v>150</v>
      </c>
      <c r="G614">
        <v>8.5</v>
      </c>
      <c r="H614">
        <v>-5.5</v>
      </c>
      <c r="I614">
        <v>13.5</v>
      </c>
      <c r="J614">
        <v>8.5</v>
      </c>
      <c r="K614">
        <v>6</v>
      </c>
      <c r="L614">
        <v>59.5</v>
      </c>
      <c r="M614">
        <v>40</v>
      </c>
      <c r="N614">
        <f t="shared" si="71"/>
        <v>30.167999999999999</v>
      </c>
      <c r="O614">
        <f t="shared" si="72"/>
        <v>0.28175550251922565</v>
      </c>
      <c r="P614">
        <f t="shared" si="73"/>
        <v>-0.18231238398302838</v>
      </c>
      <c r="Q614">
        <f t="shared" si="74"/>
        <v>0.44749403341288785</v>
      </c>
    </row>
    <row r="615" spans="1:17" x14ac:dyDescent="0.25">
      <c r="A615" t="s">
        <v>600</v>
      </c>
      <c r="B615">
        <v>60.9</v>
      </c>
      <c r="C615">
        <v>9.0524000000000004</v>
      </c>
      <c r="D615" s="1">
        <v>5.242E-7</v>
      </c>
      <c r="E615">
        <v>150</v>
      </c>
      <c r="G615">
        <v>0.5</v>
      </c>
      <c r="H615">
        <v>6</v>
      </c>
      <c r="I615">
        <v>12.5</v>
      </c>
      <c r="J615">
        <v>7.5</v>
      </c>
      <c r="K615">
        <v>6.5</v>
      </c>
      <c r="L615">
        <v>45</v>
      </c>
      <c r="M615">
        <v>41</v>
      </c>
      <c r="N615">
        <f t="shared" si="71"/>
        <v>30.209700000000002</v>
      </c>
      <c r="O615">
        <f t="shared" si="72"/>
        <v>1.6550975348977315E-2</v>
      </c>
      <c r="P615">
        <f t="shared" si="73"/>
        <v>0.19861170418772778</v>
      </c>
      <c r="Q615">
        <f t="shared" si="74"/>
        <v>0.41377438372443287</v>
      </c>
    </row>
    <row r="616" spans="1:17" x14ac:dyDescent="0.25">
      <c r="A616" t="s">
        <v>601</v>
      </c>
      <c r="B616">
        <v>60</v>
      </c>
      <c r="C616">
        <v>9.1006</v>
      </c>
      <c r="D616" s="1">
        <v>5.2389999999999997E-7</v>
      </c>
      <c r="E616">
        <v>150</v>
      </c>
      <c r="G616">
        <v>-0.5</v>
      </c>
      <c r="H616">
        <v>5.5</v>
      </c>
      <c r="I616">
        <v>16.5</v>
      </c>
      <c r="J616">
        <v>11.5</v>
      </c>
      <c r="K616">
        <v>1</v>
      </c>
      <c r="L616">
        <v>69</v>
      </c>
      <c r="M616">
        <v>42</v>
      </c>
      <c r="N616">
        <f t="shared" si="71"/>
        <v>30.2514</v>
      </c>
      <c r="O616">
        <f t="shared" si="72"/>
        <v>-1.6528160680166867E-2</v>
      </c>
      <c r="P616">
        <f t="shared" si="73"/>
        <v>0.18180976748183555</v>
      </c>
      <c r="Q616">
        <f t="shared" si="74"/>
        <v>0.54542930244550669</v>
      </c>
    </row>
    <row r="617" spans="1:17" x14ac:dyDescent="0.25">
      <c r="A617" t="s">
        <v>602</v>
      </c>
      <c r="B617">
        <v>60.9</v>
      </c>
      <c r="C617">
        <v>9.1494999999999997</v>
      </c>
      <c r="D617" s="1">
        <v>5.2099999999999997E-7</v>
      </c>
      <c r="E617">
        <v>150</v>
      </c>
      <c r="G617">
        <v>4</v>
      </c>
      <c r="H617">
        <v>5</v>
      </c>
      <c r="I617">
        <v>25</v>
      </c>
      <c r="J617">
        <v>5.5</v>
      </c>
      <c r="K617">
        <v>5</v>
      </c>
      <c r="L617">
        <v>31</v>
      </c>
      <c r="M617">
        <v>43</v>
      </c>
      <c r="N617">
        <f t="shared" si="71"/>
        <v>30.293099999999999</v>
      </c>
      <c r="O617">
        <f t="shared" si="72"/>
        <v>0.132043270579769</v>
      </c>
      <c r="P617">
        <f t="shared" si="73"/>
        <v>0.16505408822471124</v>
      </c>
      <c r="Q617">
        <f t="shared" si="74"/>
        <v>0.82527044112355619</v>
      </c>
    </row>
    <row r="618" spans="1:17" x14ac:dyDescent="0.25">
      <c r="A618" t="s">
        <v>603</v>
      </c>
      <c r="B618">
        <v>60.9</v>
      </c>
      <c r="C618">
        <v>9.1989000000000001</v>
      </c>
      <c r="D618" s="1">
        <v>5.2160000000000001E-7</v>
      </c>
      <c r="E618">
        <v>150</v>
      </c>
      <c r="G618">
        <v>-2.5</v>
      </c>
      <c r="H618">
        <v>0.5</v>
      </c>
      <c r="I618">
        <v>4</v>
      </c>
      <c r="J618">
        <v>-5</v>
      </c>
      <c r="K618">
        <v>15</v>
      </c>
      <c r="L618">
        <v>18</v>
      </c>
      <c r="M618">
        <v>44</v>
      </c>
      <c r="N618">
        <f t="shared" si="71"/>
        <v>30.334800000000001</v>
      </c>
      <c r="O618">
        <f t="shared" si="72"/>
        <v>-8.2413597584292619E-2</v>
      </c>
      <c r="P618">
        <f t="shared" si="73"/>
        <v>1.6482719516858525E-2</v>
      </c>
      <c r="Q618">
        <f t="shared" si="74"/>
        <v>0.1318617561348682</v>
      </c>
    </row>
    <row r="619" spans="1:17" x14ac:dyDescent="0.25">
      <c r="A619" t="s">
        <v>604</v>
      </c>
      <c r="B619">
        <v>60.9</v>
      </c>
      <c r="C619">
        <v>9.2523999999999997</v>
      </c>
      <c r="D619" s="1">
        <v>5.215E-7</v>
      </c>
      <c r="E619">
        <v>150</v>
      </c>
      <c r="G619">
        <v>6.5</v>
      </c>
      <c r="H619">
        <v>12</v>
      </c>
      <c r="I619">
        <v>37.5</v>
      </c>
      <c r="J619">
        <v>6</v>
      </c>
      <c r="K619">
        <v>16.5</v>
      </c>
      <c r="L619">
        <v>61.5</v>
      </c>
      <c r="M619">
        <v>45</v>
      </c>
      <c r="N619">
        <f t="shared" si="71"/>
        <v>30.3765</v>
      </c>
      <c r="O619">
        <f t="shared" si="72"/>
        <v>0.21398120257435846</v>
      </c>
      <c r="P619">
        <f t="shared" si="73"/>
        <v>0.39504222013727719</v>
      </c>
      <c r="Q619">
        <f t="shared" si="74"/>
        <v>1.2345069379289912</v>
      </c>
    </row>
    <row r="620" spans="1:17" x14ac:dyDescent="0.25">
      <c r="A620" t="s">
        <v>605</v>
      </c>
      <c r="B620">
        <v>60.9</v>
      </c>
      <c r="C620">
        <v>9.2964000000000002</v>
      </c>
      <c r="D620" s="1">
        <v>5.2060000000000004E-7</v>
      </c>
      <c r="E620">
        <v>150</v>
      </c>
      <c r="G620">
        <v>-3.5</v>
      </c>
      <c r="H620">
        <v>4.5</v>
      </c>
      <c r="I620">
        <v>23</v>
      </c>
      <c r="J620">
        <v>-0.5</v>
      </c>
      <c r="K620">
        <v>3</v>
      </c>
      <c r="L620">
        <v>61.5</v>
      </c>
      <c r="M620">
        <v>46</v>
      </c>
      <c r="N620">
        <f t="shared" si="71"/>
        <v>30.418199999999999</v>
      </c>
      <c r="O620">
        <f t="shared" si="72"/>
        <v>-0.11506269273001032</v>
      </c>
      <c r="P620">
        <f t="shared" si="73"/>
        <v>0.14793774779572758</v>
      </c>
      <c r="Q620">
        <f t="shared" si="74"/>
        <v>0.75612626651149639</v>
      </c>
    </row>
    <row r="621" spans="1:17" x14ac:dyDescent="0.25">
      <c r="A621" t="s">
        <v>606</v>
      </c>
      <c r="B621">
        <v>60.9</v>
      </c>
      <c r="C621">
        <v>9.3514999999999997</v>
      </c>
      <c r="D621" s="1">
        <v>5.1829999999999998E-7</v>
      </c>
      <c r="E621">
        <v>150</v>
      </c>
      <c r="G621">
        <v>-4.5</v>
      </c>
      <c r="H621">
        <v>4.5</v>
      </c>
      <c r="I621">
        <v>16</v>
      </c>
      <c r="J621">
        <v>-0.5</v>
      </c>
      <c r="K621">
        <v>-6.5</v>
      </c>
      <c r="L621">
        <v>24</v>
      </c>
      <c r="M621">
        <v>47</v>
      </c>
      <c r="N621">
        <f t="shared" si="71"/>
        <v>30.459900000000001</v>
      </c>
      <c r="O621">
        <f t="shared" si="72"/>
        <v>-0.14773521909132992</v>
      </c>
      <c r="P621">
        <f t="shared" si="73"/>
        <v>0.14773521909132992</v>
      </c>
      <c r="Q621">
        <f t="shared" si="74"/>
        <v>0.52528077899139525</v>
      </c>
    </row>
    <row r="622" spans="1:17" x14ac:dyDescent="0.25">
      <c r="A622" t="s">
        <v>607</v>
      </c>
      <c r="B622">
        <v>60</v>
      </c>
      <c r="C622">
        <v>9.4007000000000005</v>
      </c>
      <c r="D622" s="1">
        <v>5.1989999999999999E-7</v>
      </c>
      <c r="E622">
        <v>150</v>
      </c>
      <c r="G622">
        <v>-1</v>
      </c>
      <c r="H622">
        <v>-6</v>
      </c>
      <c r="I622">
        <v>8</v>
      </c>
      <c r="J622">
        <v>4</v>
      </c>
      <c r="K622">
        <v>-1.5</v>
      </c>
      <c r="L622">
        <v>55</v>
      </c>
      <c r="M622">
        <v>48</v>
      </c>
      <c r="N622">
        <f t="shared" si="71"/>
        <v>30.5016</v>
      </c>
      <c r="O622">
        <f t="shared" si="72"/>
        <v>-3.2785165368374121E-2</v>
      </c>
      <c r="P622">
        <f t="shared" si="73"/>
        <v>-0.19671099221024471</v>
      </c>
      <c r="Q622">
        <f t="shared" si="74"/>
        <v>0.26228132294699297</v>
      </c>
    </row>
    <row r="623" spans="1:17" x14ac:dyDescent="0.25">
      <c r="A623" t="s">
        <v>608</v>
      </c>
      <c r="B623">
        <v>60.9</v>
      </c>
      <c r="C623">
        <v>9.4468999999999994</v>
      </c>
      <c r="D623" s="1">
        <v>5.1930000000000005E-7</v>
      </c>
      <c r="E623">
        <v>150</v>
      </c>
      <c r="G623">
        <v>-4</v>
      </c>
      <c r="H623">
        <v>9</v>
      </c>
      <c r="I623">
        <v>30.5</v>
      </c>
      <c r="J623">
        <v>0.5</v>
      </c>
      <c r="K623">
        <v>15</v>
      </c>
      <c r="L623">
        <v>51</v>
      </c>
      <c r="M623">
        <v>49</v>
      </c>
      <c r="N623">
        <f t="shared" si="71"/>
        <v>30.543299999999999</v>
      </c>
      <c r="O623">
        <f t="shared" si="72"/>
        <v>-0.13096161842368048</v>
      </c>
      <c r="P623">
        <f t="shared" si="73"/>
        <v>0.29466364145328111</v>
      </c>
      <c r="Q623">
        <f t="shared" si="74"/>
        <v>0.99858234048056371</v>
      </c>
    </row>
    <row r="624" spans="1:17" x14ac:dyDescent="0.25">
      <c r="A624" t="s">
        <v>609</v>
      </c>
      <c r="B624">
        <v>60</v>
      </c>
      <c r="C624">
        <v>9.5001999999999995</v>
      </c>
      <c r="D624" s="1">
        <v>5.1870000000000001E-7</v>
      </c>
      <c r="E624">
        <v>150</v>
      </c>
      <c r="G624">
        <v>3.5</v>
      </c>
      <c r="H624">
        <v>-9.5</v>
      </c>
      <c r="I624">
        <v>42</v>
      </c>
      <c r="J624">
        <v>-9</v>
      </c>
      <c r="K624">
        <v>4.5</v>
      </c>
      <c r="L624">
        <v>27</v>
      </c>
      <c r="M624">
        <v>50</v>
      </c>
      <c r="N624">
        <f t="shared" si="71"/>
        <v>30.585000000000001</v>
      </c>
      <c r="O624">
        <f t="shared" si="72"/>
        <v>0.11443518064410658</v>
      </c>
      <c r="P624">
        <f t="shared" si="73"/>
        <v>-0.31060977603400358</v>
      </c>
      <c r="Q624">
        <f t="shared" si="74"/>
        <v>1.3732221677292791</v>
      </c>
    </row>
    <row r="625" spans="1:17" x14ac:dyDescent="0.25">
      <c r="A625" t="s">
        <v>610</v>
      </c>
      <c r="B625">
        <v>60.9</v>
      </c>
      <c r="C625">
        <v>9.5488999999999997</v>
      </c>
      <c r="D625" s="1">
        <v>5.1379999999999996E-7</v>
      </c>
      <c r="E625">
        <v>150</v>
      </c>
      <c r="G625">
        <v>-1</v>
      </c>
      <c r="H625">
        <v>3.5</v>
      </c>
      <c r="I625">
        <v>-12</v>
      </c>
      <c r="J625">
        <v>10.5</v>
      </c>
      <c r="K625">
        <v>3.5</v>
      </c>
      <c r="L625">
        <v>42.5</v>
      </c>
      <c r="M625">
        <v>51</v>
      </c>
      <c r="N625">
        <f t="shared" si="71"/>
        <v>30.6267</v>
      </c>
      <c r="O625">
        <f t="shared" si="72"/>
        <v>-3.2651248747008331E-2</v>
      </c>
      <c r="P625">
        <f t="shared" si="73"/>
        <v>0.11427937061452915</v>
      </c>
      <c r="Q625">
        <f t="shared" si="74"/>
        <v>-0.39181498496409994</v>
      </c>
    </row>
    <row r="626" spans="1:17" x14ac:dyDescent="0.25">
      <c r="A626" t="s">
        <v>611</v>
      </c>
      <c r="B626">
        <v>60.9</v>
      </c>
      <c r="C626">
        <v>9.6008999999999993</v>
      </c>
      <c r="D626" s="1">
        <v>5.144E-7</v>
      </c>
      <c r="E626">
        <v>150</v>
      </c>
      <c r="G626">
        <v>3</v>
      </c>
      <c r="H626">
        <v>13.5</v>
      </c>
      <c r="I626">
        <v>57.5</v>
      </c>
      <c r="J626">
        <v>6</v>
      </c>
      <c r="K626">
        <v>1.5</v>
      </c>
      <c r="L626">
        <v>22</v>
      </c>
      <c r="M626">
        <v>52</v>
      </c>
      <c r="N626">
        <f t="shared" si="71"/>
        <v>30.668399999999998</v>
      </c>
      <c r="O626">
        <f t="shared" si="72"/>
        <v>9.782055796846266E-2</v>
      </c>
      <c r="P626">
        <f t="shared" si="73"/>
        <v>0.44019251085808198</v>
      </c>
      <c r="Q626">
        <f t="shared" si="74"/>
        <v>1.8748940277288677</v>
      </c>
    </row>
    <row r="627" spans="1:17" x14ac:dyDescent="0.25">
      <c r="A627" t="s">
        <v>612</v>
      </c>
      <c r="B627">
        <v>61</v>
      </c>
      <c r="C627">
        <v>9.6513000000000009</v>
      </c>
      <c r="D627" s="1">
        <v>5.1409999999999998E-7</v>
      </c>
      <c r="E627">
        <v>150</v>
      </c>
      <c r="G627">
        <v>-6</v>
      </c>
      <c r="H627">
        <v>11.5</v>
      </c>
      <c r="I627">
        <v>12</v>
      </c>
      <c r="J627">
        <v>-11.5</v>
      </c>
      <c r="K627">
        <v>-2</v>
      </c>
      <c r="L627">
        <v>-4</v>
      </c>
      <c r="M627">
        <v>53</v>
      </c>
      <c r="N627">
        <f t="shared" si="71"/>
        <v>30.710100000000001</v>
      </c>
      <c r="O627">
        <f t="shared" si="72"/>
        <v>-0.19537546279562748</v>
      </c>
      <c r="P627">
        <f t="shared" si="73"/>
        <v>0.37446963702495267</v>
      </c>
      <c r="Q627">
        <f t="shared" si="74"/>
        <v>0.39075092559125496</v>
      </c>
    </row>
    <row r="628" spans="1:17" x14ac:dyDescent="0.25">
      <c r="A628" t="s">
        <v>613</v>
      </c>
      <c r="B628">
        <v>60.9</v>
      </c>
      <c r="C628">
        <v>9.6976999999999993</v>
      </c>
      <c r="D628" s="1">
        <v>5.1229999999999995E-7</v>
      </c>
      <c r="E628">
        <v>150</v>
      </c>
      <c r="G628">
        <v>9.5</v>
      </c>
      <c r="H628">
        <v>4</v>
      </c>
      <c r="I628">
        <v>41</v>
      </c>
      <c r="J628">
        <v>7</v>
      </c>
      <c r="K628">
        <v>0</v>
      </c>
      <c r="L628">
        <v>50.5</v>
      </c>
      <c r="M628">
        <v>54</v>
      </c>
      <c r="N628">
        <f t="shared" si="71"/>
        <v>30.751799999999999</v>
      </c>
      <c r="O628">
        <f t="shared" si="72"/>
        <v>0.308925006015908</v>
      </c>
      <c r="P628">
        <f t="shared" si="73"/>
        <v>0.13007368674354022</v>
      </c>
      <c r="Q628">
        <f t="shared" si="74"/>
        <v>1.3332552891212872</v>
      </c>
    </row>
    <row r="629" spans="1:17" x14ac:dyDescent="0.25">
      <c r="A629" t="s">
        <v>614</v>
      </c>
      <c r="B629">
        <v>60.9</v>
      </c>
      <c r="C629">
        <v>9.7530000000000001</v>
      </c>
      <c r="D629" s="1">
        <v>5.1350000000000004E-7</v>
      </c>
      <c r="E629">
        <v>150</v>
      </c>
      <c r="G629">
        <v>6</v>
      </c>
      <c r="H629">
        <v>2.5</v>
      </c>
      <c r="I629">
        <v>14</v>
      </c>
      <c r="J629">
        <v>24</v>
      </c>
      <c r="K629">
        <v>8</v>
      </c>
      <c r="L629">
        <v>79.5</v>
      </c>
      <c r="M629">
        <v>55</v>
      </c>
      <c r="N629">
        <f t="shared" si="71"/>
        <v>30.793500000000002</v>
      </c>
      <c r="O629">
        <f t="shared" si="72"/>
        <v>0.19484631496906812</v>
      </c>
      <c r="P629">
        <f t="shared" si="73"/>
        <v>8.1185964570445052E-2</v>
      </c>
      <c r="Q629">
        <f t="shared" si="74"/>
        <v>0.45464140159449234</v>
      </c>
    </row>
    <row r="630" spans="1:17" x14ac:dyDescent="0.25">
      <c r="A630" t="s">
        <v>615</v>
      </c>
      <c r="B630">
        <v>60</v>
      </c>
      <c r="C630">
        <v>9.8015000000000008</v>
      </c>
      <c r="D630" s="1">
        <v>5.1190000000000002E-7</v>
      </c>
      <c r="E630">
        <v>150</v>
      </c>
      <c r="G630">
        <v>4</v>
      </c>
      <c r="H630">
        <v>6</v>
      </c>
      <c r="I630">
        <v>-17.5</v>
      </c>
      <c r="J630">
        <v>4.5</v>
      </c>
      <c r="K630">
        <v>-7.5</v>
      </c>
      <c r="L630">
        <v>37</v>
      </c>
      <c r="M630">
        <v>56</v>
      </c>
      <c r="N630">
        <f t="shared" si="71"/>
        <v>30.8352</v>
      </c>
      <c r="O630">
        <f t="shared" si="72"/>
        <v>0.12972187629721876</v>
      </c>
      <c r="P630">
        <f t="shared" si="73"/>
        <v>0.19458281444582815</v>
      </c>
      <c r="Q630">
        <f t="shared" si="74"/>
        <v>-0.56753320880033209</v>
      </c>
    </row>
    <row r="631" spans="1:17" x14ac:dyDescent="0.25">
      <c r="A631" t="s">
        <v>616</v>
      </c>
      <c r="B631">
        <v>60.9</v>
      </c>
      <c r="C631">
        <v>9.85</v>
      </c>
      <c r="D631" s="1">
        <v>5.1109999999999996E-7</v>
      </c>
      <c r="E631">
        <v>150</v>
      </c>
      <c r="G631">
        <v>2</v>
      </c>
      <c r="H631">
        <v>13</v>
      </c>
      <c r="I631">
        <v>-25.5</v>
      </c>
      <c r="J631">
        <v>10</v>
      </c>
      <c r="K631">
        <v>31</v>
      </c>
      <c r="L631">
        <v>111.5</v>
      </c>
      <c r="M631">
        <v>57</v>
      </c>
      <c r="N631">
        <f t="shared" si="71"/>
        <v>30.876899999999999</v>
      </c>
      <c r="O631">
        <f t="shared" si="72"/>
        <v>6.4773341883414465E-2</v>
      </c>
      <c r="P631">
        <f t="shared" si="73"/>
        <v>0.42102672224219401</v>
      </c>
      <c r="Q631">
        <f t="shared" si="74"/>
        <v>-0.82586010901353446</v>
      </c>
    </row>
    <row r="632" spans="1:17" x14ac:dyDescent="0.25">
      <c r="A632" t="s">
        <v>617</v>
      </c>
      <c r="B632">
        <v>60.9</v>
      </c>
      <c r="C632">
        <v>9.9021000000000008</v>
      </c>
      <c r="D632" s="1">
        <v>5.1070000000000004E-7</v>
      </c>
      <c r="E632">
        <v>150</v>
      </c>
      <c r="G632">
        <v>-1.5</v>
      </c>
      <c r="H632">
        <v>3</v>
      </c>
      <c r="I632">
        <v>-19.5</v>
      </c>
      <c r="J632">
        <v>-8.5</v>
      </c>
      <c r="K632">
        <v>5</v>
      </c>
      <c r="L632">
        <v>20.5</v>
      </c>
      <c r="M632">
        <v>58</v>
      </c>
      <c r="N632">
        <f t="shared" si="71"/>
        <v>30.918600000000001</v>
      </c>
      <c r="O632">
        <f t="shared" si="72"/>
        <v>-4.8514486425646694E-2</v>
      </c>
      <c r="P632">
        <f t="shared" si="73"/>
        <v>9.7028972851293388E-2</v>
      </c>
      <c r="Q632">
        <f t="shared" si="74"/>
        <v>-0.63068832353340709</v>
      </c>
    </row>
    <row r="633" spans="1:17" x14ac:dyDescent="0.25">
      <c r="A633" t="s">
        <v>618</v>
      </c>
      <c r="B633">
        <v>60.9</v>
      </c>
      <c r="C633">
        <v>9.9463000000000008</v>
      </c>
      <c r="D633" s="1">
        <v>5.0780000000000003E-7</v>
      </c>
      <c r="E633">
        <v>150</v>
      </c>
      <c r="G633">
        <v>6.5</v>
      </c>
      <c r="H633">
        <v>-7.5</v>
      </c>
      <c r="I633">
        <v>16</v>
      </c>
      <c r="J633">
        <v>-0.5</v>
      </c>
      <c r="K633">
        <v>6.5</v>
      </c>
      <c r="L633">
        <v>41</v>
      </c>
      <c r="M633">
        <v>59</v>
      </c>
      <c r="N633">
        <f t="shared" si="71"/>
        <v>30.9603</v>
      </c>
      <c r="O633">
        <f t="shared" si="72"/>
        <v>0.20994628605019977</v>
      </c>
      <c r="P633">
        <f t="shared" si="73"/>
        <v>-0.24224571467330744</v>
      </c>
      <c r="Q633">
        <f t="shared" si="74"/>
        <v>0.51679085796972246</v>
      </c>
    </row>
    <row r="634" spans="1:17" x14ac:dyDescent="0.25">
      <c r="A634" t="s">
        <v>619</v>
      </c>
      <c r="B634">
        <v>60.9</v>
      </c>
      <c r="C634">
        <v>10.0009</v>
      </c>
      <c r="D634" s="1">
        <v>5.0890000000000001E-7</v>
      </c>
      <c r="E634">
        <v>150</v>
      </c>
      <c r="G634">
        <v>-3</v>
      </c>
      <c r="H634">
        <v>3</v>
      </c>
      <c r="I634">
        <v>-5</v>
      </c>
      <c r="J634">
        <v>2</v>
      </c>
      <c r="K634">
        <v>23.5</v>
      </c>
      <c r="L634">
        <v>49</v>
      </c>
      <c r="M634">
        <v>60</v>
      </c>
      <c r="N634">
        <f t="shared" si="71"/>
        <v>31.001999999999999</v>
      </c>
      <c r="O634">
        <f t="shared" si="72"/>
        <v>-9.6767950454809376E-2</v>
      </c>
      <c r="P634">
        <f t="shared" si="73"/>
        <v>9.6767950454809376E-2</v>
      </c>
      <c r="Q634">
        <f t="shared" si="74"/>
        <v>-0.16127991742468228</v>
      </c>
    </row>
    <row r="635" spans="1:17" x14ac:dyDescent="0.25">
      <c r="A635" t="s">
        <v>620</v>
      </c>
      <c r="B635">
        <v>60.9</v>
      </c>
      <c r="C635">
        <v>6.9997999999999996</v>
      </c>
      <c r="D635" s="1">
        <v>5.0510000000000004E-7</v>
      </c>
      <c r="E635">
        <v>150</v>
      </c>
      <c r="G635">
        <v>0</v>
      </c>
      <c r="H635">
        <v>0</v>
      </c>
      <c r="I635">
        <v>1</v>
      </c>
      <c r="J635">
        <v>0</v>
      </c>
      <c r="K635">
        <v>0</v>
      </c>
      <c r="L635">
        <v>0</v>
      </c>
      <c r="M635">
        <v>0</v>
      </c>
      <c r="N635">
        <f>-0.6*M635+31</f>
        <v>31</v>
      </c>
      <c r="O635">
        <f t="shared" si="72"/>
        <v>0</v>
      </c>
      <c r="P635">
        <f t="shared" si="73"/>
        <v>0</v>
      </c>
      <c r="Q635">
        <f t="shared" si="74"/>
        <v>3.2258064516129031E-2</v>
      </c>
    </row>
    <row r="636" spans="1:17" x14ac:dyDescent="0.25">
      <c r="A636" t="s">
        <v>621</v>
      </c>
      <c r="B636">
        <v>60.9</v>
      </c>
      <c r="C636">
        <v>7.0506000000000002</v>
      </c>
      <c r="D636" s="1">
        <v>5.0610000000000001E-7</v>
      </c>
      <c r="E636">
        <v>150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1</v>
      </c>
      <c r="N636">
        <f t="shared" ref="N636:N695" si="75">-0.6*M636+31</f>
        <v>30.4</v>
      </c>
      <c r="O636">
        <f t="shared" si="72"/>
        <v>0</v>
      </c>
      <c r="P636">
        <f t="shared" si="73"/>
        <v>0</v>
      </c>
      <c r="Q636">
        <f t="shared" si="74"/>
        <v>0</v>
      </c>
    </row>
    <row r="637" spans="1:17" x14ac:dyDescent="0.25">
      <c r="A637" t="s">
        <v>622</v>
      </c>
      <c r="B637">
        <v>60.9</v>
      </c>
      <c r="C637">
        <v>7.1012000000000004</v>
      </c>
      <c r="D637" s="1">
        <v>5.0470000000000001E-7</v>
      </c>
      <c r="E637">
        <v>150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2</v>
      </c>
      <c r="N637">
        <f t="shared" si="75"/>
        <v>29.8</v>
      </c>
      <c r="O637">
        <f t="shared" si="72"/>
        <v>0</v>
      </c>
      <c r="P637">
        <f t="shared" si="73"/>
        <v>0</v>
      </c>
      <c r="Q637">
        <f t="shared" si="74"/>
        <v>0</v>
      </c>
    </row>
    <row r="638" spans="1:17" x14ac:dyDescent="0.25">
      <c r="A638" t="s">
        <v>623</v>
      </c>
      <c r="B638">
        <v>60.9</v>
      </c>
      <c r="C638">
        <v>7.1492000000000004</v>
      </c>
      <c r="D638" s="1">
        <v>5.0289999999999998E-7</v>
      </c>
      <c r="E638">
        <v>150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3</v>
      </c>
      <c r="N638">
        <f t="shared" si="75"/>
        <v>29.2</v>
      </c>
      <c r="O638">
        <f t="shared" si="72"/>
        <v>0</v>
      </c>
      <c r="P638">
        <f t="shared" si="73"/>
        <v>0</v>
      </c>
      <c r="Q638">
        <f t="shared" si="74"/>
        <v>0</v>
      </c>
    </row>
    <row r="639" spans="1:17" x14ac:dyDescent="0.25">
      <c r="A639" t="s">
        <v>624</v>
      </c>
      <c r="B639">
        <v>60.9</v>
      </c>
      <c r="C639">
        <v>7.2019000000000002</v>
      </c>
      <c r="D639" s="1">
        <v>5.0350000000000003E-7</v>
      </c>
      <c r="E639">
        <v>150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4</v>
      </c>
      <c r="N639">
        <f t="shared" si="75"/>
        <v>28.6</v>
      </c>
      <c r="O639">
        <f t="shared" si="72"/>
        <v>0</v>
      </c>
      <c r="P639">
        <f t="shared" si="73"/>
        <v>0</v>
      </c>
      <c r="Q639">
        <f t="shared" si="74"/>
        <v>0</v>
      </c>
    </row>
    <row r="640" spans="1:17" x14ac:dyDescent="0.25">
      <c r="A640" t="s">
        <v>625</v>
      </c>
      <c r="B640">
        <v>60.9</v>
      </c>
      <c r="C640">
        <v>7.2492000000000001</v>
      </c>
      <c r="D640" s="1">
        <v>5.0350000000000003E-7</v>
      </c>
      <c r="E640">
        <v>150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5</v>
      </c>
      <c r="N640">
        <f t="shared" si="75"/>
        <v>28</v>
      </c>
      <c r="O640">
        <f t="shared" si="72"/>
        <v>0</v>
      </c>
      <c r="P640">
        <f t="shared" si="73"/>
        <v>0</v>
      </c>
      <c r="Q640">
        <f t="shared" si="74"/>
        <v>0</v>
      </c>
    </row>
    <row r="641" spans="1:17" x14ac:dyDescent="0.25">
      <c r="A641" t="s">
        <v>626</v>
      </c>
      <c r="B641">
        <v>60</v>
      </c>
      <c r="C641">
        <v>7.3014000000000001</v>
      </c>
      <c r="D641" s="1">
        <v>5.0289999999999998E-7</v>
      </c>
      <c r="E641">
        <v>150</v>
      </c>
      <c r="G641">
        <v>0</v>
      </c>
      <c r="H641">
        <v>0</v>
      </c>
      <c r="I641">
        <v>0</v>
      </c>
      <c r="J641">
        <v>1</v>
      </c>
      <c r="K641">
        <v>0</v>
      </c>
      <c r="L641">
        <v>1</v>
      </c>
      <c r="M641">
        <v>6</v>
      </c>
      <c r="N641">
        <f t="shared" si="75"/>
        <v>27.4</v>
      </c>
      <c r="O641">
        <f t="shared" si="72"/>
        <v>0</v>
      </c>
      <c r="P641">
        <f t="shared" si="73"/>
        <v>0</v>
      </c>
      <c r="Q641">
        <f t="shared" si="74"/>
        <v>0</v>
      </c>
    </row>
    <row r="642" spans="1:17" x14ac:dyDescent="0.25">
      <c r="A642" t="s">
        <v>627</v>
      </c>
      <c r="B642">
        <v>60.9</v>
      </c>
      <c r="C642">
        <v>7.3537999999999997</v>
      </c>
      <c r="D642" s="1">
        <v>5.0200000000000002E-7</v>
      </c>
      <c r="E642">
        <v>150</v>
      </c>
      <c r="G642">
        <v>0</v>
      </c>
      <c r="H642">
        <v>0</v>
      </c>
      <c r="I642">
        <v>-0.5</v>
      </c>
      <c r="J642">
        <v>2</v>
      </c>
      <c r="K642">
        <v>0</v>
      </c>
      <c r="L642">
        <v>2</v>
      </c>
      <c r="M642">
        <v>7</v>
      </c>
      <c r="N642">
        <f t="shared" si="75"/>
        <v>26.8</v>
      </c>
      <c r="O642">
        <f t="shared" si="72"/>
        <v>0</v>
      </c>
      <c r="P642">
        <f t="shared" si="73"/>
        <v>0</v>
      </c>
      <c r="Q642">
        <f t="shared" si="74"/>
        <v>-1.8656716417910446E-2</v>
      </c>
    </row>
    <row r="643" spans="1:17" x14ac:dyDescent="0.25">
      <c r="A643" t="s">
        <v>628</v>
      </c>
      <c r="B643">
        <v>60.9</v>
      </c>
      <c r="C643">
        <v>7.4001999999999999</v>
      </c>
      <c r="D643" s="1">
        <v>4.9900000000000001E-7</v>
      </c>
      <c r="E643">
        <v>150</v>
      </c>
      <c r="G643">
        <v>0</v>
      </c>
      <c r="H643">
        <v>0</v>
      </c>
      <c r="I643">
        <v>1</v>
      </c>
      <c r="J643">
        <v>0</v>
      </c>
      <c r="K643">
        <v>0</v>
      </c>
      <c r="L643">
        <v>0</v>
      </c>
      <c r="M643">
        <v>8</v>
      </c>
      <c r="N643">
        <f t="shared" si="75"/>
        <v>26.2</v>
      </c>
      <c r="O643">
        <f t="shared" si="72"/>
        <v>0</v>
      </c>
      <c r="P643">
        <f t="shared" si="73"/>
        <v>0</v>
      </c>
      <c r="Q643">
        <f t="shared" si="74"/>
        <v>3.8167938931297711E-2</v>
      </c>
    </row>
    <row r="644" spans="1:17" x14ac:dyDescent="0.25">
      <c r="A644" t="s">
        <v>629</v>
      </c>
      <c r="B644">
        <v>60.9</v>
      </c>
      <c r="C644">
        <v>7.4499000000000004</v>
      </c>
      <c r="D644" s="1">
        <v>5.0070000000000003E-7</v>
      </c>
      <c r="E644">
        <v>150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9</v>
      </c>
      <c r="N644">
        <f t="shared" si="75"/>
        <v>25.6</v>
      </c>
      <c r="O644">
        <f t="shared" si="72"/>
        <v>0</v>
      </c>
      <c r="P644">
        <f t="shared" si="73"/>
        <v>0</v>
      </c>
      <c r="Q644">
        <f t="shared" si="74"/>
        <v>0</v>
      </c>
    </row>
    <row r="645" spans="1:17" x14ac:dyDescent="0.25">
      <c r="A645" t="s">
        <v>630</v>
      </c>
      <c r="B645">
        <v>60.9</v>
      </c>
      <c r="C645">
        <v>7.4995000000000003</v>
      </c>
      <c r="D645" s="1">
        <v>4.9979999999999996E-7</v>
      </c>
      <c r="E645">
        <v>150</v>
      </c>
      <c r="G645">
        <v>0</v>
      </c>
      <c r="H645">
        <v>0</v>
      </c>
      <c r="I645">
        <v>0</v>
      </c>
      <c r="J645">
        <v>0</v>
      </c>
      <c r="K645">
        <v>1</v>
      </c>
      <c r="L645">
        <v>1.5</v>
      </c>
      <c r="M645">
        <v>10</v>
      </c>
      <c r="N645">
        <f t="shared" si="75"/>
        <v>25</v>
      </c>
      <c r="O645">
        <f t="shared" si="72"/>
        <v>0</v>
      </c>
      <c r="P645">
        <f t="shared" si="73"/>
        <v>0</v>
      </c>
      <c r="Q645">
        <f t="shared" si="74"/>
        <v>0</v>
      </c>
    </row>
    <row r="646" spans="1:17" x14ac:dyDescent="0.25">
      <c r="A646" t="s">
        <v>631</v>
      </c>
      <c r="B646">
        <v>60.9</v>
      </c>
      <c r="C646">
        <v>7.5544000000000002</v>
      </c>
      <c r="D646" s="1">
        <v>4.9819999999999995E-7</v>
      </c>
      <c r="E646">
        <v>150</v>
      </c>
      <c r="G646">
        <v>0</v>
      </c>
      <c r="H646">
        <v>1</v>
      </c>
      <c r="I646">
        <v>1</v>
      </c>
      <c r="J646">
        <v>0</v>
      </c>
      <c r="K646">
        <v>0</v>
      </c>
      <c r="L646">
        <v>1</v>
      </c>
      <c r="M646">
        <v>11</v>
      </c>
      <c r="N646">
        <f t="shared" si="75"/>
        <v>24.4</v>
      </c>
      <c r="O646">
        <f t="shared" si="72"/>
        <v>0</v>
      </c>
      <c r="P646">
        <f t="shared" si="73"/>
        <v>4.0983606557377053E-2</v>
      </c>
      <c r="Q646">
        <f t="shared" si="74"/>
        <v>4.0983606557377053E-2</v>
      </c>
    </row>
    <row r="647" spans="1:17" x14ac:dyDescent="0.25">
      <c r="A647" t="s">
        <v>632</v>
      </c>
      <c r="B647">
        <v>60.9</v>
      </c>
      <c r="C647">
        <v>7.6035000000000004</v>
      </c>
      <c r="D647" s="1">
        <v>4.9780000000000002E-7</v>
      </c>
      <c r="E647">
        <v>150</v>
      </c>
      <c r="G647">
        <v>1</v>
      </c>
      <c r="H647">
        <v>0</v>
      </c>
      <c r="I647">
        <v>2.5</v>
      </c>
      <c r="J647">
        <v>1</v>
      </c>
      <c r="K647">
        <v>0</v>
      </c>
      <c r="L647">
        <v>0.5</v>
      </c>
      <c r="M647">
        <v>12</v>
      </c>
      <c r="N647">
        <f t="shared" si="75"/>
        <v>23.8</v>
      </c>
      <c r="O647">
        <f t="shared" si="72"/>
        <v>4.2016806722689072E-2</v>
      </c>
      <c r="P647">
        <f t="shared" si="73"/>
        <v>0</v>
      </c>
      <c r="Q647">
        <f t="shared" si="74"/>
        <v>0.10504201680672269</v>
      </c>
    </row>
    <row r="648" spans="1:17" x14ac:dyDescent="0.25">
      <c r="A648" t="s">
        <v>633</v>
      </c>
      <c r="B648">
        <v>61</v>
      </c>
      <c r="C648">
        <v>7.6524999999999999</v>
      </c>
      <c r="D648" s="1">
        <v>4.9699999999999996E-7</v>
      </c>
      <c r="E648">
        <v>150</v>
      </c>
      <c r="G648">
        <v>0.5</v>
      </c>
      <c r="H648">
        <v>1</v>
      </c>
      <c r="I648">
        <v>1.5</v>
      </c>
      <c r="J648">
        <v>1</v>
      </c>
      <c r="K648">
        <v>3</v>
      </c>
      <c r="L648">
        <v>4</v>
      </c>
      <c r="M648">
        <v>13</v>
      </c>
      <c r="N648">
        <f t="shared" si="75"/>
        <v>23.2</v>
      </c>
      <c r="O648">
        <f t="shared" si="72"/>
        <v>2.1551724137931036E-2</v>
      </c>
      <c r="P648">
        <f t="shared" si="73"/>
        <v>4.3103448275862072E-2</v>
      </c>
      <c r="Q648">
        <f t="shared" si="74"/>
        <v>6.4655172413793108E-2</v>
      </c>
    </row>
    <row r="649" spans="1:17" x14ac:dyDescent="0.25">
      <c r="A649" t="s">
        <v>634</v>
      </c>
      <c r="B649">
        <v>60.9</v>
      </c>
      <c r="C649">
        <v>7.7020999999999997</v>
      </c>
      <c r="D649" s="1">
        <v>4.9739999999999999E-7</v>
      </c>
      <c r="E649">
        <v>150</v>
      </c>
      <c r="G649">
        <v>1</v>
      </c>
      <c r="H649">
        <v>2</v>
      </c>
      <c r="I649">
        <v>4.5</v>
      </c>
      <c r="J649">
        <v>0</v>
      </c>
      <c r="K649">
        <v>2</v>
      </c>
      <c r="L649">
        <v>3.5</v>
      </c>
      <c r="M649">
        <v>14</v>
      </c>
      <c r="N649">
        <f t="shared" si="75"/>
        <v>22.6</v>
      </c>
      <c r="O649">
        <f t="shared" si="72"/>
        <v>4.4247787610619468E-2</v>
      </c>
      <c r="P649">
        <f t="shared" si="73"/>
        <v>8.8495575221238937E-2</v>
      </c>
      <c r="Q649">
        <f t="shared" si="74"/>
        <v>0.19911504424778759</v>
      </c>
    </row>
    <row r="650" spans="1:17" x14ac:dyDescent="0.25">
      <c r="A650" t="s">
        <v>635</v>
      </c>
      <c r="B650">
        <v>60</v>
      </c>
      <c r="C650">
        <v>7.7525000000000004</v>
      </c>
      <c r="D650" s="1">
        <v>4.9429999999999997E-7</v>
      </c>
      <c r="E650">
        <v>150</v>
      </c>
      <c r="G650">
        <v>0</v>
      </c>
      <c r="H650">
        <v>0.5</v>
      </c>
      <c r="I650">
        <v>3</v>
      </c>
      <c r="J650">
        <v>1.5</v>
      </c>
      <c r="K650">
        <v>3.5</v>
      </c>
      <c r="L650">
        <v>6</v>
      </c>
      <c r="M650">
        <v>15</v>
      </c>
      <c r="N650">
        <f t="shared" si="75"/>
        <v>22</v>
      </c>
      <c r="O650">
        <f t="shared" si="72"/>
        <v>0</v>
      </c>
      <c r="P650">
        <f t="shared" si="73"/>
        <v>2.2727272727272728E-2</v>
      </c>
      <c r="Q650">
        <f t="shared" si="74"/>
        <v>0.13636363636363635</v>
      </c>
    </row>
    <row r="651" spans="1:17" x14ac:dyDescent="0.25">
      <c r="A651" t="s">
        <v>636</v>
      </c>
      <c r="B651">
        <v>60.9</v>
      </c>
      <c r="C651">
        <v>7.7979000000000003</v>
      </c>
      <c r="D651" s="1">
        <v>4.9480000000000001E-7</v>
      </c>
      <c r="E651">
        <v>150</v>
      </c>
      <c r="G651">
        <v>1</v>
      </c>
      <c r="H651">
        <v>1</v>
      </c>
      <c r="I651">
        <v>4</v>
      </c>
      <c r="J651">
        <v>3</v>
      </c>
      <c r="K651">
        <v>2</v>
      </c>
      <c r="L651">
        <v>5</v>
      </c>
      <c r="M651">
        <v>16</v>
      </c>
      <c r="N651">
        <f t="shared" si="75"/>
        <v>21.4</v>
      </c>
      <c r="O651">
        <f t="shared" si="72"/>
        <v>4.6728971962616828E-2</v>
      </c>
      <c r="P651">
        <f t="shared" si="73"/>
        <v>4.6728971962616828E-2</v>
      </c>
      <c r="Q651">
        <f t="shared" si="74"/>
        <v>0.18691588785046731</v>
      </c>
    </row>
    <row r="652" spans="1:17" x14ac:dyDescent="0.25">
      <c r="A652" t="s">
        <v>637</v>
      </c>
      <c r="B652">
        <v>60.9</v>
      </c>
      <c r="C652">
        <v>7.8512000000000004</v>
      </c>
      <c r="D652" s="1">
        <v>4.9510000000000003E-7</v>
      </c>
      <c r="E652">
        <v>150</v>
      </c>
      <c r="G652">
        <v>0.5</v>
      </c>
      <c r="H652">
        <v>-0.5</v>
      </c>
      <c r="I652">
        <v>1</v>
      </c>
      <c r="J652">
        <v>1</v>
      </c>
      <c r="K652">
        <v>3</v>
      </c>
      <c r="L652">
        <v>11.5</v>
      </c>
      <c r="M652">
        <v>17</v>
      </c>
      <c r="N652">
        <f t="shared" si="75"/>
        <v>20.8</v>
      </c>
      <c r="O652">
        <f t="shared" si="72"/>
        <v>2.4038461538461536E-2</v>
      </c>
      <c r="P652">
        <f t="shared" si="73"/>
        <v>-2.4038461538461536E-2</v>
      </c>
      <c r="Q652">
        <f t="shared" si="74"/>
        <v>4.8076923076923073E-2</v>
      </c>
    </row>
    <row r="653" spans="1:17" x14ac:dyDescent="0.25">
      <c r="A653" t="s">
        <v>638</v>
      </c>
      <c r="B653">
        <v>60.9</v>
      </c>
      <c r="C653">
        <v>7.9020999999999999</v>
      </c>
      <c r="D653" s="1">
        <v>4.918E-7</v>
      </c>
      <c r="E653">
        <v>150</v>
      </c>
      <c r="G653">
        <v>2</v>
      </c>
      <c r="H653">
        <v>-1.5</v>
      </c>
      <c r="I653">
        <v>6</v>
      </c>
      <c r="J653">
        <v>0</v>
      </c>
      <c r="K653">
        <v>4</v>
      </c>
      <c r="L653">
        <v>20.5</v>
      </c>
      <c r="M653">
        <v>18</v>
      </c>
      <c r="N653">
        <f t="shared" si="75"/>
        <v>20.200000000000003</v>
      </c>
      <c r="O653">
        <f t="shared" si="72"/>
        <v>9.9009900990099001E-2</v>
      </c>
      <c r="P653">
        <f t="shared" si="73"/>
        <v>-7.425742574257424E-2</v>
      </c>
      <c r="Q653">
        <f t="shared" si="74"/>
        <v>0.29702970297029696</v>
      </c>
    </row>
    <row r="654" spans="1:17" x14ac:dyDescent="0.25">
      <c r="A654" t="s">
        <v>639</v>
      </c>
      <c r="B654">
        <v>60.9</v>
      </c>
      <c r="C654">
        <v>7.9520999999999997</v>
      </c>
      <c r="D654" s="1">
        <v>4.8960000000000004E-7</v>
      </c>
      <c r="E654">
        <v>150</v>
      </c>
      <c r="G654">
        <v>2</v>
      </c>
      <c r="H654">
        <v>3</v>
      </c>
      <c r="I654">
        <v>11.5</v>
      </c>
      <c r="J654">
        <v>0</v>
      </c>
      <c r="K654">
        <v>3.5</v>
      </c>
      <c r="L654">
        <v>8</v>
      </c>
      <c r="M654">
        <v>19</v>
      </c>
      <c r="N654">
        <f t="shared" si="75"/>
        <v>19.600000000000001</v>
      </c>
      <c r="O654">
        <f t="shared" si="72"/>
        <v>0.1020408163265306</v>
      </c>
      <c r="P654">
        <f t="shared" si="73"/>
        <v>0.15306122448979589</v>
      </c>
      <c r="Q654">
        <f t="shared" si="74"/>
        <v>0.58673469387755095</v>
      </c>
    </row>
    <row r="655" spans="1:17" x14ac:dyDescent="0.25">
      <c r="A655" t="s">
        <v>640</v>
      </c>
      <c r="B655">
        <v>61</v>
      </c>
      <c r="C655">
        <v>8.0007999999999999</v>
      </c>
      <c r="D655" s="1">
        <v>4.8830000000000005E-7</v>
      </c>
      <c r="E655">
        <v>150</v>
      </c>
      <c r="G655">
        <v>0</v>
      </c>
      <c r="H655">
        <v>-1</v>
      </c>
      <c r="I655">
        <v>1.5</v>
      </c>
      <c r="J655">
        <v>0</v>
      </c>
      <c r="K655">
        <v>3</v>
      </c>
      <c r="L655">
        <v>13</v>
      </c>
      <c r="M655">
        <v>20</v>
      </c>
      <c r="N655">
        <f t="shared" si="75"/>
        <v>19</v>
      </c>
      <c r="O655">
        <f t="shared" si="72"/>
        <v>0</v>
      </c>
      <c r="P655">
        <f t="shared" si="73"/>
        <v>-5.2631578947368418E-2</v>
      </c>
      <c r="Q655">
        <f t="shared" si="74"/>
        <v>7.8947368421052627E-2</v>
      </c>
    </row>
    <row r="656" spans="1:17" x14ac:dyDescent="0.25">
      <c r="A656" t="s">
        <v>641</v>
      </c>
      <c r="B656">
        <v>61</v>
      </c>
      <c r="C656">
        <v>8.0489999999999995</v>
      </c>
      <c r="D656" s="1">
        <v>4.8790000000000002E-7</v>
      </c>
      <c r="E656">
        <v>150</v>
      </c>
      <c r="G656">
        <v>-1</v>
      </c>
      <c r="H656">
        <v>4</v>
      </c>
      <c r="I656">
        <v>0.5</v>
      </c>
      <c r="J656">
        <v>0.5</v>
      </c>
      <c r="K656">
        <v>1.5</v>
      </c>
      <c r="L656">
        <v>15.5</v>
      </c>
      <c r="M656">
        <v>21</v>
      </c>
      <c r="N656">
        <f t="shared" si="75"/>
        <v>18.399999999999999</v>
      </c>
      <c r="O656">
        <f t="shared" si="72"/>
        <v>-5.4347826086956527E-2</v>
      </c>
      <c r="P656">
        <f t="shared" si="73"/>
        <v>0.21739130434782611</v>
      </c>
      <c r="Q656">
        <f t="shared" si="74"/>
        <v>2.7173913043478264E-2</v>
      </c>
    </row>
    <row r="657" spans="1:17" x14ac:dyDescent="0.25">
      <c r="A657" t="s">
        <v>642</v>
      </c>
      <c r="B657">
        <v>60.9</v>
      </c>
      <c r="C657">
        <v>8.1018000000000008</v>
      </c>
      <c r="D657" s="1">
        <v>4.8579999999999997E-7</v>
      </c>
      <c r="E657">
        <v>150</v>
      </c>
      <c r="G657">
        <v>2</v>
      </c>
      <c r="H657">
        <v>5.5</v>
      </c>
      <c r="I657">
        <v>17.5</v>
      </c>
      <c r="J657">
        <v>2</v>
      </c>
      <c r="K657">
        <v>3</v>
      </c>
      <c r="L657">
        <v>16</v>
      </c>
      <c r="M657">
        <v>22</v>
      </c>
      <c r="N657">
        <f t="shared" si="75"/>
        <v>17.8</v>
      </c>
      <c r="O657">
        <f t="shared" si="72"/>
        <v>0.11235955056179775</v>
      </c>
      <c r="P657">
        <f t="shared" si="73"/>
        <v>0.3089887640449438</v>
      </c>
      <c r="Q657">
        <f t="shared" si="74"/>
        <v>0.9831460674157303</v>
      </c>
    </row>
    <row r="658" spans="1:17" x14ac:dyDescent="0.25">
      <c r="A658" t="s">
        <v>643</v>
      </c>
      <c r="B658">
        <v>61</v>
      </c>
      <c r="C658">
        <v>8.1513000000000009</v>
      </c>
      <c r="D658" s="1">
        <v>4.8650000000000002E-7</v>
      </c>
      <c r="E658">
        <v>150</v>
      </c>
      <c r="G658">
        <v>-1</v>
      </c>
      <c r="H658">
        <v>0.5</v>
      </c>
      <c r="I658">
        <v>1.5</v>
      </c>
      <c r="J658">
        <v>1.5</v>
      </c>
      <c r="K658">
        <v>6.5</v>
      </c>
      <c r="L658">
        <v>21.5</v>
      </c>
      <c r="M658">
        <v>23</v>
      </c>
      <c r="N658">
        <f t="shared" si="75"/>
        <v>17.200000000000003</v>
      </c>
      <c r="O658">
        <f t="shared" si="72"/>
        <v>-5.8139534883720922E-2</v>
      </c>
      <c r="P658">
        <f t="shared" si="73"/>
        <v>2.9069767441860461E-2</v>
      </c>
      <c r="Q658">
        <f t="shared" si="74"/>
        <v>8.7209302325581384E-2</v>
      </c>
    </row>
    <row r="659" spans="1:17" x14ac:dyDescent="0.25">
      <c r="A659" t="s">
        <v>644</v>
      </c>
      <c r="B659">
        <v>60</v>
      </c>
      <c r="C659">
        <v>8.2007999999999992</v>
      </c>
      <c r="D659" s="1">
        <v>4.8370000000000002E-7</v>
      </c>
      <c r="E659">
        <v>150</v>
      </c>
      <c r="G659">
        <v>-0.5</v>
      </c>
      <c r="H659">
        <v>-0.5</v>
      </c>
      <c r="I659">
        <v>-2.5</v>
      </c>
      <c r="J659">
        <v>7.5</v>
      </c>
      <c r="K659">
        <v>6</v>
      </c>
      <c r="L659">
        <v>20.5</v>
      </c>
      <c r="M659">
        <v>24</v>
      </c>
      <c r="N659">
        <f t="shared" si="75"/>
        <v>16.600000000000001</v>
      </c>
      <c r="O659">
        <f t="shared" si="72"/>
        <v>-3.012048192771084E-2</v>
      </c>
      <c r="P659">
        <f t="shared" si="73"/>
        <v>-3.012048192771084E-2</v>
      </c>
      <c r="Q659">
        <f t="shared" si="74"/>
        <v>-0.1506024096385542</v>
      </c>
    </row>
    <row r="660" spans="1:17" x14ac:dyDescent="0.25">
      <c r="A660" t="s">
        <v>645</v>
      </c>
      <c r="B660">
        <v>60.9</v>
      </c>
      <c r="C660">
        <v>8.2505000000000006</v>
      </c>
      <c r="D660" s="1">
        <v>4.8640000000000001E-7</v>
      </c>
      <c r="E660">
        <v>150</v>
      </c>
      <c r="G660">
        <v>0</v>
      </c>
      <c r="H660">
        <v>1.5</v>
      </c>
      <c r="I660">
        <v>7.5</v>
      </c>
      <c r="J660">
        <v>-1</v>
      </c>
      <c r="K660">
        <v>4</v>
      </c>
      <c r="L660">
        <v>20</v>
      </c>
      <c r="M660">
        <v>25</v>
      </c>
      <c r="N660">
        <f t="shared" si="75"/>
        <v>16</v>
      </c>
      <c r="O660">
        <f t="shared" si="72"/>
        <v>0</v>
      </c>
      <c r="P660">
        <f t="shared" si="73"/>
        <v>9.375E-2</v>
      </c>
      <c r="Q660">
        <f t="shared" si="74"/>
        <v>0.46875</v>
      </c>
    </row>
    <row r="661" spans="1:17" x14ac:dyDescent="0.25">
      <c r="A661" t="s">
        <v>646</v>
      </c>
      <c r="B661">
        <v>61</v>
      </c>
      <c r="C661">
        <v>8.3004999999999995</v>
      </c>
      <c r="D661" s="1">
        <v>4.8360000000000002E-7</v>
      </c>
      <c r="E661">
        <v>150</v>
      </c>
      <c r="G661">
        <v>0.5</v>
      </c>
      <c r="H661">
        <v>-0.5</v>
      </c>
      <c r="I661">
        <v>10.5</v>
      </c>
      <c r="J661">
        <v>2.5</v>
      </c>
      <c r="K661">
        <v>4</v>
      </c>
      <c r="L661">
        <v>24.5</v>
      </c>
      <c r="M661">
        <v>26</v>
      </c>
      <c r="N661">
        <f t="shared" si="75"/>
        <v>15.4</v>
      </c>
      <c r="O661">
        <f t="shared" si="72"/>
        <v>3.2467532467532464E-2</v>
      </c>
      <c r="P661">
        <f t="shared" si="73"/>
        <v>-3.2467532467532464E-2</v>
      </c>
      <c r="Q661">
        <f t="shared" si="74"/>
        <v>0.68181818181818177</v>
      </c>
    </row>
    <row r="662" spans="1:17" x14ac:dyDescent="0.25">
      <c r="A662" t="s">
        <v>647</v>
      </c>
      <c r="B662">
        <v>60.9</v>
      </c>
      <c r="C662">
        <v>8.3506</v>
      </c>
      <c r="D662" s="1">
        <v>4.8390000000000004E-7</v>
      </c>
      <c r="E662">
        <v>150</v>
      </c>
      <c r="G662">
        <v>0.5</v>
      </c>
      <c r="H662">
        <v>3</v>
      </c>
      <c r="I662">
        <v>0.5</v>
      </c>
      <c r="J662">
        <v>7.5</v>
      </c>
      <c r="K662">
        <v>6.5</v>
      </c>
      <c r="L662">
        <v>26.5</v>
      </c>
      <c r="M662">
        <v>27</v>
      </c>
      <c r="N662">
        <f t="shared" si="75"/>
        <v>14.8</v>
      </c>
      <c r="O662">
        <f t="shared" si="72"/>
        <v>3.3783783783783779E-2</v>
      </c>
      <c r="P662">
        <f t="shared" si="73"/>
        <v>0.20270270270270269</v>
      </c>
      <c r="Q662">
        <f t="shared" si="74"/>
        <v>3.3783783783783779E-2</v>
      </c>
    </row>
    <row r="663" spans="1:17" x14ac:dyDescent="0.25">
      <c r="A663" t="s">
        <v>648</v>
      </c>
      <c r="B663">
        <v>60.9</v>
      </c>
      <c r="C663">
        <v>8.4009</v>
      </c>
      <c r="D663" s="1">
        <v>4.8220000000000002E-7</v>
      </c>
      <c r="E663">
        <v>150</v>
      </c>
      <c r="G663">
        <v>-1</v>
      </c>
      <c r="H663">
        <v>3</v>
      </c>
      <c r="I663">
        <v>18</v>
      </c>
      <c r="J663">
        <v>5</v>
      </c>
      <c r="K663">
        <v>4.5</v>
      </c>
      <c r="L663">
        <v>7.5</v>
      </c>
      <c r="M663">
        <v>28</v>
      </c>
      <c r="N663">
        <f t="shared" si="75"/>
        <v>14.2</v>
      </c>
      <c r="O663">
        <f t="shared" si="72"/>
        <v>-7.0422535211267609E-2</v>
      </c>
      <c r="P663">
        <f t="shared" si="73"/>
        <v>0.21126760563380284</v>
      </c>
      <c r="Q663">
        <f t="shared" si="74"/>
        <v>1.267605633802817</v>
      </c>
    </row>
    <row r="664" spans="1:17" x14ac:dyDescent="0.25">
      <c r="A664" t="s">
        <v>649</v>
      </c>
      <c r="B664">
        <v>60</v>
      </c>
      <c r="C664">
        <v>8.4499999999999993</v>
      </c>
      <c r="D664" s="1">
        <v>4.8230000000000002E-7</v>
      </c>
      <c r="E664">
        <v>150</v>
      </c>
      <c r="G664">
        <v>3.5</v>
      </c>
      <c r="H664">
        <v>-4</v>
      </c>
      <c r="I664">
        <v>21.5</v>
      </c>
      <c r="J664">
        <v>3</v>
      </c>
      <c r="K664">
        <v>-1.5</v>
      </c>
      <c r="L664">
        <v>37.5</v>
      </c>
      <c r="M664">
        <v>29</v>
      </c>
      <c r="N664">
        <f t="shared" si="75"/>
        <v>13.600000000000001</v>
      </c>
      <c r="O664">
        <f t="shared" si="72"/>
        <v>0.25735294117647056</v>
      </c>
      <c r="P664">
        <f t="shared" si="73"/>
        <v>-0.29411764705882348</v>
      </c>
      <c r="Q664">
        <f t="shared" si="74"/>
        <v>1.5808823529411764</v>
      </c>
    </row>
    <row r="665" spans="1:17" x14ac:dyDescent="0.25">
      <c r="A665" t="s">
        <v>650</v>
      </c>
      <c r="B665">
        <v>60.9</v>
      </c>
      <c r="C665">
        <v>8.5006000000000004</v>
      </c>
      <c r="D665" s="1">
        <v>4.8029999999999998E-7</v>
      </c>
      <c r="E665">
        <v>150</v>
      </c>
      <c r="G665">
        <v>1.5</v>
      </c>
      <c r="H665">
        <v>2</v>
      </c>
      <c r="I665">
        <v>20.5</v>
      </c>
      <c r="J665">
        <v>3</v>
      </c>
      <c r="K665">
        <v>3</v>
      </c>
      <c r="L665">
        <v>27.5</v>
      </c>
      <c r="M665">
        <v>30</v>
      </c>
      <c r="N665">
        <f t="shared" si="75"/>
        <v>13</v>
      </c>
      <c r="O665">
        <f t="shared" si="72"/>
        <v>0.11538461538461539</v>
      </c>
      <c r="P665">
        <f t="shared" si="73"/>
        <v>0.15384615384615385</v>
      </c>
      <c r="Q665">
        <f t="shared" si="74"/>
        <v>1.5769230769230769</v>
      </c>
    </row>
    <row r="666" spans="1:17" x14ac:dyDescent="0.25">
      <c r="A666" t="s">
        <v>651</v>
      </c>
      <c r="B666">
        <v>60</v>
      </c>
      <c r="C666">
        <v>8.5513999999999992</v>
      </c>
      <c r="D666" s="1">
        <v>4.8029999999999998E-7</v>
      </c>
      <c r="E666">
        <v>150</v>
      </c>
      <c r="G666">
        <v>6</v>
      </c>
      <c r="H666">
        <v>2.5</v>
      </c>
      <c r="I666">
        <v>24</v>
      </c>
      <c r="J666">
        <v>0</v>
      </c>
      <c r="K666">
        <v>0</v>
      </c>
      <c r="L666">
        <v>-2</v>
      </c>
      <c r="M666">
        <v>31</v>
      </c>
      <c r="N666">
        <f t="shared" si="75"/>
        <v>12.400000000000002</v>
      </c>
      <c r="O666">
        <f t="shared" ref="O666:O729" si="76">G666/N666</f>
        <v>0.48387096774193539</v>
      </c>
      <c r="P666">
        <f t="shared" ref="P666:P729" si="77">H666/N666</f>
        <v>0.20161290322580641</v>
      </c>
      <c r="Q666">
        <f t="shared" ref="Q666:Q729" si="78">I666/N666</f>
        <v>1.9354838709677415</v>
      </c>
    </row>
    <row r="667" spans="1:17" x14ac:dyDescent="0.25">
      <c r="A667" t="s">
        <v>652</v>
      </c>
      <c r="B667">
        <v>60</v>
      </c>
      <c r="C667">
        <v>8.5991999999999997</v>
      </c>
      <c r="D667" s="1">
        <v>4.792E-7</v>
      </c>
      <c r="E667">
        <v>150</v>
      </c>
      <c r="G667">
        <v>3.5</v>
      </c>
      <c r="H667">
        <v>-5.5</v>
      </c>
      <c r="I667">
        <v>-16</v>
      </c>
      <c r="J667">
        <v>2</v>
      </c>
      <c r="K667">
        <v>-1.5</v>
      </c>
      <c r="L667">
        <v>11.5</v>
      </c>
      <c r="M667">
        <v>32</v>
      </c>
      <c r="N667">
        <f t="shared" si="75"/>
        <v>11.8</v>
      </c>
      <c r="O667">
        <f t="shared" si="76"/>
        <v>0.29661016949152541</v>
      </c>
      <c r="P667">
        <f t="shared" si="77"/>
        <v>-0.46610169491525422</v>
      </c>
      <c r="Q667">
        <f t="shared" si="78"/>
        <v>-1.3559322033898304</v>
      </c>
    </row>
    <row r="668" spans="1:17" x14ac:dyDescent="0.25">
      <c r="A668" t="s">
        <v>653</v>
      </c>
      <c r="B668">
        <v>60.9</v>
      </c>
      <c r="C668">
        <v>8.6503999999999994</v>
      </c>
      <c r="D668" s="1">
        <v>4.7800000000000002E-7</v>
      </c>
      <c r="E668">
        <v>150</v>
      </c>
      <c r="G668">
        <v>1</v>
      </c>
      <c r="H668">
        <v>3</v>
      </c>
      <c r="I668">
        <v>9.5</v>
      </c>
      <c r="J668">
        <v>1</v>
      </c>
      <c r="K668">
        <v>-6</v>
      </c>
      <c r="L668">
        <v>9.5</v>
      </c>
      <c r="M668">
        <v>33</v>
      </c>
      <c r="N668">
        <f t="shared" si="75"/>
        <v>11.2</v>
      </c>
      <c r="O668">
        <f t="shared" si="76"/>
        <v>8.9285714285714288E-2</v>
      </c>
      <c r="P668">
        <f t="shared" si="77"/>
        <v>0.26785714285714285</v>
      </c>
      <c r="Q668">
        <f t="shared" si="78"/>
        <v>0.84821428571428581</v>
      </c>
    </row>
    <row r="669" spans="1:17" x14ac:dyDescent="0.25">
      <c r="A669" t="s">
        <v>654</v>
      </c>
      <c r="B669">
        <v>60.9</v>
      </c>
      <c r="C669">
        <v>8.6983999999999995</v>
      </c>
      <c r="D669" s="1">
        <v>4.7650000000000001E-7</v>
      </c>
      <c r="E669">
        <v>150</v>
      </c>
      <c r="G669">
        <v>0</v>
      </c>
      <c r="H669">
        <v>1.5</v>
      </c>
      <c r="I669">
        <v>4</v>
      </c>
      <c r="J669">
        <v>2.5</v>
      </c>
      <c r="K669">
        <v>0</v>
      </c>
      <c r="L669">
        <v>28.5</v>
      </c>
      <c r="M669">
        <v>34</v>
      </c>
      <c r="N669">
        <f t="shared" si="75"/>
        <v>10.600000000000001</v>
      </c>
      <c r="O669">
        <f t="shared" si="76"/>
        <v>0</v>
      </c>
      <c r="P669">
        <f t="shared" si="77"/>
        <v>0.14150943396226412</v>
      </c>
      <c r="Q669">
        <f t="shared" si="78"/>
        <v>0.37735849056603771</v>
      </c>
    </row>
    <row r="670" spans="1:17" x14ac:dyDescent="0.25">
      <c r="A670" t="s">
        <v>655</v>
      </c>
      <c r="B670">
        <v>60.9</v>
      </c>
      <c r="C670">
        <v>8.7514000000000003</v>
      </c>
      <c r="D670" s="1">
        <v>4.7549999999999999E-7</v>
      </c>
      <c r="E670">
        <v>150</v>
      </c>
      <c r="G670">
        <v>-5.5</v>
      </c>
      <c r="H670">
        <v>3.5</v>
      </c>
      <c r="I670">
        <v>-6</v>
      </c>
      <c r="J670">
        <v>4.5</v>
      </c>
      <c r="K670">
        <v>-2.5</v>
      </c>
      <c r="L670">
        <v>13.5</v>
      </c>
      <c r="M670">
        <v>35</v>
      </c>
      <c r="N670">
        <f t="shared" si="75"/>
        <v>10</v>
      </c>
      <c r="O670">
        <f t="shared" si="76"/>
        <v>-0.55000000000000004</v>
      </c>
      <c r="P670">
        <f t="shared" si="77"/>
        <v>0.35</v>
      </c>
      <c r="Q670">
        <f t="shared" si="78"/>
        <v>-0.6</v>
      </c>
    </row>
    <row r="671" spans="1:17" x14ac:dyDescent="0.25">
      <c r="A671" t="s">
        <v>656</v>
      </c>
      <c r="B671">
        <v>60.9</v>
      </c>
      <c r="C671">
        <v>8.8019999999999996</v>
      </c>
      <c r="D671" s="1">
        <v>4.7409999999999999E-7</v>
      </c>
      <c r="E671">
        <v>150</v>
      </c>
      <c r="G671">
        <v>4</v>
      </c>
      <c r="H671">
        <v>-0.5</v>
      </c>
      <c r="I671">
        <v>8</v>
      </c>
      <c r="J671">
        <v>2</v>
      </c>
      <c r="K671">
        <v>5</v>
      </c>
      <c r="L671">
        <v>47</v>
      </c>
      <c r="M671">
        <v>36</v>
      </c>
      <c r="N671">
        <f t="shared" si="75"/>
        <v>9.4000000000000021</v>
      </c>
      <c r="O671">
        <f t="shared" si="76"/>
        <v>0.42553191489361691</v>
      </c>
      <c r="P671">
        <f t="shared" si="77"/>
        <v>-5.3191489361702114E-2</v>
      </c>
      <c r="Q671">
        <f t="shared" si="78"/>
        <v>0.85106382978723383</v>
      </c>
    </row>
    <row r="672" spans="1:17" x14ac:dyDescent="0.25">
      <c r="A672" t="s">
        <v>657</v>
      </c>
      <c r="B672">
        <v>60.9</v>
      </c>
      <c r="C672">
        <v>8.8523999999999994</v>
      </c>
      <c r="D672" s="1">
        <v>4.7430000000000001E-7</v>
      </c>
      <c r="E672">
        <v>150</v>
      </c>
      <c r="G672">
        <v>1</v>
      </c>
      <c r="H672">
        <v>2</v>
      </c>
      <c r="I672">
        <v>22.5</v>
      </c>
      <c r="J672">
        <v>5</v>
      </c>
      <c r="K672">
        <v>5.5</v>
      </c>
      <c r="L672">
        <v>72.5</v>
      </c>
      <c r="M672">
        <v>37</v>
      </c>
      <c r="N672">
        <f t="shared" si="75"/>
        <v>8.8000000000000007</v>
      </c>
      <c r="O672">
        <f t="shared" si="76"/>
        <v>0.11363636363636363</v>
      </c>
      <c r="P672">
        <f t="shared" si="77"/>
        <v>0.22727272727272727</v>
      </c>
      <c r="Q672">
        <f t="shared" si="78"/>
        <v>2.5568181818181817</v>
      </c>
    </row>
    <row r="673" spans="1:17" x14ac:dyDescent="0.25">
      <c r="A673" t="s">
        <v>658</v>
      </c>
      <c r="B673">
        <v>60.9</v>
      </c>
      <c r="C673">
        <v>8.9039999999999999</v>
      </c>
      <c r="D673" s="1">
        <v>4.7290000000000001E-7</v>
      </c>
      <c r="E673">
        <v>150</v>
      </c>
      <c r="G673">
        <v>2</v>
      </c>
      <c r="H673">
        <v>1</v>
      </c>
      <c r="I673">
        <v>43</v>
      </c>
      <c r="J673">
        <v>3</v>
      </c>
      <c r="K673">
        <v>8</v>
      </c>
      <c r="L673">
        <v>50</v>
      </c>
      <c r="M673">
        <v>38</v>
      </c>
      <c r="N673">
        <f t="shared" si="75"/>
        <v>8.1999999999999993</v>
      </c>
      <c r="O673">
        <f t="shared" si="76"/>
        <v>0.24390243902439027</v>
      </c>
      <c r="P673">
        <f t="shared" si="77"/>
        <v>0.12195121951219513</v>
      </c>
      <c r="Q673">
        <f t="shared" si="78"/>
        <v>5.2439024390243905</v>
      </c>
    </row>
    <row r="674" spans="1:17" x14ac:dyDescent="0.25">
      <c r="A674" t="s">
        <v>659</v>
      </c>
      <c r="B674">
        <v>60.9</v>
      </c>
      <c r="C674">
        <v>8.9495000000000005</v>
      </c>
      <c r="D674" s="1">
        <v>4.7230000000000001E-7</v>
      </c>
      <c r="E674">
        <v>150</v>
      </c>
      <c r="G674">
        <v>2.5</v>
      </c>
      <c r="H674">
        <v>0.5</v>
      </c>
      <c r="I674">
        <v>25</v>
      </c>
      <c r="J674">
        <v>2</v>
      </c>
      <c r="K674">
        <v>2</v>
      </c>
      <c r="L674">
        <v>18.5</v>
      </c>
      <c r="M674">
        <v>39</v>
      </c>
      <c r="N674">
        <f t="shared" si="75"/>
        <v>7.6000000000000014</v>
      </c>
      <c r="O674">
        <f t="shared" si="76"/>
        <v>0.32894736842105254</v>
      </c>
      <c r="P674">
        <f t="shared" si="77"/>
        <v>6.5789473684210509E-2</v>
      </c>
      <c r="Q674">
        <f t="shared" si="78"/>
        <v>3.2894736842105257</v>
      </c>
    </row>
    <row r="675" spans="1:17" x14ac:dyDescent="0.25">
      <c r="A675" t="s">
        <v>660</v>
      </c>
      <c r="B675">
        <v>60.9</v>
      </c>
      <c r="C675">
        <v>8.9970999999999997</v>
      </c>
      <c r="D675" s="1">
        <v>4.7049999999999998E-7</v>
      </c>
      <c r="E675">
        <v>150</v>
      </c>
      <c r="G675">
        <v>3.5</v>
      </c>
      <c r="H675">
        <v>0</v>
      </c>
      <c r="I675">
        <v>18.5</v>
      </c>
      <c r="J675">
        <v>1.5</v>
      </c>
      <c r="K675">
        <v>4</v>
      </c>
      <c r="L675">
        <v>39.5</v>
      </c>
      <c r="M675">
        <v>40</v>
      </c>
      <c r="N675">
        <f t="shared" si="75"/>
        <v>7</v>
      </c>
      <c r="O675">
        <f t="shared" si="76"/>
        <v>0.5</v>
      </c>
      <c r="P675">
        <f t="shared" si="77"/>
        <v>0</v>
      </c>
      <c r="Q675">
        <f t="shared" si="78"/>
        <v>2.6428571428571428</v>
      </c>
    </row>
    <row r="676" spans="1:17" x14ac:dyDescent="0.25">
      <c r="A676" t="s">
        <v>661</v>
      </c>
      <c r="B676">
        <v>60.9</v>
      </c>
      <c r="C676">
        <v>9.0496999999999996</v>
      </c>
      <c r="D676" s="1">
        <v>4.7179999999999998E-7</v>
      </c>
      <c r="E676">
        <v>150</v>
      </c>
      <c r="G676">
        <v>-2.5</v>
      </c>
      <c r="H676">
        <v>-6.5</v>
      </c>
      <c r="I676">
        <v>2.5</v>
      </c>
      <c r="J676">
        <v>7</v>
      </c>
      <c r="K676">
        <v>9.5</v>
      </c>
      <c r="L676">
        <v>47.5</v>
      </c>
      <c r="M676">
        <v>41</v>
      </c>
      <c r="N676">
        <f t="shared" si="75"/>
        <v>6.4000000000000021</v>
      </c>
      <c r="O676">
        <f t="shared" si="76"/>
        <v>-0.39062499999999989</v>
      </c>
      <c r="P676">
        <f t="shared" si="77"/>
        <v>-1.0156249999999996</v>
      </c>
      <c r="Q676">
        <f t="shared" si="78"/>
        <v>0.39062499999999989</v>
      </c>
    </row>
    <row r="677" spans="1:17" x14ac:dyDescent="0.25">
      <c r="A677" t="s">
        <v>662</v>
      </c>
      <c r="B677">
        <v>60.9</v>
      </c>
      <c r="C677">
        <v>9.0988000000000007</v>
      </c>
      <c r="D677" s="1">
        <v>4.6870000000000001E-7</v>
      </c>
      <c r="E677">
        <v>150</v>
      </c>
      <c r="G677">
        <v>4</v>
      </c>
      <c r="H677">
        <v>0.5</v>
      </c>
      <c r="I677">
        <v>6</v>
      </c>
      <c r="J677">
        <v>-3</v>
      </c>
      <c r="K677">
        <v>1.5</v>
      </c>
      <c r="L677">
        <v>37</v>
      </c>
      <c r="M677">
        <v>42</v>
      </c>
      <c r="N677">
        <f t="shared" si="75"/>
        <v>5.8000000000000007</v>
      </c>
      <c r="O677">
        <f t="shared" si="76"/>
        <v>0.68965517241379304</v>
      </c>
      <c r="P677">
        <f t="shared" si="77"/>
        <v>8.620689655172413E-2</v>
      </c>
      <c r="Q677">
        <f t="shared" si="78"/>
        <v>1.0344827586206895</v>
      </c>
    </row>
    <row r="678" spans="1:17" x14ac:dyDescent="0.25">
      <c r="A678" t="s">
        <v>663</v>
      </c>
      <c r="B678">
        <v>60.9</v>
      </c>
      <c r="C678">
        <v>9.1523000000000003</v>
      </c>
      <c r="D678" s="1">
        <v>4.679E-7</v>
      </c>
      <c r="E678">
        <v>150</v>
      </c>
      <c r="G678">
        <v>-2.5</v>
      </c>
      <c r="H678">
        <v>7</v>
      </c>
      <c r="I678">
        <v>34</v>
      </c>
      <c r="J678">
        <v>5.5</v>
      </c>
      <c r="K678">
        <v>2.5</v>
      </c>
      <c r="L678">
        <v>47</v>
      </c>
      <c r="M678">
        <v>43</v>
      </c>
      <c r="N678">
        <f t="shared" si="75"/>
        <v>5.1999999999999993</v>
      </c>
      <c r="O678">
        <f t="shared" si="76"/>
        <v>-0.48076923076923084</v>
      </c>
      <c r="P678">
        <f t="shared" si="77"/>
        <v>1.3461538461538463</v>
      </c>
      <c r="Q678">
        <f t="shared" si="78"/>
        <v>6.5384615384615392</v>
      </c>
    </row>
    <row r="679" spans="1:17" x14ac:dyDescent="0.25">
      <c r="A679" t="s">
        <v>664</v>
      </c>
      <c r="B679">
        <v>60</v>
      </c>
      <c r="C679">
        <v>9.2021999999999995</v>
      </c>
      <c r="D679" s="1">
        <v>4.6769999999999999E-7</v>
      </c>
      <c r="E679">
        <v>150</v>
      </c>
      <c r="G679">
        <v>1</v>
      </c>
      <c r="H679">
        <v>4</v>
      </c>
      <c r="I679">
        <v>37</v>
      </c>
      <c r="J679">
        <v>6.5</v>
      </c>
      <c r="K679">
        <v>-1</v>
      </c>
      <c r="L679">
        <v>7.5</v>
      </c>
      <c r="M679">
        <v>44</v>
      </c>
      <c r="N679">
        <f t="shared" si="75"/>
        <v>4.6000000000000014</v>
      </c>
      <c r="O679">
        <f t="shared" si="76"/>
        <v>0.21739130434782603</v>
      </c>
      <c r="P679">
        <f t="shared" si="77"/>
        <v>0.8695652173913041</v>
      </c>
      <c r="Q679">
        <f t="shared" si="78"/>
        <v>8.0434782608695627</v>
      </c>
    </row>
    <row r="680" spans="1:17" x14ac:dyDescent="0.25">
      <c r="A680" t="s">
        <v>665</v>
      </c>
      <c r="B680">
        <v>60.9</v>
      </c>
      <c r="C680">
        <v>9.2499000000000002</v>
      </c>
      <c r="D680" s="1">
        <v>4.6759999999999998E-7</v>
      </c>
      <c r="E680">
        <v>150</v>
      </c>
      <c r="G680">
        <v>-0.5</v>
      </c>
      <c r="H680">
        <v>-1.5</v>
      </c>
      <c r="I680">
        <v>8.5</v>
      </c>
      <c r="J680">
        <v>4.5</v>
      </c>
      <c r="K680">
        <v>4</v>
      </c>
      <c r="L680">
        <v>26</v>
      </c>
      <c r="M680">
        <v>45</v>
      </c>
      <c r="N680">
        <f t="shared" si="75"/>
        <v>4</v>
      </c>
      <c r="O680">
        <f t="shared" si="76"/>
        <v>-0.125</v>
      </c>
      <c r="P680">
        <f t="shared" si="77"/>
        <v>-0.375</v>
      </c>
      <c r="Q680">
        <f t="shared" si="78"/>
        <v>2.125</v>
      </c>
    </row>
    <row r="681" spans="1:17" x14ac:dyDescent="0.25">
      <c r="A681" t="s">
        <v>666</v>
      </c>
      <c r="B681">
        <v>60.9</v>
      </c>
      <c r="C681">
        <v>9.2980999999999998</v>
      </c>
      <c r="D681" s="1">
        <v>4.6460000000000002E-7</v>
      </c>
      <c r="E681">
        <v>150</v>
      </c>
      <c r="G681">
        <v>4</v>
      </c>
      <c r="H681">
        <v>8</v>
      </c>
      <c r="I681">
        <v>23</v>
      </c>
      <c r="J681">
        <v>3</v>
      </c>
      <c r="K681">
        <v>19.5</v>
      </c>
      <c r="L681">
        <v>62.5</v>
      </c>
      <c r="M681">
        <v>46</v>
      </c>
      <c r="N681">
        <f t="shared" si="75"/>
        <v>3.4000000000000021</v>
      </c>
      <c r="O681">
        <f t="shared" si="76"/>
        <v>1.1764705882352935</v>
      </c>
      <c r="P681">
        <f t="shared" si="77"/>
        <v>2.352941176470587</v>
      </c>
      <c r="Q681">
        <f t="shared" si="78"/>
        <v>6.7647058823529367</v>
      </c>
    </row>
    <row r="682" spans="1:17" x14ac:dyDescent="0.25">
      <c r="A682" t="s">
        <v>667</v>
      </c>
      <c r="B682">
        <v>60.9</v>
      </c>
      <c r="C682">
        <v>9.3484999999999996</v>
      </c>
      <c r="D682" s="1">
        <v>4.6320000000000002E-7</v>
      </c>
      <c r="E682">
        <v>150</v>
      </c>
      <c r="G682">
        <v>-5</v>
      </c>
      <c r="H682">
        <v>0</v>
      </c>
      <c r="I682">
        <v>12</v>
      </c>
      <c r="J682">
        <v>5.5</v>
      </c>
      <c r="K682">
        <v>8</v>
      </c>
      <c r="L682">
        <v>77</v>
      </c>
      <c r="M682">
        <v>47</v>
      </c>
      <c r="N682">
        <f t="shared" si="75"/>
        <v>2.8000000000000007</v>
      </c>
      <c r="O682">
        <f t="shared" si="76"/>
        <v>-1.7857142857142854</v>
      </c>
      <c r="P682">
        <f t="shared" si="77"/>
        <v>0</v>
      </c>
      <c r="Q682">
        <f t="shared" si="78"/>
        <v>4.2857142857142847</v>
      </c>
    </row>
    <row r="683" spans="1:17" x14ac:dyDescent="0.25">
      <c r="A683" t="s">
        <v>668</v>
      </c>
      <c r="B683">
        <v>60.9</v>
      </c>
      <c r="C683">
        <v>9.4017999999999997</v>
      </c>
      <c r="D683" s="1">
        <v>4.6189999999999997E-7</v>
      </c>
      <c r="E683">
        <v>150</v>
      </c>
      <c r="G683">
        <v>4</v>
      </c>
      <c r="H683">
        <v>3.5</v>
      </c>
      <c r="I683">
        <v>7</v>
      </c>
      <c r="J683">
        <v>-3</v>
      </c>
      <c r="K683">
        <v>1</v>
      </c>
      <c r="L683">
        <v>42</v>
      </c>
      <c r="M683">
        <v>48</v>
      </c>
      <c r="N683">
        <f t="shared" si="75"/>
        <v>2.2000000000000028</v>
      </c>
      <c r="O683">
        <f t="shared" si="76"/>
        <v>1.8181818181818159</v>
      </c>
      <c r="P683">
        <f t="shared" si="77"/>
        <v>1.5909090909090888</v>
      </c>
      <c r="Q683">
        <f t="shared" si="78"/>
        <v>3.1818181818181777</v>
      </c>
    </row>
    <row r="684" spans="1:17" x14ac:dyDescent="0.25">
      <c r="A684" t="s">
        <v>669</v>
      </c>
      <c r="B684">
        <v>60.9</v>
      </c>
      <c r="C684">
        <v>9.4486000000000008</v>
      </c>
      <c r="D684" s="1">
        <v>4.622E-7</v>
      </c>
      <c r="E684">
        <v>150</v>
      </c>
      <c r="G684">
        <v>1.5</v>
      </c>
      <c r="H684">
        <v>2</v>
      </c>
      <c r="I684">
        <v>-10</v>
      </c>
      <c r="J684">
        <v>-7.5</v>
      </c>
      <c r="K684">
        <v>9</v>
      </c>
      <c r="L684">
        <v>31</v>
      </c>
      <c r="M684">
        <v>49</v>
      </c>
      <c r="N684">
        <f t="shared" si="75"/>
        <v>1.6000000000000014</v>
      </c>
      <c r="O684">
        <f t="shared" si="76"/>
        <v>0.93749999999999922</v>
      </c>
      <c r="P684">
        <f t="shared" si="77"/>
        <v>1.2499999999999989</v>
      </c>
      <c r="Q684">
        <f t="shared" si="78"/>
        <v>-6.2499999999999947</v>
      </c>
    </row>
    <row r="685" spans="1:17" x14ac:dyDescent="0.25">
      <c r="A685" t="s">
        <v>670</v>
      </c>
      <c r="B685">
        <v>60.9</v>
      </c>
      <c r="C685">
        <v>9.5023999999999997</v>
      </c>
      <c r="D685" s="1">
        <v>4.615E-7</v>
      </c>
      <c r="E685">
        <v>150</v>
      </c>
      <c r="G685">
        <v>-0.5</v>
      </c>
      <c r="H685">
        <v>2</v>
      </c>
      <c r="I685">
        <v>14.5</v>
      </c>
      <c r="J685">
        <v>-1.5</v>
      </c>
      <c r="K685">
        <v>7.5</v>
      </c>
      <c r="L685">
        <v>57.5</v>
      </c>
      <c r="M685">
        <v>50</v>
      </c>
      <c r="N685">
        <f t="shared" si="75"/>
        <v>1</v>
      </c>
      <c r="O685">
        <f t="shared" si="76"/>
        <v>-0.5</v>
      </c>
      <c r="P685">
        <f t="shared" si="77"/>
        <v>2</v>
      </c>
      <c r="Q685">
        <f t="shared" si="78"/>
        <v>14.5</v>
      </c>
    </row>
    <row r="686" spans="1:17" x14ac:dyDescent="0.25">
      <c r="A686" t="s">
        <v>671</v>
      </c>
      <c r="B686">
        <v>60.9</v>
      </c>
      <c r="C686">
        <v>9.5484000000000009</v>
      </c>
      <c r="D686" s="1">
        <v>4.6119999999999997E-7</v>
      </c>
      <c r="E686">
        <v>150</v>
      </c>
      <c r="G686">
        <v>-0.5</v>
      </c>
      <c r="H686">
        <v>1.5</v>
      </c>
      <c r="I686">
        <v>10</v>
      </c>
      <c r="J686">
        <v>4</v>
      </c>
      <c r="K686">
        <v>4</v>
      </c>
      <c r="L686">
        <v>33</v>
      </c>
      <c r="M686">
        <v>51</v>
      </c>
      <c r="N686">
        <f t="shared" si="75"/>
        <v>0.40000000000000213</v>
      </c>
      <c r="O686">
        <f t="shared" si="76"/>
        <v>-1.2499999999999933</v>
      </c>
      <c r="P686">
        <f t="shared" si="77"/>
        <v>3.74999999999998</v>
      </c>
      <c r="Q686">
        <f t="shared" si="78"/>
        <v>24.999999999999869</v>
      </c>
    </row>
    <row r="687" spans="1:17" x14ac:dyDescent="0.25">
      <c r="A687" t="s">
        <v>672</v>
      </c>
      <c r="B687">
        <v>60.9</v>
      </c>
      <c r="C687">
        <v>9.6005000000000003</v>
      </c>
      <c r="D687" s="1">
        <v>4.5950000000000001E-7</v>
      </c>
      <c r="E687">
        <v>150</v>
      </c>
      <c r="G687">
        <v>2.5</v>
      </c>
      <c r="H687">
        <v>-8</v>
      </c>
      <c r="I687">
        <v>26</v>
      </c>
      <c r="J687">
        <v>-1</v>
      </c>
      <c r="K687">
        <v>1.5</v>
      </c>
      <c r="L687">
        <v>35.5</v>
      </c>
      <c r="M687">
        <v>52</v>
      </c>
      <c r="N687">
        <f t="shared" si="75"/>
        <v>-0.19999999999999929</v>
      </c>
      <c r="O687">
        <f t="shared" si="76"/>
        <v>-12.500000000000044</v>
      </c>
      <c r="P687">
        <f t="shared" si="77"/>
        <v>40.000000000000142</v>
      </c>
      <c r="Q687">
        <f t="shared" si="78"/>
        <v>-130.00000000000045</v>
      </c>
    </row>
    <row r="688" spans="1:17" x14ac:dyDescent="0.25">
      <c r="A688" t="s">
        <v>673</v>
      </c>
      <c r="B688">
        <v>60.9</v>
      </c>
      <c r="C688">
        <v>9.6496999999999993</v>
      </c>
      <c r="D688" s="1">
        <v>4.5719999999999999E-7</v>
      </c>
      <c r="E688">
        <v>150</v>
      </c>
      <c r="G688">
        <v>-6</v>
      </c>
      <c r="H688">
        <v>5.5</v>
      </c>
      <c r="I688">
        <v>30</v>
      </c>
      <c r="J688">
        <v>0.5</v>
      </c>
      <c r="K688">
        <v>15</v>
      </c>
      <c r="L688">
        <v>33.5</v>
      </c>
      <c r="M688">
        <v>53</v>
      </c>
      <c r="N688">
        <f t="shared" si="75"/>
        <v>-0.79999999999999716</v>
      </c>
      <c r="O688">
        <f t="shared" si="76"/>
        <v>7.5000000000000266</v>
      </c>
      <c r="P688">
        <f t="shared" si="77"/>
        <v>-6.8750000000000249</v>
      </c>
      <c r="Q688">
        <f t="shared" si="78"/>
        <v>-37.500000000000135</v>
      </c>
    </row>
    <row r="689" spans="1:17" x14ac:dyDescent="0.25">
      <c r="A689" t="s">
        <v>674</v>
      </c>
      <c r="B689">
        <v>60.9</v>
      </c>
      <c r="C689">
        <v>9.7018000000000004</v>
      </c>
      <c r="D689" s="1">
        <v>4.5680000000000001E-7</v>
      </c>
      <c r="E689">
        <v>150</v>
      </c>
      <c r="G689">
        <v>-3.5</v>
      </c>
      <c r="H689">
        <v>4</v>
      </c>
      <c r="I689">
        <v>13.5</v>
      </c>
      <c r="J689">
        <v>6.5</v>
      </c>
      <c r="K689">
        <v>-4.5</v>
      </c>
      <c r="L689">
        <v>29</v>
      </c>
      <c r="M689">
        <v>54</v>
      </c>
      <c r="N689">
        <f t="shared" si="75"/>
        <v>-1.3999999999999986</v>
      </c>
      <c r="O689">
        <f t="shared" si="76"/>
        <v>2.5000000000000027</v>
      </c>
      <c r="P689">
        <f t="shared" si="77"/>
        <v>-2.8571428571428599</v>
      </c>
      <c r="Q689">
        <f t="shared" si="78"/>
        <v>-9.642857142857153</v>
      </c>
    </row>
    <row r="690" spans="1:17" x14ac:dyDescent="0.25">
      <c r="A690" t="s">
        <v>675</v>
      </c>
      <c r="B690">
        <v>60.9</v>
      </c>
      <c r="C690">
        <v>9.7510999999999992</v>
      </c>
      <c r="D690" s="1">
        <v>4.5649999999999999E-7</v>
      </c>
      <c r="E690">
        <v>150</v>
      </c>
      <c r="G690">
        <v>3</v>
      </c>
      <c r="H690">
        <v>16</v>
      </c>
      <c r="I690">
        <v>13</v>
      </c>
      <c r="J690">
        <v>4</v>
      </c>
      <c r="K690">
        <v>-1</v>
      </c>
      <c r="L690">
        <v>56.5</v>
      </c>
      <c r="M690">
        <v>55</v>
      </c>
      <c r="N690">
        <f t="shared" si="75"/>
        <v>-2</v>
      </c>
      <c r="O690">
        <f t="shared" si="76"/>
        <v>-1.5</v>
      </c>
      <c r="P690">
        <f t="shared" si="77"/>
        <v>-8</v>
      </c>
      <c r="Q690">
        <f t="shared" si="78"/>
        <v>-6.5</v>
      </c>
    </row>
    <row r="691" spans="1:17" x14ac:dyDescent="0.25">
      <c r="A691" t="s">
        <v>676</v>
      </c>
      <c r="B691">
        <v>60.9</v>
      </c>
      <c r="C691">
        <v>9.8003</v>
      </c>
      <c r="D691" s="1">
        <v>4.5369999999999999E-7</v>
      </c>
      <c r="E691">
        <v>150</v>
      </c>
      <c r="G691">
        <v>-1.5</v>
      </c>
      <c r="H691">
        <v>5.5</v>
      </c>
      <c r="I691">
        <v>39.5</v>
      </c>
      <c r="J691">
        <v>-1</v>
      </c>
      <c r="K691">
        <v>8</v>
      </c>
      <c r="L691">
        <v>0.5</v>
      </c>
      <c r="M691">
        <v>56</v>
      </c>
      <c r="N691">
        <f t="shared" si="75"/>
        <v>-2.6000000000000014</v>
      </c>
      <c r="O691">
        <f t="shared" si="76"/>
        <v>0.57692307692307665</v>
      </c>
      <c r="P691">
        <f t="shared" si="77"/>
        <v>-2.1153846153846141</v>
      </c>
      <c r="Q691">
        <f t="shared" si="78"/>
        <v>-15.192307692307685</v>
      </c>
    </row>
    <row r="692" spans="1:17" x14ac:dyDescent="0.25">
      <c r="A692" t="s">
        <v>677</v>
      </c>
      <c r="B692">
        <v>61.1</v>
      </c>
      <c r="C692">
        <v>9.8515999999999995</v>
      </c>
      <c r="D692" s="1">
        <v>4.5299999999999999E-7</v>
      </c>
      <c r="E692">
        <v>150</v>
      </c>
      <c r="G692">
        <v>-3</v>
      </c>
      <c r="H692">
        <v>0</v>
      </c>
      <c r="I692">
        <v>18</v>
      </c>
      <c r="J692">
        <v>0</v>
      </c>
      <c r="K692">
        <v>9</v>
      </c>
      <c r="L692">
        <v>34.5</v>
      </c>
      <c r="M692">
        <v>57</v>
      </c>
      <c r="N692">
        <f t="shared" si="75"/>
        <v>-3.1999999999999957</v>
      </c>
      <c r="O692">
        <f t="shared" si="76"/>
        <v>0.93750000000000122</v>
      </c>
      <c r="P692">
        <f t="shared" si="77"/>
        <v>0</v>
      </c>
      <c r="Q692">
        <f t="shared" si="78"/>
        <v>-5.6250000000000071</v>
      </c>
    </row>
    <row r="693" spans="1:17" x14ac:dyDescent="0.25">
      <c r="A693" t="s">
        <v>678</v>
      </c>
      <c r="B693">
        <v>60</v>
      </c>
      <c r="C693">
        <v>9.9027999999999992</v>
      </c>
      <c r="D693" s="1">
        <v>4.4939999999999999E-7</v>
      </c>
      <c r="E693">
        <v>150</v>
      </c>
      <c r="G693">
        <v>5</v>
      </c>
      <c r="H693">
        <v>6</v>
      </c>
      <c r="I693">
        <v>-0.5</v>
      </c>
      <c r="J693">
        <v>9</v>
      </c>
      <c r="K693">
        <v>-6</v>
      </c>
      <c r="L693">
        <v>16</v>
      </c>
      <c r="M693">
        <v>58</v>
      </c>
      <c r="N693">
        <f t="shared" si="75"/>
        <v>-3.7999999999999972</v>
      </c>
      <c r="O693">
        <f t="shared" si="76"/>
        <v>-1.3157894736842115</v>
      </c>
      <c r="P693">
        <f t="shared" si="77"/>
        <v>-1.5789473684210538</v>
      </c>
      <c r="Q693">
        <f t="shared" si="78"/>
        <v>0.13157894736842116</v>
      </c>
    </row>
    <row r="694" spans="1:17" x14ac:dyDescent="0.25">
      <c r="A694" t="s">
        <v>679</v>
      </c>
      <c r="B694">
        <v>60.9</v>
      </c>
      <c r="C694">
        <v>9.9511000000000003</v>
      </c>
      <c r="D694" s="1">
        <v>4.4990000000000003E-7</v>
      </c>
      <c r="E694">
        <v>150</v>
      </c>
      <c r="G694">
        <v>-2.5</v>
      </c>
      <c r="H694">
        <v>6.5</v>
      </c>
      <c r="I694">
        <v>14.5</v>
      </c>
      <c r="J694">
        <v>10.5</v>
      </c>
      <c r="K694">
        <v>10.5</v>
      </c>
      <c r="L694">
        <v>50</v>
      </c>
      <c r="M694">
        <v>59</v>
      </c>
      <c r="N694">
        <f t="shared" si="75"/>
        <v>-4.3999999999999986</v>
      </c>
      <c r="O694">
        <f t="shared" si="76"/>
        <v>0.56818181818181834</v>
      </c>
      <c r="P694">
        <f t="shared" si="77"/>
        <v>-1.4772727272727277</v>
      </c>
      <c r="Q694">
        <f t="shared" si="78"/>
        <v>-3.2954545454545463</v>
      </c>
    </row>
    <row r="695" spans="1:17" x14ac:dyDescent="0.25">
      <c r="A695" t="s">
        <v>680</v>
      </c>
      <c r="B695">
        <v>60.9</v>
      </c>
      <c r="C695">
        <v>10.0009</v>
      </c>
      <c r="D695" s="1">
        <v>4.4770000000000002E-7</v>
      </c>
      <c r="E695">
        <v>150</v>
      </c>
      <c r="G695">
        <v>7.5</v>
      </c>
      <c r="H695">
        <v>0</v>
      </c>
      <c r="I695">
        <v>14</v>
      </c>
      <c r="J695">
        <v>-4</v>
      </c>
      <c r="K695">
        <v>15.5</v>
      </c>
      <c r="L695">
        <v>38.5</v>
      </c>
      <c r="M695">
        <v>60</v>
      </c>
      <c r="N695">
        <f t="shared" si="75"/>
        <v>-5</v>
      </c>
      <c r="O695">
        <f t="shared" si="76"/>
        <v>-1.5</v>
      </c>
      <c r="P695">
        <f t="shared" si="77"/>
        <v>0</v>
      </c>
      <c r="Q695">
        <f t="shared" si="78"/>
        <v>-2.8</v>
      </c>
    </row>
    <row r="696" spans="1:17" x14ac:dyDescent="0.25">
      <c r="A696" t="s">
        <v>681</v>
      </c>
      <c r="B696">
        <v>60.9</v>
      </c>
      <c r="C696">
        <v>6.9999000000000002</v>
      </c>
      <c r="D696" s="1">
        <v>4.4369999999999998E-7</v>
      </c>
      <c r="E696">
        <v>150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-0.5</v>
      </c>
      <c r="M696">
        <v>0</v>
      </c>
      <c r="N696">
        <f>0.725*M696-5</f>
        <v>-5</v>
      </c>
      <c r="O696">
        <f t="shared" si="76"/>
        <v>0</v>
      </c>
      <c r="P696">
        <f t="shared" si="77"/>
        <v>0</v>
      </c>
      <c r="Q696">
        <f t="shared" si="78"/>
        <v>0</v>
      </c>
    </row>
    <row r="697" spans="1:17" x14ac:dyDescent="0.25">
      <c r="A697" t="s">
        <v>682</v>
      </c>
      <c r="B697">
        <v>60.9</v>
      </c>
      <c r="C697">
        <v>7.0510000000000002</v>
      </c>
      <c r="D697" s="1">
        <v>4.425E-7</v>
      </c>
      <c r="E697">
        <v>150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1</v>
      </c>
      <c r="N697">
        <f t="shared" ref="N697:N756" si="79">0.725*M697-5</f>
        <v>-4.2750000000000004</v>
      </c>
      <c r="O697">
        <f t="shared" si="76"/>
        <v>0</v>
      </c>
      <c r="P697">
        <f t="shared" si="77"/>
        <v>0</v>
      </c>
      <c r="Q697">
        <f t="shared" si="78"/>
        <v>0</v>
      </c>
    </row>
    <row r="698" spans="1:17" x14ac:dyDescent="0.25">
      <c r="A698" t="s">
        <v>683</v>
      </c>
      <c r="B698">
        <v>60.9</v>
      </c>
      <c r="C698">
        <v>7.0987999999999998</v>
      </c>
      <c r="D698" s="1">
        <v>4.4169999999999999E-7</v>
      </c>
      <c r="E698">
        <v>150</v>
      </c>
      <c r="G698">
        <v>0</v>
      </c>
      <c r="H698">
        <v>1</v>
      </c>
      <c r="I698">
        <v>1</v>
      </c>
      <c r="J698">
        <v>0</v>
      </c>
      <c r="K698">
        <v>0</v>
      </c>
      <c r="L698">
        <v>0</v>
      </c>
      <c r="M698">
        <v>2</v>
      </c>
      <c r="N698">
        <f t="shared" si="79"/>
        <v>-3.55</v>
      </c>
      <c r="O698">
        <f t="shared" si="76"/>
        <v>0</v>
      </c>
      <c r="P698">
        <f t="shared" si="77"/>
        <v>-0.28169014084507044</v>
      </c>
      <c r="Q698">
        <f t="shared" si="78"/>
        <v>-0.28169014084507044</v>
      </c>
    </row>
    <row r="699" spans="1:17" x14ac:dyDescent="0.25">
      <c r="A699" t="s">
        <v>684</v>
      </c>
      <c r="B699">
        <v>60.9</v>
      </c>
      <c r="C699">
        <v>7.1482999999999999</v>
      </c>
      <c r="D699" s="1">
        <v>4.404E-7</v>
      </c>
      <c r="E699">
        <v>150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  <c r="M699">
        <v>3</v>
      </c>
      <c r="N699">
        <f t="shared" si="79"/>
        <v>-2.8250000000000002</v>
      </c>
      <c r="O699">
        <f t="shared" si="76"/>
        <v>0</v>
      </c>
      <c r="P699">
        <f t="shared" si="77"/>
        <v>0</v>
      </c>
      <c r="Q699">
        <f t="shared" si="78"/>
        <v>0</v>
      </c>
    </row>
    <row r="700" spans="1:17" x14ac:dyDescent="0.25">
      <c r="A700" t="s">
        <v>685</v>
      </c>
      <c r="B700">
        <v>60</v>
      </c>
      <c r="C700">
        <v>7.2012</v>
      </c>
      <c r="D700" s="1">
        <v>4.3990000000000001E-7</v>
      </c>
      <c r="E700">
        <v>150</v>
      </c>
      <c r="G700">
        <v>0</v>
      </c>
      <c r="H700">
        <v>0</v>
      </c>
      <c r="I700">
        <v>0</v>
      </c>
      <c r="J700">
        <v>0</v>
      </c>
      <c r="K700">
        <v>1</v>
      </c>
      <c r="L700">
        <v>2</v>
      </c>
      <c r="M700">
        <v>4</v>
      </c>
      <c r="N700">
        <f t="shared" si="79"/>
        <v>-2.1</v>
      </c>
      <c r="O700">
        <f t="shared" si="76"/>
        <v>0</v>
      </c>
      <c r="P700">
        <f t="shared" si="77"/>
        <v>0</v>
      </c>
      <c r="Q700">
        <f t="shared" si="78"/>
        <v>0</v>
      </c>
    </row>
    <row r="701" spans="1:17" x14ac:dyDescent="0.25">
      <c r="A701" t="s">
        <v>686</v>
      </c>
      <c r="B701">
        <v>60.9</v>
      </c>
      <c r="C701">
        <v>7.2500999999999998</v>
      </c>
      <c r="D701" s="1">
        <v>4.3980000000000001E-7</v>
      </c>
      <c r="E701">
        <v>150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5</v>
      </c>
      <c r="N701">
        <f t="shared" si="79"/>
        <v>-1.375</v>
      </c>
      <c r="O701">
        <f t="shared" si="76"/>
        <v>0</v>
      </c>
      <c r="P701">
        <f t="shared" si="77"/>
        <v>0</v>
      </c>
      <c r="Q701">
        <f t="shared" si="78"/>
        <v>0</v>
      </c>
    </row>
    <row r="702" spans="1:17" x14ac:dyDescent="0.25">
      <c r="A702" t="s">
        <v>687</v>
      </c>
      <c r="B702">
        <v>60</v>
      </c>
      <c r="C702">
        <v>7.3002000000000002</v>
      </c>
      <c r="D702" s="1">
        <v>4.3799999999999998E-7</v>
      </c>
      <c r="E702">
        <v>150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6</v>
      </c>
      <c r="N702">
        <f t="shared" si="79"/>
        <v>-0.65000000000000036</v>
      </c>
      <c r="O702">
        <f t="shared" si="76"/>
        <v>0</v>
      </c>
      <c r="P702">
        <f t="shared" si="77"/>
        <v>0</v>
      </c>
      <c r="Q702">
        <f t="shared" si="78"/>
        <v>0</v>
      </c>
    </row>
    <row r="703" spans="1:17" x14ac:dyDescent="0.25">
      <c r="A703" t="s">
        <v>688</v>
      </c>
      <c r="B703">
        <v>61</v>
      </c>
      <c r="C703">
        <v>7.3509000000000002</v>
      </c>
      <c r="D703" s="1">
        <v>4.3519999999999998E-7</v>
      </c>
      <c r="E703">
        <v>150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7</v>
      </c>
      <c r="N703">
        <f t="shared" si="79"/>
        <v>7.5000000000000178E-2</v>
      </c>
      <c r="O703">
        <f t="shared" si="76"/>
        <v>0</v>
      </c>
      <c r="P703">
        <f t="shared" si="77"/>
        <v>0</v>
      </c>
      <c r="Q703">
        <f t="shared" si="78"/>
        <v>0</v>
      </c>
    </row>
    <row r="704" spans="1:17" x14ac:dyDescent="0.25">
      <c r="A704" t="s">
        <v>689</v>
      </c>
      <c r="B704">
        <v>60.9</v>
      </c>
      <c r="C704">
        <v>7.3990999999999998</v>
      </c>
      <c r="D704" s="1">
        <v>4.3469999999999999E-7</v>
      </c>
      <c r="E704">
        <v>150</v>
      </c>
      <c r="G704">
        <v>0</v>
      </c>
      <c r="H704">
        <v>0</v>
      </c>
      <c r="I704">
        <v>-0.5</v>
      </c>
      <c r="J704">
        <v>0</v>
      </c>
      <c r="K704">
        <v>0</v>
      </c>
      <c r="L704">
        <v>0</v>
      </c>
      <c r="M704">
        <v>8</v>
      </c>
      <c r="N704">
        <f t="shared" si="79"/>
        <v>0.79999999999999982</v>
      </c>
      <c r="O704">
        <f t="shared" si="76"/>
        <v>0</v>
      </c>
      <c r="P704">
        <f t="shared" si="77"/>
        <v>0</v>
      </c>
      <c r="Q704">
        <f t="shared" si="78"/>
        <v>-0.62500000000000011</v>
      </c>
    </row>
    <row r="705" spans="1:17" x14ac:dyDescent="0.25">
      <c r="A705" t="s">
        <v>690</v>
      </c>
      <c r="B705">
        <v>60.9</v>
      </c>
      <c r="C705">
        <v>7.4497</v>
      </c>
      <c r="D705" s="1">
        <v>4.3309999999999998E-7</v>
      </c>
      <c r="E705">
        <v>150</v>
      </c>
      <c r="G705">
        <v>0</v>
      </c>
      <c r="H705">
        <v>0</v>
      </c>
      <c r="I705">
        <v>1</v>
      </c>
      <c r="J705">
        <v>0</v>
      </c>
      <c r="K705">
        <v>0</v>
      </c>
      <c r="L705">
        <v>0</v>
      </c>
      <c r="M705">
        <v>9</v>
      </c>
      <c r="N705">
        <f t="shared" si="79"/>
        <v>1.5249999999999995</v>
      </c>
      <c r="O705">
        <f t="shared" si="76"/>
        <v>0</v>
      </c>
      <c r="P705">
        <f t="shared" si="77"/>
        <v>0</v>
      </c>
      <c r="Q705">
        <f t="shared" si="78"/>
        <v>0.65573770491803307</v>
      </c>
    </row>
    <row r="706" spans="1:17" x14ac:dyDescent="0.25">
      <c r="A706" t="s">
        <v>691</v>
      </c>
      <c r="B706">
        <v>60.9</v>
      </c>
      <c r="C706">
        <v>7.5010000000000003</v>
      </c>
      <c r="D706" s="1">
        <v>4.3249999999999999E-7</v>
      </c>
      <c r="E706">
        <v>150</v>
      </c>
      <c r="G706">
        <v>0</v>
      </c>
      <c r="H706">
        <v>0</v>
      </c>
      <c r="I706">
        <v>-0.5</v>
      </c>
      <c r="J706">
        <v>0</v>
      </c>
      <c r="K706">
        <v>0</v>
      </c>
      <c r="L706">
        <v>0</v>
      </c>
      <c r="M706">
        <v>10</v>
      </c>
      <c r="N706">
        <f t="shared" si="79"/>
        <v>2.25</v>
      </c>
      <c r="O706">
        <f t="shared" si="76"/>
        <v>0</v>
      </c>
      <c r="P706">
        <f t="shared" si="77"/>
        <v>0</v>
      </c>
      <c r="Q706">
        <f t="shared" si="78"/>
        <v>-0.22222222222222221</v>
      </c>
    </row>
    <row r="707" spans="1:17" x14ac:dyDescent="0.25">
      <c r="A707" t="s">
        <v>692</v>
      </c>
      <c r="B707">
        <v>60</v>
      </c>
      <c r="C707">
        <v>7.5514999999999999</v>
      </c>
      <c r="D707" s="1">
        <v>4.313E-7</v>
      </c>
      <c r="E707">
        <v>150</v>
      </c>
      <c r="G707">
        <v>1</v>
      </c>
      <c r="H707">
        <v>0</v>
      </c>
      <c r="I707">
        <v>2</v>
      </c>
      <c r="J707">
        <v>1</v>
      </c>
      <c r="K707">
        <v>0</v>
      </c>
      <c r="L707">
        <v>0.5</v>
      </c>
      <c r="M707">
        <v>11</v>
      </c>
      <c r="N707">
        <f t="shared" si="79"/>
        <v>2.9749999999999996</v>
      </c>
      <c r="O707">
        <f t="shared" si="76"/>
        <v>0.33613445378151263</v>
      </c>
      <c r="P707">
        <f t="shared" si="77"/>
        <v>0</v>
      </c>
      <c r="Q707">
        <f t="shared" si="78"/>
        <v>0.67226890756302526</v>
      </c>
    </row>
    <row r="708" spans="1:17" x14ac:dyDescent="0.25">
      <c r="A708" t="s">
        <v>693</v>
      </c>
      <c r="B708">
        <v>60.9</v>
      </c>
      <c r="C708">
        <v>7.5987</v>
      </c>
      <c r="D708" s="1">
        <v>4.3089999999999997E-7</v>
      </c>
      <c r="E708">
        <v>150</v>
      </c>
      <c r="G708">
        <v>0</v>
      </c>
      <c r="H708">
        <v>0</v>
      </c>
      <c r="I708">
        <v>0</v>
      </c>
      <c r="J708">
        <v>1</v>
      </c>
      <c r="K708">
        <v>1</v>
      </c>
      <c r="L708">
        <v>4</v>
      </c>
      <c r="M708">
        <v>12</v>
      </c>
      <c r="N708">
        <f t="shared" si="79"/>
        <v>3.6999999999999993</v>
      </c>
      <c r="O708">
        <f t="shared" si="76"/>
        <v>0</v>
      </c>
      <c r="P708">
        <f t="shared" si="77"/>
        <v>0</v>
      </c>
      <c r="Q708">
        <f t="shared" si="78"/>
        <v>0</v>
      </c>
    </row>
    <row r="709" spans="1:17" x14ac:dyDescent="0.25">
      <c r="A709" t="s">
        <v>694</v>
      </c>
      <c r="B709">
        <v>60</v>
      </c>
      <c r="C709">
        <v>7.6494999999999997</v>
      </c>
      <c r="D709" s="1">
        <v>4.2660000000000002E-7</v>
      </c>
      <c r="E709">
        <v>150</v>
      </c>
      <c r="G709">
        <v>0</v>
      </c>
      <c r="H709">
        <v>1</v>
      </c>
      <c r="I709">
        <v>3</v>
      </c>
      <c r="J709">
        <v>2</v>
      </c>
      <c r="K709">
        <v>0</v>
      </c>
      <c r="L709">
        <v>3</v>
      </c>
      <c r="M709">
        <v>13</v>
      </c>
      <c r="N709">
        <f t="shared" si="79"/>
        <v>4.4249999999999989</v>
      </c>
      <c r="O709">
        <f t="shared" si="76"/>
        <v>0</v>
      </c>
      <c r="P709">
        <f t="shared" si="77"/>
        <v>0.22598870056497181</v>
      </c>
      <c r="Q709">
        <f t="shared" si="78"/>
        <v>0.67796610169491545</v>
      </c>
    </row>
    <row r="710" spans="1:17" x14ac:dyDescent="0.25">
      <c r="A710" t="s">
        <v>695</v>
      </c>
      <c r="B710">
        <v>60.9</v>
      </c>
      <c r="C710">
        <v>7.7011000000000003</v>
      </c>
      <c r="D710" s="1">
        <v>4.2440000000000002E-7</v>
      </c>
      <c r="E710">
        <v>150</v>
      </c>
      <c r="G710">
        <v>0</v>
      </c>
      <c r="H710">
        <v>2</v>
      </c>
      <c r="I710">
        <v>3.5</v>
      </c>
      <c r="J710">
        <v>1</v>
      </c>
      <c r="K710">
        <v>3</v>
      </c>
      <c r="L710">
        <v>9</v>
      </c>
      <c r="M710">
        <v>14</v>
      </c>
      <c r="N710">
        <f t="shared" si="79"/>
        <v>5.15</v>
      </c>
      <c r="O710">
        <f t="shared" si="76"/>
        <v>0</v>
      </c>
      <c r="P710">
        <f t="shared" si="77"/>
        <v>0.38834951456310679</v>
      </c>
      <c r="Q710">
        <f t="shared" si="78"/>
        <v>0.67961165048543681</v>
      </c>
    </row>
    <row r="711" spans="1:17" x14ac:dyDescent="0.25">
      <c r="A711" t="s">
        <v>696</v>
      </c>
      <c r="B711">
        <v>60</v>
      </c>
      <c r="C711">
        <v>7.7504999999999997</v>
      </c>
      <c r="D711" s="1">
        <v>4.2389999999999998E-7</v>
      </c>
      <c r="E711">
        <v>150</v>
      </c>
      <c r="G711">
        <v>1</v>
      </c>
      <c r="H711">
        <v>0</v>
      </c>
      <c r="I711">
        <v>5</v>
      </c>
      <c r="J711">
        <v>1</v>
      </c>
      <c r="K711">
        <v>3</v>
      </c>
      <c r="L711">
        <v>4.5</v>
      </c>
      <c r="M711">
        <v>15</v>
      </c>
      <c r="N711">
        <f t="shared" si="79"/>
        <v>5.875</v>
      </c>
      <c r="O711">
        <f t="shared" si="76"/>
        <v>0.1702127659574468</v>
      </c>
      <c r="P711">
        <f t="shared" si="77"/>
        <v>0</v>
      </c>
      <c r="Q711">
        <f t="shared" si="78"/>
        <v>0.85106382978723405</v>
      </c>
    </row>
    <row r="712" spans="1:17" x14ac:dyDescent="0.25">
      <c r="A712" t="s">
        <v>697</v>
      </c>
      <c r="B712">
        <v>60.9</v>
      </c>
      <c r="C712">
        <v>7.8007999999999997</v>
      </c>
      <c r="D712" s="1">
        <v>4.2179999999999998E-7</v>
      </c>
      <c r="E712">
        <v>150</v>
      </c>
      <c r="G712">
        <v>0</v>
      </c>
      <c r="H712">
        <v>3</v>
      </c>
      <c r="I712">
        <v>2.5</v>
      </c>
      <c r="J712">
        <v>2</v>
      </c>
      <c r="K712">
        <v>3</v>
      </c>
      <c r="L712">
        <v>11</v>
      </c>
      <c r="M712">
        <v>16</v>
      </c>
      <c r="N712">
        <f t="shared" si="79"/>
        <v>6.6</v>
      </c>
      <c r="O712">
        <f t="shared" si="76"/>
        <v>0</v>
      </c>
      <c r="P712">
        <f t="shared" si="77"/>
        <v>0.45454545454545459</v>
      </c>
      <c r="Q712">
        <f t="shared" si="78"/>
        <v>0.37878787878787878</v>
      </c>
    </row>
    <row r="713" spans="1:17" x14ac:dyDescent="0.25">
      <c r="A713" t="s">
        <v>698</v>
      </c>
      <c r="B713">
        <v>60</v>
      </c>
      <c r="C713">
        <v>7.8486000000000002</v>
      </c>
      <c r="D713" s="1">
        <v>4.2049999999999999E-7</v>
      </c>
      <c r="E713">
        <v>150</v>
      </c>
      <c r="G713">
        <v>-0.5</v>
      </c>
      <c r="H713">
        <v>0</v>
      </c>
      <c r="I713">
        <v>1.5</v>
      </c>
      <c r="J713">
        <v>1.5</v>
      </c>
      <c r="K713">
        <v>0</v>
      </c>
      <c r="L713">
        <v>7.5</v>
      </c>
      <c r="M713">
        <v>17</v>
      </c>
      <c r="N713">
        <f t="shared" si="79"/>
        <v>7.3249999999999993</v>
      </c>
      <c r="O713">
        <f t="shared" si="76"/>
        <v>-6.8259385665529013E-2</v>
      </c>
      <c r="P713">
        <f t="shared" si="77"/>
        <v>0</v>
      </c>
      <c r="Q713">
        <f t="shared" si="78"/>
        <v>0.20477815699658705</v>
      </c>
    </row>
    <row r="714" spans="1:17" x14ac:dyDescent="0.25">
      <c r="A714" t="s">
        <v>699</v>
      </c>
      <c r="B714">
        <v>60.9</v>
      </c>
      <c r="C714">
        <v>7.9020999999999999</v>
      </c>
      <c r="D714" s="1">
        <v>4.1960000000000003E-7</v>
      </c>
      <c r="E714">
        <v>150</v>
      </c>
      <c r="G714">
        <v>1</v>
      </c>
      <c r="H714">
        <v>0</v>
      </c>
      <c r="I714">
        <v>4</v>
      </c>
      <c r="J714">
        <v>5</v>
      </c>
      <c r="K714">
        <v>3.5</v>
      </c>
      <c r="L714">
        <v>12</v>
      </c>
      <c r="M714">
        <v>18</v>
      </c>
      <c r="N714">
        <f t="shared" si="79"/>
        <v>8.0499999999999989</v>
      </c>
      <c r="O714">
        <f t="shared" si="76"/>
        <v>0.12422360248447206</v>
      </c>
      <c r="P714">
        <f t="shared" si="77"/>
        <v>0</v>
      </c>
      <c r="Q714">
        <f t="shared" si="78"/>
        <v>0.49689440993788825</v>
      </c>
    </row>
    <row r="715" spans="1:17" x14ac:dyDescent="0.25">
      <c r="A715" t="s">
        <v>700</v>
      </c>
      <c r="B715">
        <v>60.9</v>
      </c>
      <c r="C715">
        <v>7.9500999999999999</v>
      </c>
      <c r="D715" s="1">
        <v>4.1870000000000001E-7</v>
      </c>
      <c r="E715">
        <v>150</v>
      </c>
      <c r="G715">
        <v>2</v>
      </c>
      <c r="H715">
        <v>1</v>
      </c>
      <c r="I715">
        <v>5.5</v>
      </c>
      <c r="J715">
        <v>3.5</v>
      </c>
      <c r="K715">
        <v>5</v>
      </c>
      <c r="L715">
        <v>19.5</v>
      </c>
      <c r="M715">
        <v>19</v>
      </c>
      <c r="N715">
        <f t="shared" si="79"/>
        <v>8.7750000000000004</v>
      </c>
      <c r="O715">
        <f t="shared" si="76"/>
        <v>0.22792022792022792</v>
      </c>
      <c r="P715">
        <f t="shared" si="77"/>
        <v>0.11396011396011396</v>
      </c>
      <c r="Q715">
        <f t="shared" si="78"/>
        <v>0.62678062678062674</v>
      </c>
    </row>
    <row r="716" spans="1:17" x14ac:dyDescent="0.25">
      <c r="A716" t="s">
        <v>701</v>
      </c>
      <c r="B716">
        <v>60</v>
      </c>
      <c r="C716">
        <v>8.0001999999999995</v>
      </c>
      <c r="D716" s="1">
        <v>4.1870000000000001E-7</v>
      </c>
      <c r="E716">
        <v>150</v>
      </c>
      <c r="G716">
        <v>-0.5</v>
      </c>
      <c r="H716">
        <v>3</v>
      </c>
      <c r="I716">
        <v>5</v>
      </c>
      <c r="J716">
        <v>9.5</v>
      </c>
      <c r="K716">
        <v>3.5</v>
      </c>
      <c r="L716">
        <v>27</v>
      </c>
      <c r="M716">
        <v>20</v>
      </c>
      <c r="N716">
        <f t="shared" si="79"/>
        <v>9.5</v>
      </c>
      <c r="O716">
        <f t="shared" si="76"/>
        <v>-5.2631578947368418E-2</v>
      </c>
      <c r="P716">
        <f t="shared" si="77"/>
        <v>0.31578947368421051</v>
      </c>
      <c r="Q716">
        <f t="shared" si="78"/>
        <v>0.52631578947368418</v>
      </c>
    </row>
    <row r="717" spans="1:17" x14ac:dyDescent="0.25">
      <c r="A717" t="s">
        <v>702</v>
      </c>
      <c r="B717">
        <v>60.9</v>
      </c>
      <c r="C717">
        <v>8.0518000000000001</v>
      </c>
      <c r="D717" s="1">
        <v>4.171E-7</v>
      </c>
      <c r="E717">
        <v>150</v>
      </c>
      <c r="G717">
        <v>-0.5</v>
      </c>
      <c r="H717">
        <v>2</v>
      </c>
      <c r="I717">
        <v>10</v>
      </c>
      <c r="J717">
        <v>1.5</v>
      </c>
      <c r="K717">
        <v>8</v>
      </c>
      <c r="L717">
        <v>25</v>
      </c>
      <c r="M717">
        <v>21</v>
      </c>
      <c r="N717">
        <f t="shared" si="79"/>
        <v>10.225</v>
      </c>
      <c r="O717">
        <f t="shared" si="76"/>
        <v>-4.8899755501222497E-2</v>
      </c>
      <c r="P717">
        <f t="shared" si="77"/>
        <v>0.19559902200488999</v>
      </c>
      <c r="Q717">
        <f t="shared" si="78"/>
        <v>0.97799511002444994</v>
      </c>
    </row>
    <row r="718" spans="1:17" x14ac:dyDescent="0.25">
      <c r="A718" t="s">
        <v>703</v>
      </c>
      <c r="B718">
        <v>60.9</v>
      </c>
      <c r="C718">
        <v>8.0992999999999995</v>
      </c>
      <c r="D718" s="1">
        <v>4.1469999999999997E-7</v>
      </c>
      <c r="E718">
        <v>150</v>
      </c>
      <c r="G718">
        <v>0.5</v>
      </c>
      <c r="H718">
        <v>3.5</v>
      </c>
      <c r="I718">
        <v>11.5</v>
      </c>
      <c r="J718">
        <v>-0.5</v>
      </c>
      <c r="K718">
        <v>4.5</v>
      </c>
      <c r="L718">
        <v>22.5</v>
      </c>
      <c r="M718">
        <v>22</v>
      </c>
      <c r="N718">
        <f t="shared" si="79"/>
        <v>10.95</v>
      </c>
      <c r="O718">
        <f t="shared" si="76"/>
        <v>4.5662100456621009E-2</v>
      </c>
      <c r="P718">
        <f t="shared" si="77"/>
        <v>0.31963470319634707</v>
      </c>
      <c r="Q718">
        <f t="shared" si="78"/>
        <v>1.0502283105022832</v>
      </c>
    </row>
    <row r="719" spans="1:17" x14ac:dyDescent="0.25">
      <c r="A719" t="s">
        <v>704</v>
      </c>
      <c r="B719">
        <v>60.9</v>
      </c>
      <c r="C719">
        <v>8.1487999999999996</v>
      </c>
      <c r="D719" s="1">
        <v>4.1390000000000002E-7</v>
      </c>
      <c r="E719">
        <v>150</v>
      </c>
      <c r="G719">
        <v>-1.5</v>
      </c>
      <c r="H719">
        <v>1.5</v>
      </c>
      <c r="I719">
        <v>13</v>
      </c>
      <c r="J719">
        <v>0</v>
      </c>
      <c r="K719">
        <v>2.5</v>
      </c>
      <c r="L719">
        <v>20.5</v>
      </c>
      <c r="M719">
        <v>23</v>
      </c>
      <c r="N719">
        <f t="shared" si="79"/>
        <v>11.675000000000001</v>
      </c>
      <c r="O719">
        <f t="shared" si="76"/>
        <v>-0.1284796573875803</v>
      </c>
      <c r="P719">
        <f t="shared" si="77"/>
        <v>0.1284796573875803</v>
      </c>
      <c r="Q719">
        <f t="shared" si="78"/>
        <v>1.1134903640256959</v>
      </c>
    </row>
    <row r="720" spans="1:17" x14ac:dyDescent="0.25">
      <c r="A720" t="s">
        <v>705</v>
      </c>
      <c r="B720">
        <v>60.9</v>
      </c>
      <c r="C720">
        <v>8.1989000000000001</v>
      </c>
      <c r="D720" s="1">
        <v>4.1180000000000002E-7</v>
      </c>
      <c r="E720">
        <v>150</v>
      </c>
      <c r="G720">
        <v>-2</v>
      </c>
      <c r="H720">
        <v>1.5</v>
      </c>
      <c r="I720">
        <v>-2.5</v>
      </c>
      <c r="J720">
        <v>2</v>
      </c>
      <c r="K720">
        <v>2.5</v>
      </c>
      <c r="L720">
        <v>26</v>
      </c>
      <c r="M720">
        <v>24</v>
      </c>
      <c r="N720">
        <f t="shared" si="79"/>
        <v>12.399999999999999</v>
      </c>
      <c r="O720">
        <f t="shared" si="76"/>
        <v>-0.16129032258064518</v>
      </c>
      <c r="P720">
        <f t="shared" si="77"/>
        <v>0.12096774193548389</v>
      </c>
      <c r="Q720">
        <f t="shared" si="78"/>
        <v>-0.20161290322580647</v>
      </c>
    </row>
    <row r="721" spans="1:17" x14ac:dyDescent="0.25">
      <c r="A721" t="s">
        <v>706</v>
      </c>
      <c r="B721">
        <v>61</v>
      </c>
      <c r="C721">
        <v>8.2494999999999994</v>
      </c>
      <c r="D721" s="1">
        <v>4.1129999999999998E-7</v>
      </c>
      <c r="E721">
        <v>150</v>
      </c>
      <c r="G721">
        <v>-0.5</v>
      </c>
      <c r="H721">
        <v>1</v>
      </c>
      <c r="I721">
        <v>7</v>
      </c>
      <c r="J721">
        <v>5</v>
      </c>
      <c r="K721">
        <v>4.5</v>
      </c>
      <c r="L721">
        <v>31</v>
      </c>
      <c r="M721">
        <v>25</v>
      </c>
      <c r="N721">
        <f t="shared" si="79"/>
        <v>13.125</v>
      </c>
      <c r="O721">
        <f t="shared" si="76"/>
        <v>-3.8095238095238099E-2</v>
      </c>
      <c r="P721">
        <f t="shared" si="77"/>
        <v>7.6190476190476197E-2</v>
      </c>
      <c r="Q721">
        <f t="shared" si="78"/>
        <v>0.53333333333333333</v>
      </c>
    </row>
    <row r="722" spans="1:17" x14ac:dyDescent="0.25">
      <c r="A722" t="s">
        <v>707</v>
      </c>
      <c r="B722">
        <v>60.9</v>
      </c>
      <c r="C722">
        <v>8.2997999999999994</v>
      </c>
      <c r="D722" s="1">
        <v>4.1020000000000001E-7</v>
      </c>
      <c r="E722">
        <v>150</v>
      </c>
      <c r="G722">
        <v>2</v>
      </c>
      <c r="H722">
        <v>0.5</v>
      </c>
      <c r="I722">
        <v>23.5</v>
      </c>
      <c r="J722">
        <v>3.5</v>
      </c>
      <c r="K722">
        <v>-2</v>
      </c>
      <c r="L722">
        <v>12</v>
      </c>
      <c r="M722">
        <v>26</v>
      </c>
      <c r="N722">
        <f t="shared" si="79"/>
        <v>13.849999999999998</v>
      </c>
      <c r="O722">
        <f t="shared" si="76"/>
        <v>0.14440433212996392</v>
      </c>
      <c r="P722">
        <f t="shared" si="77"/>
        <v>3.6101083032490981E-2</v>
      </c>
      <c r="Q722">
        <f t="shared" si="78"/>
        <v>1.6967509025270762</v>
      </c>
    </row>
    <row r="723" spans="1:17" x14ac:dyDescent="0.25">
      <c r="A723" t="s">
        <v>708</v>
      </c>
      <c r="B723">
        <v>60</v>
      </c>
      <c r="C723">
        <v>8.3506</v>
      </c>
      <c r="D723" s="1">
        <v>4.094E-7</v>
      </c>
      <c r="E723">
        <v>150</v>
      </c>
      <c r="G723">
        <v>-2</v>
      </c>
      <c r="H723">
        <v>2</v>
      </c>
      <c r="I723">
        <v>4</v>
      </c>
      <c r="J723">
        <v>5</v>
      </c>
      <c r="K723">
        <v>2</v>
      </c>
      <c r="L723">
        <v>36.5</v>
      </c>
      <c r="M723">
        <v>27</v>
      </c>
      <c r="N723">
        <f t="shared" si="79"/>
        <v>14.574999999999999</v>
      </c>
      <c r="O723">
        <f t="shared" si="76"/>
        <v>-0.137221269296741</v>
      </c>
      <c r="P723">
        <f t="shared" si="77"/>
        <v>0.137221269296741</v>
      </c>
      <c r="Q723">
        <f t="shared" si="78"/>
        <v>0.274442538593482</v>
      </c>
    </row>
    <row r="724" spans="1:17" x14ac:dyDescent="0.25">
      <c r="A724" t="s">
        <v>709</v>
      </c>
      <c r="B724">
        <v>60.9</v>
      </c>
      <c r="C724">
        <v>8.4017999999999997</v>
      </c>
      <c r="D724" s="1">
        <v>4.0709999999999999E-7</v>
      </c>
      <c r="E724">
        <v>150</v>
      </c>
      <c r="G724">
        <v>4</v>
      </c>
      <c r="H724">
        <v>-1</v>
      </c>
      <c r="I724">
        <v>3</v>
      </c>
      <c r="J724">
        <v>3</v>
      </c>
      <c r="K724">
        <v>7.5</v>
      </c>
      <c r="L724">
        <v>46.5</v>
      </c>
      <c r="M724">
        <v>28</v>
      </c>
      <c r="N724">
        <f t="shared" si="79"/>
        <v>15.3</v>
      </c>
      <c r="O724">
        <f t="shared" si="76"/>
        <v>0.26143790849673204</v>
      </c>
      <c r="P724">
        <f t="shared" si="77"/>
        <v>-6.535947712418301E-2</v>
      </c>
      <c r="Q724">
        <f t="shared" si="78"/>
        <v>0.19607843137254902</v>
      </c>
    </row>
    <row r="725" spans="1:17" x14ac:dyDescent="0.25">
      <c r="A725" t="s">
        <v>710</v>
      </c>
      <c r="B725">
        <v>60.9</v>
      </c>
      <c r="C725">
        <v>8.452</v>
      </c>
      <c r="D725" s="1">
        <v>4.0530000000000001E-7</v>
      </c>
      <c r="E725">
        <v>150</v>
      </c>
      <c r="G725">
        <v>0</v>
      </c>
      <c r="H725">
        <v>-1.5</v>
      </c>
      <c r="I725">
        <v>10.5</v>
      </c>
      <c r="J725">
        <v>0</v>
      </c>
      <c r="K725">
        <v>7</v>
      </c>
      <c r="L725">
        <v>8</v>
      </c>
      <c r="M725">
        <v>29</v>
      </c>
      <c r="N725">
        <f t="shared" si="79"/>
        <v>16.024999999999999</v>
      </c>
      <c r="O725">
        <f t="shared" si="76"/>
        <v>0</v>
      </c>
      <c r="P725">
        <f t="shared" si="77"/>
        <v>-9.3603744149765994E-2</v>
      </c>
      <c r="Q725">
        <f t="shared" si="78"/>
        <v>0.65522620904836204</v>
      </c>
    </row>
    <row r="726" spans="1:17" x14ac:dyDescent="0.25">
      <c r="A726" t="s">
        <v>711</v>
      </c>
      <c r="B726">
        <v>60.9</v>
      </c>
      <c r="C726">
        <v>8.5005000000000006</v>
      </c>
      <c r="D726" s="1">
        <v>4.0540000000000002E-7</v>
      </c>
      <c r="E726">
        <v>150</v>
      </c>
      <c r="G726">
        <v>-1</v>
      </c>
      <c r="H726">
        <v>7.5</v>
      </c>
      <c r="I726">
        <v>16.5</v>
      </c>
      <c r="J726">
        <v>-0.5</v>
      </c>
      <c r="K726">
        <v>4.5</v>
      </c>
      <c r="L726">
        <v>4.5</v>
      </c>
      <c r="M726">
        <v>30</v>
      </c>
      <c r="N726">
        <f t="shared" si="79"/>
        <v>16.75</v>
      </c>
      <c r="O726">
        <f t="shared" si="76"/>
        <v>-5.9701492537313432E-2</v>
      </c>
      <c r="P726">
        <f t="shared" si="77"/>
        <v>0.44776119402985076</v>
      </c>
      <c r="Q726">
        <f t="shared" si="78"/>
        <v>0.9850746268656716</v>
      </c>
    </row>
    <row r="727" spans="1:17" x14ac:dyDescent="0.25">
      <c r="A727" t="s">
        <v>712</v>
      </c>
      <c r="B727">
        <v>60.9</v>
      </c>
      <c r="C727">
        <v>8.5516000000000005</v>
      </c>
      <c r="D727" s="1">
        <v>4.0289999999999999E-7</v>
      </c>
      <c r="E727">
        <v>150</v>
      </c>
      <c r="G727">
        <v>0</v>
      </c>
      <c r="H727">
        <v>5.5</v>
      </c>
      <c r="I727">
        <v>19.5</v>
      </c>
      <c r="J727">
        <v>-0.5</v>
      </c>
      <c r="K727">
        <v>-3</v>
      </c>
      <c r="L727">
        <v>20</v>
      </c>
      <c r="M727">
        <v>31</v>
      </c>
      <c r="N727">
        <f t="shared" si="79"/>
        <v>17.474999999999998</v>
      </c>
      <c r="O727">
        <f t="shared" si="76"/>
        <v>0</v>
      </c>
      <c r="P727">
        <f t="shared" si="77"/>
        <v>0.31473533619456368</v>
      </c>
      <c r="Q727">
        <f t="shared" si="78"/>
        <v>1.1158798283261804</v>
      </c>
    </row>
    <row r="728" spans="1:17" x14ac:dyDescent="0.25">
      <c r="A728" t="s">
        <v>713</v>
      </c>
      <c r="B728">
        <v>60.9</v>
      </c>
      <c r="C728">
        <v>8.5991999999999997</v>
      </c>
      <c r="D728" s="1">
        <v>4.017E-7</v>
      </c>
      <c r="E728">
        <v>150</v>
      </c>
      <c r="G728">
        <v>-0.5</v>
      </c>
      <c r="H728">
        <v>1.5</v>
      </c>
      <c r="I728">
        <v>18.5</v>
      </c>
      <c r="J728">
        <v>-1</v>
      </c>
      <c r="K728">
        <v>4.5</v>
      </c>
      <c r="L728">
        <v>21</v>
      </c>
      <c r="M728">
        <v>32</v>
      </c>
      <c r="N728">
        <f t="shared" si="79"/>
        <v>18.2</v>
      </c>
      <c r="O728">
        <f t="shared" si="76"/>
        <v>-2.7472527472527472E-2</v>
      </c>
      <c r="P728">
        <f t="shared" si="77"/>
        <v>8.2417582417582416E-2</v>
      </c>
      <c r="Q728">
        <f t="shared" si="78"/>
        <v>1.0164835164835164</v>
      </c>
    </row>
    <row r="729" spans="1:17" x14ac:dyDescent="0.25">
      <c r="A729" t="s">
        <v>714</v>
      </c>
      <c r="B729">
        <v>60</v>
      </c>
      <c r="C729">
        <v>8.6506000000000007</v>
      </c>
      <c r="D729" s="1">
        <v>4.003E-7</v>
      </c>
      <c r="E729">
        <v>150</v>
      </c>
      <c r="G729">
        <v>-0.5</v>
      </c>
      <c r="H729">
        <v>4.5</v>
      </c>
      <c r="I729">
        <v>-6</v>
      </c>
      <c r="J729">
        <v>1.5</v>
      </c>
      <c r="K729">
        <v>1</v>
      </c>
      <c r="L729">
        <v>18.5</v>
      </c>
      <c r="M729">
        <v>33</v>
      </c>
      <c r="N729">
        <f t="shared" si="79"/>
        <v>18.925000000000001</v>
      </c>
      <c r="O729">
        <f t="shared" si="76"/>
        <v>-2.6420079260237778E-2</v>
      </c>
      <c r="P729">
        <f t="shared" si="77"/>
        <v>0.23778071334214002</v>
      </c>
      <c r="Q729">
        <f t="shared" si="78"/>
        <v>-0.31704095112285335</v>
      </c>
    </row>
    <row r="730" spans="1:17" x14ac:dyDescent="0.25">
      <c r="A730" t="s">
        <v>715</v>
      </c>
      <c r="B730">
        <v>60.9</v>
      </c>
      <c r="C730">
        <v>8.7019000000000002</v>
      </c>
      <c r="D730" s="1">
        <v>3.996E-7</v>
      </c>
      <c r="E730">
        <v>150</v>
      </c>
      <c r="G730">
        <v>-2.5</v>
      </c>
      <c r="H730">
        <v>2.5</v>
      </c>
      <c r="I730">
        <v>7.5</v>
      </c>
      <c r="J730">
        <v>5.5</v>
      </c>
      <c r="K730">
        <v>6.5</v>
      </c>
      <c r="L730">
        <v>30.5</v>
      </c>
      <c r="M730">
        <v>34</v>
      </c>
      <c r="N730">
        <f t="shared" si="79"/>
        <v>19.649999999999999</v>
      </c>
      <c r="O730">
        <f t="shared" ref="O730:O793" si="80">G730/N730</f>
        <v>-0.1272264631043257</v>
      </c>
      <c r="P730">
        <f t="shared" ref="P730:P793" si="81">H730/N730</f>
        <v>0.1272264631043257</v>
      </c>
      <c r="Q730">
        <f t="shared" ref="Q730:Q793" si="82">I730/N730</f>
        <v>0.38167938931297712</v>
      </c>
    </row>
    <row r="731" spans="1:17" x14ac:dyDescent="0.25">
      <c r="A731" t="s">
        <v>716</v>
      </c>
      <c r="B731">
        <v>60.9</v>
      </c>
      <c r="C731">
        <v>8.7512000000000008</v>
      </c>
      <c r="D731" s="1">
        <v>3.9760000000000001E-7</v>
      </c>
      <c r="E731">
        <v>150</v>
      </c>
      <c r="G731">
        <v>-1</v>
      </c>
      <c r="H731">
        <v>2.5</v>
      </c>
      <c r="I731">
        <v>24.5</v>
      </c>
      <c r="J731">
        <v>3</v>
      </c>
      <c r="K731">
        <v>-1</v>
      </c>
      <c r="L731">
        <v>19</v>
      </c>
      <c r="M731">
        <v>35</v>
      </c>
      <c r="N731">
        <f t="shared" si="79"/>
        <v>20.375</v>
      </c>
      <c r="O731">
        <f t="shared" si="80"/>
        <v>-4.9079754601226995E-2</v>
      </c>
      <c r="P731">
        <f t="shared" si="81"/>
        <v>0.12269938650306748</v>
      </c>
      <c r="Q731">
        <f t="shared" si="82"/>
        <v>1.2024539877300613</v>
      </c>
    </row>
    <row r="732" spans="1:17" x14ac:dyDescent="0.25">
      <c r="A732" t="s">
        <v>717</v>
      </c>
      <c r="B732">
        <v>60.9</v>
      </c>
      <c r="C732">
        <v>8.8003</v>
      </c>
      <c r="D732" s="1">
        <v>3.9490000000000002E-7</v>
      </c>
      <c r="E732">
        <v>150</v>
      </c>
      <c r="G732">
        <v>0.5</v>
      </c>
      <c r="H732">
        <v>3</v>
      </c>
      <c r="I732">
        <v>13</v>
      </c>
      <c r="J732">
        <v>3</v>
      </c>
      <c r="K732">
        <v>-3</v>
      </c>
      <c r="L732">
        <v>5</v>
      </c>
      <c r="M732">
        <v>36</v>
      </c>
      <c r="N732">
        <f t="shared" si="79"/>
        <v>21.099999999999998</v>
      </c>
      <c r="O732">
        <f t="shared" si="80"/>
        <v>2.3696682464454978E-2</v>
      </c>
      <c r="P732">
        <f t="shared" si="81"/>
        <v>0.14218009478672988</v>
      </c>
      <c r="Q732">
        <f t="shared" si="82"/>
        <v>0.61611374407582942</v>
      </c>
    </row>
    <row r="733" spans="1:17" x14ac:dyDescent="0.25">
      <c r="A733" t="s">
        <v>718</v>
      </c>
      <c r="B733">
        <v>61</v>
      </c>
      <c r="C733">
        <v>8.8506999999999998</v>
      </c>
      <c r="D733" s="1">
        <v>3.9589999999999999E-7</v>
      </c>
      <c r="E733">
        <v>150</v>
      </c>
      <c r="G733">
        <v>-1</v>
      </c>
      <c r="H733">
        <v>-6.5</v>
      </c>
      <c r="I733">
        <v>1</v>
      </c>
      <c r="J733">
        <v>4.5</v>
      </c>
      <c r="K733">
        <v>5</v>
      </c>
      <c r="L733">
        <v>30.5</v>
      </c>
      <c r="M733">
        <v>37</v>
      </c>
      <c r="N733">
        <f t="shared" si="79"/>
        <v>21.824999999999999</v>
      </c>
      <c r="O733">
        <f t="shared" si="80"/>
        <v>-4.5819014891179843E-2</v>
      </c>
      <c r="P733">
        <f t="shared" si="81"/>
        <v>-0.29782359679266895</v>
      </c>
      <c r="Q733">
        <f t="shared" si="82"/>
        <v>4.5819014891179843E-2</v>
      </c>
    </row>
    <row r="734" spans="1:17" x14ac:dyDescent="0.25">
      <c r="A734" t="s">
        <v>719</v>
      </c>
      <c r="B734">
        <v>60.9</v>
      </c>
      <c r="C734">
        <v>8.8985000000000003</v>
      </c>
      <c r="D734" s="1">
        <v>3.9499999999999998E-7</v>
      </c>
      <c r="E734">
        <v>150</v>
      </c>
      <c r="G734">
        <v>-1</v>
      </c>
      <c r="H734">
        <v>-4</v>
      </c>
      <c r="I734">
        <v>-8.5</v>
      </c>
      <c r="J734">
        <v>0</v>
      </c>
      <c r="K734">
        <v>-1</v>
      </c>
      <c r="L734">
        <v>25</v>
      </c>
      <c r="M734">
        <v>38</v>
      </c>
      <c r="N734">
        <f t="shared" si="79"/>
        <v>22.55</v>
      </c>
      <c r="O734">
        <f t="shared" si="80"/>
        <v>-4.4345898004434586E-2</v>
      </c>
      <c r="P734">
        <f t="shared" si="81"/>
        <v>-0.17738359201773835</v>
      </c>
      <c r="Q734">
        <f t="shared" si="82"/>
        <v>-0.37694013303769403</v>
      </c>
    </row>
    <row r="735" spans="1:17" x14ac:dyDescent="0.25">
      <c r="A735" t="s">
        <v>720</v>
      </c>
      <c r="B735">
        <v>60</v>
      </c>
      <c r="C735">
        <v>8.9503000000000004</v>
      </c>
      <c r="D735" s="1">
        <v>3.904E-7</v>
      </c>
      <c r="E735">
        <v>150</v>
      </c>
      <c r="G735">
        <v>0</v>
      </c>
      <c r="H735">
        <v>0.5</v>
      </c>
      <c r="I735">
        <v>19</v>
      </c>
      <c r="J735">
        <v>-5</v>
      </c>
      <c r="K735">
        <v>5.5</v>
      </c>
      <c r="L735">
        <v>30</v>
      </c>
      <c r="M735">
        <v>39</v>
      </c>
      <c r="N735">
        <f t="shared" si="79"/>
        <v>23.274999999999999</v>
      </c>
      <c r="O735">
        <f t="shared" si="80"/>
        <v>0</v>
      </c>
      <c r="P735">
        <f t="shared" si="81"/>
        <v>2.1482277121374866E-2</v>
      </c>
      <c r="Q735">
        <f t="shared" si="82"/>
        <v>0.81632653061224492</v>
      </c>
    </row>
    <row r="736" spans="1:17" x14ac:dyDescent="0.25">
      <c r="A736" t="s">
        <v>721</v>
      </c>
      <c r="B736">
        <v>60.9</v>
      </c>
      <c r="C736">
        <v>8.9978999999999996</v>
      </c>
      <c r="D736" s="1">
        <v>3.9019999999999999E-7</v>
      </c>
      <c r="E736">
        <v>150</v>
      </c>
      <c r="G736">
        <v>3</v>
      </c>
      <c r="H736">
        <v>5</v>
      </c>
      <c r="I736">
        <v>34</v>
      </c>
      <c r="J736">
        <v>-1</v>
      </c>
      <c r="K736">
        <v>10.5</v>
      </c>
      <c r="L736">
        <v>48</v>
      </c>
      <c r="M736">
        <v>40</v>
      </c>
      <c r="N736">
        <f t="shared" si="79"/>
        <v>24</v>
      </c>
      <c r="O736">
        <f t="shared" si="80"/>
        <v>0.125</v>
      </c>
      <c r="P736">
        <f t="shared" si="81"/>
        <v>0.20833333333333334</v>
      </c>
      <c r="Q736">
        <f t="shared" si="82"/>
        <v>1.4166666666666667</v>
      </c>
    </row>
    <row r="737" spans="1:17" x14ac:dyDescent="0.25">
      <c r="A737" t="s">
        <v>722</v>
      </c>
      <c r="B737">
        <v>60.9</v>
      </c>
      <c r="C737">
        <v>9.0479000000000003</v>
      </c>
      <c r="D737" s="1">
        <v>3.8869999999999998E-7</v>
      </c>
      <c r="E737">
        <v>150</v>
      </c>
      <c r="G737">
        <v>2.5</v>
      </c>
      <c r="H737">
        <v>3</v>
      </c>
      <c r="I737">
        <v>15</v>
      </c>
      <c r="J737">
        <v>3.5</v>
      </c>
      <c r="K737">
        <v>9</v>
      </c>
      <c r="L737">
        <v>46</v>
      </c>
      <c r="M737">
        <v>41</v>
      </c>
      <c r="N737">
        <f t="shared" si="79"/>
        <v>24.724999999999998</v>
      </c>
      <c r="O737">
        <f t="shared" si="80"/>
        <v>0.10111223458038424</v>
      </c>
      <c r="P737">
        <f t="shared" si="81"/>
        <v>0.12133468149646108</v>
      </c>
      <c r="Q737">
        <f t="shared" si="82"/>
        <v>0.60667340748230536</v>
      </c>
    </row>
    <row r="738" spans="1:17" x14ac:dyDescent="0.25">
      <c r="A738" t="s">
        <v>723</v>
      </c>
      <c r="B738">
        <v>60.9</v>
      </c>
      <c r="C738">
        <v>9.0980000000000008</v>
      </c>
      <c r="D738" s="1">
        <v>3.8669999999999999E-7</v>
      </c>
      <c r="E738">
        <v>150</v>
      </c>
      <c r="G738">
        <v>2.5</v>
      </c>
      <c r="H738">
        <v>-1.5</v>
      </c>
      <c r="I738">
        <v>23.5</v>
      </c>
      <c r="J738">
        <v>-2</v>
      </c>
      <c r="K738">
        <v>10.5</v>
      </c>
      <c r="L738">
        <v>38.5</v>
      </c>
      <c r="M738">
        <v>42</v>
      </c>
      <c r="N738">
        <f t="shared" si="79"/>
        <v>25.45</v>
      </c>
      <c r="O738">
        <f t="shared" si="80"/>
        <v>9.8231827111984291E-2</v>
      </c>
      <c r="P738">
        <f t="shared" si="81"/>
        <v>-5.8939096267190572E-2</v>
      </c>
      <c r="Q738">
        <f t="shared" si="82"/>
        <v>0.92337917485265231</v>
      </c>
    </row>
    <row r="739" spans="1:17" x14ac:dyDescent="0.25">
      <c r="A739" t="s">
        <v>724</v>
      </c>
      <c r="B739">
        <v>60.9</v>
      </c>
      <c r="C739">
        <v>9.1521000000000008</v>
      </c>
      <c r="D739" s="1">
        <v>3.8570000000000002E-7</v>
      </c>
      <c r="E739">
        <v>150</v>
      </c>
      <c r="G739">
        <v>-0.5</v>
      </c>
      <c r="H739">
        <v>0</v>
      </c>
      <c r="I739">
        <v>11.5</v>
      </c>
      <c r="J739">
        <v>-1.5</v>
      </c>
      <c r="K739">
        <v>-1</v>
      </c>
      <c r="L739">
        <v>32.5</v>
      </c>
      <c r="M739">
        <v>43</v>
      </c>
      <c r="N739">
        <f t="shared" si="79"/>
        <v>26.175000000000001</v>
      </c>
      <c r="O739">
        <f t="shared" si="80"/>
        <v>-1.9102196752626553E-2</v>
      </c>
      <c r="P739">
        <f t="shared" si="81"/>
        <v>0</v>
      </c>
      <c r="Q739">
        <f t="shared" si="82"/>
        <v>0.43935052531041069</v>
      </c>
    </row>
    <row r="740" spans="1:17" x14ac:dyDescent="0.25">
      <c r="A740" t="s">
        <v>725</v>
      </c>
      <c r="B740">
        <v>60</v>
      </c>
      <c r="C740">
        <v>9.1968999999999994</v>
      </c>
      <c r="D740" s="1">
        <v>3.8449999999999998E-7</v>
      </c>
      <c r="E740">
        <v>150</v>
      </c>
      <c r="G740">
        <v>1.5</v>
      </c>
      <c r="H740">
        <v>-0.5</v>
      </c>
      <c r="I740">
        <v>4.5</v>
      </c>
      <c r="J740">
        <v>2</v>
      </c>
      <c r="K740">
        <v>6</v>
      </c>
      <c r="L740">
        <v>27.5</v>
      </c>
      <c r="M740">
        <v>44</v>
      </c>
      <c r="N740">
        <f t="shared" si="79"/>
        <v>26.9</v>
      </c>
      <c r="O740">
        <f t="shared" si="80"/>
        <v>5.5762081784386623E-2</v>
      </c>
      <c r="P740">
        <f t="shared" si="81"/>
        <v>-1.858736059479554E-2</v>
      </c>
      <c r="Q740">
        <f t="shared" si="82"/>
        <v>0.16728624535315986</v>
      </c>
    </row>
    <row r="741" spans="1:17" x14ac:dyDescent="0.25">
      <c r="A741" t="s">
        <v>726</v>
      </c>
      <c r="B741">
        <v>60.9</v>
      </c>
      <c r="C741">
        <v>9.2469999999999999</v>
      </c>
      <c r="D741" s="1">
        <v>3.8309999999999998E-7</v>
      </c>
      <c r="E741">
        <v>150</v>
      </c>
      <c r="G741">
        <v>-2.5</v>
      </c>
      <c r="H741">
        <v>1.5</v>
      </c>
      <c r="I741">
        <v>8.5</v>
      </c>
      <c r="J741">
        <v>0</v>
      </c>
      <c r="K741">
        <v>2.5</v>
      </c>
      <c r="L741">
        <v>33.5</v>
      </c>
      <c r="M741">
        <v>45</v>
      </c>
      <c r="N741">
        <f t="shared" si="79"/>
        <v>27.625</v>
      </c>
      <c r="O741">
        <f t="shared" si="80"/>
        <v>-9.0497737556561084E-2</v>
      </c>
      <c r="P741">
        <f t="shared" si="81"/>
        <v>5.4298642533936653E-2</v>
      </c>
      <c r="Q741">
        <f t="shared" si="82"/>
        <v>0.30769230769230771</v>
      </c>
    </row>
    <row r="742" spans="1:17" x14ac:dyDescent="0.25">
      <c r="A742" t="s">
        <v>727</v>
      </c>
      <c r="B742">
        <v>60.9</v>
      </c>
      <c r="C742">
        <v>9.3040000000000003</v>
      </c>
      <c r="D742" s="1">
        <v>3.8270000000000001E-7</v>
      </c>
      <c r="E742">
        <v>150</v>
      </c>
      <c r="G742">
        <v>3</v>
      </c>
      <c r="H742">
        <v>-0.5</v>
      </c>
      <c r="I742">
        <v>7</v>
      </c>
      <c r="J742">
        <v>3.5</v>
      </c>
      <c r="K742">
        <v>2</v>
      </c>
      <c r="L742">
        <v>26.5</v>
      </c>
      <c r="M742">
        <v>46</v>
      </c>
      <c r="N742">
        <f t="shared" si="79"/>
        <v>28.35</v>
      </c>
      <c r="O742">
        <f t="shared" si="80"/>
        <v>0.10582010582010581</v>
      </c>
      <c r="P742">
        <f t="shared" si="81"/>
        <v>-1.7636684303350969E-2</v>
      </c>
      <c r="Q742">
        <f t="shared" si="82"/>
        <v>0.24691358024691357</v>
      </c>
    </row>
    <row r="743" spans="1:17" x14ac:dyDescent="0.25">
      <c r="A743" t="s">
        <v>728</v>
      </c>
      <c r="B743">
        <v>60</v>
      </c>
      <c r="C743">
        <v>9.3552999999999997</v>
      </c>
      <c r="D743" s="1">
        <v>3.8130000000000001E-7</v>
      </c>
      <c r="E743">
        <v>150</v>
      </c>
      <c r="G743">
        <v>-4</v>
      </c>
      <c r="H743">
        <v>0.5</v>
      </c>
      <c r="I743">
        <v>9</v>
      </c>
      <c r="J743">
        <v>3</v>
      </c>
      <c r="K743">
        <v>-3.5</v>
      </c>
      <c r="L743">
        <v>43.5</v>
      </c>
      <c r="M743">
        <v>47</v>
      </c>
      <c r="N743">
        <f t="shared" si="79"/>
        <v>29.074999999999996</v>
      </c>
      <c r="O743">
        <f t="shared" si="80"/>
        <v>-0.13757523645743769</v>
      </c>
      <c r="P743">
        <f t="shared" si="81"/>
        <v>1.7196904557179711E-2</v>
      </c>
      <c r="Q743">
        <f t="shared" si="82"/>
        <v>0.30954428202923479</v>
      </c>
    </row>
    <row r="744" spans="1:17" x14ac:dyDescent="0.25">
      <c r="A744" t="s">
        <v>729</v>
      </c>
      <c r="B744">
        <v>60.9</v>
      </c>
      <c r="C744">
        <v>9.4004999999999992</v>
      </c>
      <c r="D744" s="1">
        <v>3.7860000000000002E-7</v>
      </c>
      <c r="E744">
        <v>150</v>
      </c>
      <c r="G744">
        <v>4</v>
      </c>
      <c r="H744">
        <v>-4.5</v>
      </c>
      <c r="I744">
        <v>-1</v>
      </c>
      <c r="J744">
        <v>-1</v>
      </c>
      <c r="K744">
        <v>0.5</v>
      </c>
      <c r="L744">
        <v>34.5</v>
      </c>
      <c r="M744">
        <v>48</v>
      </c>
      <c r="N744">
        <f t="shared" si="79"/>
        <v>29.799999999999997</v>
      </c>
      <c r="O744">
        <f t="shared" si="80"/>
        <v>0.13422818791946309</v>
      </c>
      <c r="P744">
        <f t="shared" si="81"/>
        <v>-0.15100671140939598</v>
      </c>
      <c r="Q744">
        <f t="shared" si="82"/>
        <v>-3.3557046979865772E-2</v>
      </c>
    </row>
    <row r="745" spans="1:17" x14ac:dyDescent="0.25">
      <c r="A745" t="s">
        <v>730</v>
      </c>
      <c r="B745">
        <v>61</v>
      </c>
      <c r="C745">
        <v>9.4473000000000003</v>
      </c>
      <c r="D745" s="1">
        <v>3.7669999999999998E-7</v>
      </c>
      <c r="E745">
        <v>150</v>
      </c>
      <c r="G745">
        <v>1.5</v>
      </c>
      <c r="H745">
        <v>-6</v>
      </c>
      <c r="I745">
        <v>-2.5</v>
      </c>
      <c r="J745">
        <v>-2</v>
      </c>
      <c r="K745">
        <v>2.5</v>
      </c>
      <c r="L745">
        <v>26</v>
      </c>
      <c r="M745">
        <v>49</v>
      </c>
      <c r="N745">
        <f t="shared" si="79"/>
        <v>30.524999999999999</v>
      </c>
      <c r="O745">
        <f t="shared" si="80"/>
        <v>4.9140049140049144E-2</v>
      </c>
      <c r="P745">
        <f t="shared" si="81"/>
        <v>-0.19656019656019658</v>
      </c>
      <c r="Q745">
        <f t="shared" si="82"/>
        <v>-8.1900081900081897E-2</v>
      </c>
    </row>
    <row r="746" spans="1:17" x14ac:dyDescent="0.25">
      <c r="A746" t="s">
        <v>731</v>
      </c>
      <c r="B746">
        <v>60.9</v>
      </c>
      <c r="C746">
        <v>9.5007000000000001</v>
      </c>
      <c r="D746" s="1">
        <v>3.7619999999999999E-7</v>
      </c>
      <c r="E746">
        <v>150</v>
      </c>
      <c r="G746">
        <v>-0.5</v>
      </c>
      <c r="H746">
        <v>7</v>
      </c>
      <c r="I746">
        <v>32.5</v>
      </c>
      <c r="J746">
        <v>-1.5</v>
      </c>
      <c r="K746">
        <v>-3</v>
      </c>
      <c r="L746">
        <v>36</v>
      </c>
      <c r="M746">
        <v>50</v>
      </c>
      <c r="N746">
        <f t="shared" si="79"/>
        <v>31.25</v>
      </c>
      <c r="O746">
        <f t="shared" si="80"/>
        <v>-1.6E-2</v>
      </c>
      <c r="P746">
        <f t="shared" si="81"/>
        <v>0.224</v>
      </c>
      <c r="Q746">
        <f t="shared" si="82"/>
        <v>1.04</v>
      </c>
    </row>
    <row r="747" spans="1:17" x14ac:dyDescent="0.25">
      <c r="A747" t="s">
        <v>732</v>
      </c>
      <c r="B747">
        <v>60.9</v>
      </c>
      <c r="C747">
        <v>9.5524000000000004</v>
      </c>
      <c r="D747" s="1">
        <v>3.7389999999999998E-7</v>
      </c>
      <c r="E747">
        <v>150</v>
      </c>
      <c r="G747">
        <v>-0.5</v>
      </c>
      <c r="H747">
        <v>0.5</v>
      </c>
      <c r="I747">
        <v>6.5</v>
      </c>
      <c r="J747">
        <v>10</v>
      </c>
      <c r="K747">
        <v>9.5</v>
      </c>
      <c r="L747">
        <v>32.5</v>
      </c>
      <c r="M747">
        <v>51</v>
      </c>
      <c r="N747">
        <f t="shared" si="79"/>
        <v>31.975000000000001</v>
      </c>
      <c r="O747">
        <f t="shared" si="80"/>
        <v>-1.5637216575449569E-2</v>
      </c>
      <c r="P747">
        <f t="shared" si="81"/>
        <v>1.5637216575449569E-2</v>
      </c>
      <c r="Q747">
        <f t="shared" si="82"/>
        <v>0.2032838154808444</v>
      </c>
    </row>
    <row r="748" spans="1:17" x14ac:dyDescent="0.25">
      <c r="A748" t="s">
        <v>733</v>
      </c>
      <c r="B748">
        <v>60.9</v>
      </c>
      <c r="C748">
        <v>9.6006999999999998</v>
      </c>
      <c r="D748" s="1">
        <v>3.7319999999999998E-7</v>
      </c>
      <c r="E748">
        <v>150</v>
      </c>
      <c r="G748">
        <v>-2</v>
      </c>
      <c r="H748">
        <v>1.5</v>
      </c>
      <c r="I748">
        <v>26</v>
      </c>
      <c r="J748">
        <v>5</v>
      </c>
      <c r="K748">
        <v>3</v>
      </c>
      <c r="L748">
        <v>20.5</v>
      </c>
      <c r="M748">
        <v>52</v>
      </c>
      <c r="N748">
        <f t="shared" si="79"/>
        <v>32.699999999999996</v>
      </c>
      <c r="O748">
        <f t="shared" si="80"/>
        <v>-6.116207951070337E-2</v>
      </c>
      <c r="P748">
        <f t="shared" si="81"/>
        <v>4.5871559633027525E-2</v>
      </c>
      <c r="Q748">
        <f t="shared" si="82"/>
        <v>0.79510703363914381</v>
      </c>
    </row>
    <row r="749" spans="1:17" x14ac:dyDescent="0.25">
      <c r="A749" t="s">
        <v>734</v>
      </c>
      <c r="B749">
        <v>60.9</v>
      </c>
      <c r="C749">
        <v>9.6519999999999992</v>
      </c>
      <c r="D749" s="1">
        <v>3.714E-7</v>
      </c>
      <c r="E749">
        <v>150</v>
      </c>
      <c r="G749">
        <v>-0.5</v>
      </c>
      <c r="H749">
        <v>-2</v>
      </c>
      <c r="I749">
        <v>-12.5</v>
      </c>
      <c r="J749">
        <v>3.5</v>
      </c>
      <c r="K749">
        <v>11.5</v>
      </c>
      <c r="L749">
        <v>15</v>
      </c>
      <c r="M749">
        <v>53</v>
      </c>
      <c r="N749">
        <f t="shared" si="79"/>
        <v>33.424999999999997</v>
      </c>
      <c r="O749">
        <f t="shared" si="80"/>
        <v>-1.4958863126402395E-2</v>
      </c>
      <c r="P749">
        <f t="shared" si="81"/>
        <v>-5.9835452505609579E-2</v>
      </c>
      <c r="Q749">
        <f t="shared" si="82"/>
        <v>-0.37397157816005988</v>
      </c>
    </row>
    <row r="750" spans="1:17" x14ac:dyDescent="0.25">
      <c r="A750" t="s">
        <v>735</v>
      </c>
      <c r="B750">
        <v>60.9</v>
      </c>
      <c r="C750">
        <v>9.7012999999999998</v>
      </c>
      <c r="D750" s="1">
        <v>3.6979999999999999E-7</v>
      </c>
      <c r="E750">
        <v>150</v>
      </c>
      <c r="G750">
        <v>-1</v>
      </c>
      <c r="H750">
        <v>-4.5</v>
      </c>
      <c r="I750">
        <v>0</v>
      </c>
      <c r="J750">
        <v>2</v>
      </c>
      <c r="K750">
        <v>8.5</v>
      </c>
      <c r="L750">
        <v>28.5</v>
      </c>
      <c r="M750">
        <v>54</v>
      </c>
      <c r="N750">
        <f t="shared" si="79"/>
        <v>34.15</v>
      </c>
      <c r="O750">
        <f t="shared" si="80"/>
        <v>-2.9282576866764276E-2</v>
      </c>
      <c r="P750">
        <f t="shared" si="81"/>
        <v>-0.13177159590043924</v>
      </c>
      <c r="Q750">
        <f t="shared" si="82"/>
        <v>0</v>
      </c>
    </row>
    <row r="751" spans="1:17" x14ac:dyDescent="0.25">
      <c r="A751" t="s">
        <v>736</v>
      </c>
      <c r="B751">
        <v>61</v>
      </c>
      <c r="C751">
        <v>9.7498000000000005</v>
      </c>
      <c r="D751" s="1">
        <v>3.664E-7</v>
      </c>
      <c r="E751">
        <v>150</v>
      </c>
      <c r="G751">
        <v>-0.5</v>
      </c>
      <c r="H751">
        <v>-6</v>
      </c>
      <c r="I751">
        <v>-9.5</v>
      </c>
      <c r="J751">
        <v>0</v>
      </c>
      <c r="K751">
        <v>-3.5</v>
      </c>
      <c r="L751">
        <v>21.5</v>
      </c>
      <c r="M751">
        <v>55</v>
      </c>
      <c r="N751">
        <f t="shared" si="79"/>
        <v>34.875</v>
      </c>
      <c r="O751">
        <f t="shared" si="80"/>
        <v>-1.4336917562724014E-2</v>
      </c>
      <c r="P751">
        <f t="shared" si="81"/>
        <v>-0.17204301075268819</v>
      </c>
      <c r="Q751">
        <f t="shared" si="82"/>
        <v>-0.27240143369175629</v>
      </c>
    </row>
    <row r="752" spans="1:17" x14ac:dyDescent="0.25">
      <c r="A752" t="s">
        <v>737</v>
      </c>
      <c r="B752">
        <v>60.9</v>
      </c>
      <c r="C752">
        <v>9.8024000000000004</v>
      </c>
      <c r="D752" s="1">
        <v>3.671E-7</v>
      </c>
      <c r="E752">
        <v>150</v>
      </c>
      <c r="G752">
        <v>-1</v>
      </c>
      <c r="H752">
        <v>6</v>
      </c>
      <c r="I752">
        <v>-25.5</v>
      </c>
      <c r="J752">
        <v>0.5</v>
      </c>
      <c r="K752">
        <v>9</v>
      </c>
      <c r="L752">
        <v>28</v>
      </c>
      <c r="M752">
        <v>56</v>
      </c>
      <c r="N752">
        <f t="shared" si="79"/>
        <v>35.6</v>
      </c>
      <c r="O752">
        <f t="shared" si="80"/>
        <v>-2.8089887640449437E-2</v>
      </c>
      <c r="P752">
        <f t="shared" si="81"/>
        <v>0.16853932584269662</v>
      </c>
      <c r="Q752">
        <f t="shared" si="82"/>
        <v>-0.71629213483146059</v>
      </c>
    </row>
    <row r="753" spans="1:17" x14ac:dyDescent="0.25">
      <c r="A753" t="s">
        <v>738</v>
      </c>
      <c r="B753">
        <v>60.9</v>
      </c>
      <c r="C753">
        <v>9.8508999999999993</v>
      </c>
      <c r="D753" s="1">
        <v>3.6390000000000002E-7</v>
      </c>
      <c r="E753">
        <v>150</v>
      </c>
      <c r="G753">
        <v>0.5</v>
      </c>
      <c r="H753">
        <v>0</v>
      </c>
      <c r="I753">
        <v>8</v>
      </c>
      <c r="J753">
        <v>10</v>
      </c>
      <c r="K753">
        <v>8.5</v>
      </c>
      <c r="L753">
        <v>58.5</v>
      </c>
      <c r="M753">
        <v>57</v>
      </c>
      <c r="N753">
        <f t="shared" si="79"/>
        <v>36.324999999999996</v>
      </c>
      <c r="O753">
        <f t="shared" si="80"/>
        <v>1.3764624913971096E-2</v>
      </c>
      <c r="P753">
        <f t="shared" si="81"/>
        <v>0</v>
      </c>
      <c r="Q753">
        <f t="shared" si="82"/>
        <v>0.22023399862353754</v>
      </c>
    </row>
    <row r="754" spans="1:17" x14ac:dyDescent="0.25">
      <c r="A754" t="s">
        <v>739</v>
      </c>
      <c r="B754">
        <v>60</v>
      </c>
      <c r="C754">
        <v>9.8994999999999997</v>
      </c>
      <c r="D754" s="1">
        <v>3.6300000000000001E-7</v>
      </c>
      <c r="E754">
        <v>150</v>
      </c>
      <c r="G754">
        <v>-3.5</v>
      </c>
      <c r="H754">
        <v>6.5</v>
      </c>
      <c r="I754">
        <v>26.5</v>
      </c>
      <c r="J754">
        <v>1</v>
      </c>
      <c r="K754">
        <v>7</v>
      </c>
      <c r="L754">
        <v>20</v>
      </c>
      <c r="M754">
        <v>58</v>
      </c>
      <c r="N754">
        <f t="shared" si="79"/>
        <v>37.049999999999997</v>
      </c>
      <c r="O754">
        <f t="shared" si="80"/>
        <v>-9.4466936572199733E-2</v>
      </c>
      <c r="P754">
        <f t="shared" si="81"/>
        <v>0.17543859649122809</v>
      </c>
      <c r="Q754">
        <f t="shared" si="82"/>
        <v>0.71524966261808376</v>
      </c>
    </row>
    <row r="755" spans="1:17" x14ac:dyDescent="0.25">
      <c r="A755" t="s">
        <v>740</v>
      </c>
      <c r="B755">
        <v>60.9</v>
      </c>
      <c r="C755">
        <v>9.9527999999999999</v>
      </c>
      <c r="D755" s="1">
        <v>3.6189999999999998E-7</v>
      </c>
      <c r="E755">
        <v>150</v>
      </c>
      <c r="G755">
        <v>-6.5</v>
      </c>
      <c r="H755">
        <v>6</v>
      </c>
      <c r="I755">
        <v>2.5</v>
      </c>
      <c r="J755">
        <v>9</v>
      </c>
      <c r="K755">
        <v>1</v>
      </c>
      <c r="L755">
        <v>22</v>
      </c>
      <c r="M755">
        <v>59</v>
      </c>
      <c r="N755">
        <f t="shared" si="79"/>
        <v>37.774999999999999</v>
      </c>
      <c r="O755">
        <f t="shared" si="80"/>
        <v>-0.17207147584381205</v>
      </c>
      <c r="P755">
        <f t="shared" si="81"/>
        <v>0.15883520847121113</v>
      </c>
      <c r="Q755">
        <f t="shared" si="82"/>
        <v>6.6181336863004633E-2</v>
      </c>
    </row>
    <row r="756" spans="1:17" x14ac:dyDescent="0.25">
      <c r="A756" t="s">
        <v>741</v>
      </c>
      <c r="B756">
        <v>60.9</v>
      </c>
      <c r="C756">
        <v>10.0009</v>
      </c>
      <c r="D756" s="1">
        <v>3.5989999999999999E-7</v>
      </c>
      <c r="E756">
        <v>150</v>
      </c>
      <c r="G756">
        <v>2.5</v>
      </c>
      <c r="H756">
        <v>8.5</v>
      </c>
      <c r="I756">
        <v>38</v>
      </c>
      <c r="J756">
        <v>-4.5</v>
      </c>
      <c r="K756">
        <v>7.5</v>
      </c>
      <c r="L756">
        <v>29</v>
      </c>
      <c r="M756">
        <v>60</v>
      </c>
      <c r="N756">
        <f t="shared" si="79"/>
        <v>38.5</v>
      </c>
      <c r="O756">
        <f t="shared" si="80"/>
        <v>6.4935064935064929E-2</v>
      </c>
      <c r="P756">
        <f t="shared" si="81"/>
        <v>0.22077922077922077</v>
      </c>
      <c r="Q756">
        <f t="shared" si="82"/>
        <v>0.98701298701298701</v>
      </c>
    </row>
    <row r="757" spans="1:17" x14ac:dyDescent="0.25">
      <c r="A757" t="s">
        <v>742</v>
      </c>
      <c r="B757">
        <v>60.9</v>
      </c>
      <c r="C757">
        <v>7.0015000000000001</v>
      </c>
      <c r="D757" s="1">
        <v>3.5489999999999998E-7</v>
      </c>
      <c r="E757">
        <v>150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f>-0.6583*M757+38.5</f>
        <v>38.5</v>
      </c>
      <c r="O757">
        <f t="shared" si="80"/>
        <v>0</v>
      </c>
      <c r="P757">
        <f t="shared" si="81"/>
        <v>0</v>
      </c>
      <c r="Q757">
        <f t="shared" si="82"/>
        <v>0</v>
      </c>
    </row>
    <row r="758" spans="1:17" x14ac:dyDescent="0.25">
      <c r="A758" t="s">
        <v>743</v>
      </c>
      <c r="B758">
        <v>60.9</v>
      </c>
      <c r="C758">
        <v>7.0496999999999996</v>
      </c>
      <c r="D758" s="1">
        <v>3.5349999999999998E-7</v>
      </c>
      <c r="E758">
        <v>150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1</v>
      </c>
      <c r="N758">
        <f t="shared" ref="N758:N817" si="83">-0.6583*M758+38.5</f>
        <v>37.841700000000003</v>
      </c>
      <c r="O758">
        <f t="shared" si="80"/>
        <v>0</v>
      </c>
      <c r="P758">
        <f t="shared" si="81"/>
        <v>0</v>
      </c>
      <c r="Q758">
        <f t="shared" si="82"/>
        <v>0</v>
      </c>
    </row>
    <row r="759" spans="1:17" x14ac:dyDescent="0.25">
      <c r="A759" t="s">
        <v>744</v>
      </c>
      <c r="B759">
        <v>60.9</v>
      </c>
      <c r="C759">
        <v>7.0979000000000001</v>
      </c>
      <c r="D759" s="1">
        <v>3.5100000000000001E-7</v>
      </c>
      <c r="E759">
        <v>150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2</v>
      </c>
      <c r="N759">
        <f t="shared" si="83"/>
        <v>37.183399999999999</v>
      </c>
      <c r="O759">
        <f t="shared" si="80"/>
        <v>0</v>
      </c>
      <c r="P759">
        <f t="shared" si="81"/>
        <v>0</v>
      </c>
      <c r="Q759">
        <f t="shared" si="82"/>
        <v>0</v>
      </c>
    </row>
    <row r="760" spans="1:17" x14ac:dyDescent="0.25">
      <c r="A760" t="s">
        <v>745</v>
      </c>
      <c r="B760">
        <v>60.9</v>
      </c>
      <c r="C760">
        <v>7.1523000000000003</v>
      </c>
      <c r="D760" s="1">
        <v>3.5199999999999998E-7</v>
      </c>
      <c r="E760">
        <v>150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3</v>
      </c>
      <c r="N760">
        <f t="shared" si="83"/>
        <v>36.525100000000002</v>
      </c>
      <c r="O760">
        <f t="shared" si="80"/>
        <v>0</v>
      </c>
      <c r="P760">
        <f t="shared" si="81"/>
        <v>0</v>
      </c>
      <c r="Q760">
        <f t="shared" si="82"/>
        <v>0</v>
      </c>
    </row>
    <row r="761" spans="1:17" x14ac:dyDescent="0.25">
      <c r="A761" t="s">
        <v>746</v>
      </c>
      <c r="B761">
        <v>60.9</v>
      </c>
      <c r="C761">
        <v>7.2003000000000004</v>
      </c>
      <c r="D761" s="1">
        <v>3.4750000000000001E-7</v>
      </c>
      <c r="E761">
        <v>150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4</v>
      </c>
      <c r="N761">
        <f t="shared" si="83"/>
        <v>35.866799999999998</v>
      </c>
      <c r="O761">
        <f t="shared" si="80"/>
        <v>0</v>
      </c>
      <c r="P761">
        <f t="shared" si="81"/>
        <v>0</v>
      </c>
      <c r="Q761">
        <f t="shared" si="82"/>
        <v>0</v>
      </c>
    </row>
    <row r="762" spans="1:17" x14ac:dyDescent="0.25">
      <c r="A762" t="s">
        <v>747</v>
      </c>
      <c r="B762">
        <v>60.9</v>
      </c>
      <c r="C762">
        <v>7.2504999999999997</v>
      </c>
      <c r="D762" s="1">
        <v>3.4630000000000002E-7</v>
      </c>
      <c r="E762">
        <v>150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5</v>
      </c>
      <c r="N762">
        <f t="shared" si="83"/>
        <v>35.208500000000001</v>
      </c>
      <c r="O762">
        <f t="shared" si="80"/>
        <v>0</v>
      </c>
      <c r="P762">
        <f t="shared" si="81"/>
        <v>0</v>
      </c>
      <c r="Q762">
        <f t="shared" si="82"/>
        <v>0</v>
      </c>
    </row>
    <row r="763" spans="1:17" x14ac:dyDescent="0.25">
      <c r="A763" t="s">
        <v>748</v>
      </c>
      <c r="B763">
        <v>60.9</v>
      </c>
      <c r="C763">
        <v>7.3011999999999997</v>
      </c>
      <c r="D763" s="1">
        <v>3.4709999999999998E-7</v>
      </c>
      <c r="E763">
        <v>150</v>
      </c>
      <c r="G763">
        <v>0</v>
      </c>
      <c r="H763">
        <v>1</v>
      </c>
      <c r="I763">
        <v>1</v>
      </c>
      <c r="J763">
        <v>0</v>
      </c>
      <c r="K763">
        <v>0</v>
      </c>
      <c r="L763">
        <v>0</v>
      </c>
      <c r="M763">
        <v>6</v>
      </c>
      <c r="N763">
        <f t="shared" si="83"/>
        <v>34.550200000000004</v>
      </c>
      <c r="O763">
        <f t="shared" si="80"/>
        <v>0</v>
      </c>
      <c r="P763">
        <f t="shared" si="81"/>
        <v>2.8943392512923223E-2</v>
      </c>
      <c r="Q763">
        <f t="shared" si="82"/>
        <v>2.8943392512923223E-2</v>
      </c>
    </row>
    <row r="764" spans="1:17" x14ac:dyDescent="0.25">
      <c r="A764" t="s">
        <v>749</v>
      </c>
      <c r="B764">
        <v>60.9</v>
      </c>
      <c r="C764">
        <v>7.3498999999999999</v>
      </c>
      <c r="D764" s="1">
        <v>3.4379999999999999E-7</v>
      </c>
      <c r="E764">
        <v>150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7</v>
      </c>
      <c r="N764">
        <f t="shared" si="83"/>
        <v>33.8919</v>
      </c>
      <c r="O764">
        <f t="shared" si="80"/>
        <v>0</v>
      </c>
      <c r="P764">
        <f t="shared" si="81"/>
        <v>0</v>
      </c>
      <c r="Q764">
        <f t="shared" si="82"/>
        <v>0</v>
      </c>
    </row>
    <row r="765" spans="1:17" x14ac:dyDescent="0.25">
      <c r="A765" t="s">
        <v>750</v>
      </c>
      <c r="B765">
        <v>60</v>
      </c>
      <c r="C765">
        <v>7.4010999999999996</v>
      </c>
      <c r="D765" s="1">
        <v>3.4280000000000003E-7</v>
      </c>
      <c r="E765">
        <v>150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8</v>
      </c>
      <c r="N765">
        <f t="shared" si="83"/>
        <v>33.233600000000003</v>
      </c>
      <c r="O765">
        <f t="shared" si="80"/>
        <v>0</v>
      </c>
      <c r="P765">
        <f t="shared" si="81"/>
        <v>0</v>
      </c>
      <c r="Q765">
        <f t="shared" si="82"/>
        <v>0</v>
      </c>
    </row>
    <row r="766" spans="1:17" x14ac:dyDescent="0.25">
      <c r="A766" t="s">
        <v>751</v>
      </c>
      <c r="B766">
        <v>60.9</v>
      </c>
      <c r="C766">
        <v>7.4524999999999997</v>
      </c>
      <c r="D766" s="1">
        <v>3.4159999999999999E-7</v>
      </c>
      <c r="E766">
        <v>150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-0.5</v>
      </c>
      <c r="M766">
        <v>9</v>
      </c>
      <c r="N766">
        <f t="shared" si="83"/>
        <v>32.575299999999999</v>
      </c>
      <c r="O766">
        <f t="shared" si="80"/>
        <v>0</v>
      </c>
      <c r="P766">
        <f t="shared" si="81"/>
        <v>0</v>
      </c>
      <c r="Q766">
        <f t="shared" si="82"/>
        <v>0</v>
      </c>
    </row>
    <row r="767" spans="1:17" x14ac:dyDescent="0.25">
      <c r="A767" t="s">
        <v>752</v>
      </c>
      <c r="B767">
        <v>60.9</v>
      </c>
      <c r="C767">
        <v>7.5016999999999996</v>
      </c>
      <c r="D767" s="1">
        <v>3.403E-7</v>
      </c>
      <c r="E767">
        <v>150</v>
      </c>
      <c r="G767">
        <v>0</v>
      </c>
      <c r="H767">
        <v>1</v>
      </c>
      <c r="I767">
        <v>1</v>
      </c>
      <c r="J767">
        <v>0</v>
      </c>
      <c r="K767">
        <v>1</v>
      </c>
      <c r="L767">
        <v>1</v>
      </c>
      <c r="M767">
        <v>10</v>
      </c>
      <c r="N767">
        <f t="shared" si="83"/>
        <v>31.917000000000002</v>
      </c>
      <c r="O767">
        <f t="shared" si="80"/>
        <v>0</v>
      </c>
      <c r="P767">
        <f t="shared" si="81"/>
        <v>3.1331265469812325E-2</v>
      </c>
      <c r="Q767">
        <f t="shared" si="82"/>
        <v>3.1331265469812325E-2</v>
      </c>
    </row>
    <row r="768" spans="1:17" x14ac:dyDescent="0.25">
      <c r="A768" t="s">
        <v>753</v>
      </c>
      <c r="B768">
        <v>60.9</v>
      </c>
      <c r="C768">
        <v>7.5473999999999997</v>
      </c>
      <c r="D768" s="1">
        <v>3.3770000000000001E-7</v>
      </c>
      <c r="E768">
        <v>150</v>
      </c>
      <c r="G768">
        <v>0</v>
      </c>
      <c r="H768">
        <v>0</v>
      </c>
      <c r="I768">
        <v>0</v>
      </c>
      <c r="J768">
        <v>1</v>
      </c>
      <c r="K768">
        <v>1</v>
      </c>
      <c r="L768">
        <v>2</v>
      </c>
      <c r="M768">
        <v>11</v>
      </c>
      <c r="N768">
        <f t="shared" si="83"/>
        <v>31.258700000000001</v>
      </c>
      <c r="O768">
        <f t="shared" si="80"/>
        <v>0</v>
      </c>
      <c r="P768">
        <f t="shared" si="81"/>
        <v>0</v>
      </c>
      <c r="Q768">
        <f t="shared" si="82"/>
        <v>0</v>
      </c>
    </row>
    <row r="769" spans="1:17" x14ac:dyDescent="0.25">
      <c r="A769" t="s">
        <v>754</v>
      </c>
      <c r="B769">
        <v>60.9</v>
      </c>
      <c r="C769">
        <v>7.6002000000000001</v>
      </c>
      <c r="D769" s="1">
        <v>3.3570000000000002E-7</v>
      </c>
      <c r="E769">
        <v>150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1</v>
      </c>
      <c r="M769">
        <v>12</v>
      </c>
      <c r="N769">
        <f t="shared" si="83"/>
        <v>30.6004</v>
      </c>
      <c r="O769">
        <f t="shared" si="80"/>
        <v>0</v>
      </c>
      <c r="P769">
        <f t="shared" si="81"/>
        <v>0</v>
      </c>
      <c r="Q769">
        <f t="shared" si="82"/>
        <v>3.2679311381550565E-2</v>
      </c>
    </row>
    <row r="770" spans="1:17" x14ac:dyDescent="0.25">
      <c r="A770" t="s">
        <v>755</v>
      </c>
      <c r="B770">
        <v>60.9</v>
      </c>
      <c r="C770">
        <v>7.6493000000000002</v>
      </c>
      <c r="D770" s="1">
        <v>3.3410000000000001E-7</v>
      </c>
      <c r="E770">
        <v>150</v>
      </c>
      <c r="G770">
        <v>0</v>
      </c>
      <c r="H770">
        <v>1</v>
      </c>
      <c r="I770">
        <v>1</v>
      </c>
      <c r="J770">
        <v>0</v>
      </c>
      <c r="K770">
        <v>0</v>
      </c>
      <c r="L770">
        <v>1</v>
      </c>
      <c r="M770">
        <v>13</v>
      </c>
      <c r="N770">
        <f t="shared" si="83"/>
        <v>29.9421</v>
      </c>
      <c r="O770">
        <f t="shared" si="80"/>
        <v>0</v>
      </c>
      <c r="P770">
        <f t="shared" si="81"/>
        <v>3.3397791070098624E-2</v>
      </c>
      <c r="Q770">
        <f t="shared" si="82"/>
        <v>3.3397791070098624E-2</v>
      </c>
    </row>
    <row r="771" spans="1:17" x14ac:dyDescent="0.25">
      <c r="A771" t="s">
        <v>756</v>
      </c>
      <c r="B771">
        <v>60</v>
      </c>
      <c r="C771">
        <v>7.7043999999999997</v>
      </c>
      <c r="D771" s="1">
        <v>3.3340000000000001E-7</v>
      </c>
      <c r="E771">
        <v>150</v>
      </c>
      <c r="G771">
        <v>0</v>
      </c>
      <c r="H771">
        <v>1</v>
      </c>
      <c r="I771">
        <v>1</v>
      </c>
      <c r="J771">
        <v>0</v>
      </c>
      <c r="K771">
        <v>1</v>
      </c>
      <c r="L771">
        <v>3</v>
      </c>
      <c r="M771">
        <v>14</v>
      </c>
      <c r="N771">
        <f t="shared" si="83"/>
        <v>29.283799999999999</v>
      </c>
      <c r="O771">
        <f t="shared" si="80"/>
        <v>0</v>
      </c>
      <c r="P771">
        <f t="shared" si="81"/>
        <v>3.4148573614080142E-2</v>
      </c>
      <c r="Q771">
        <f t="shared" si="82"/>
        <v>3.4148573614080142E-2</v>
      </c>
    </row>
    <row r="772" spans="1:17" x14ac:dyDescent="0.25">
      <c r="A772" t="s">
        <v>757</v>
      </c>
      <c r="B772">
        <v>60.9</v>
      </c>
      <c r="C772">
        <v>7.75</v>
      </c>
      <c r="D772" s="1">
        <v>3.305E-7</v>
      </c>
      <c r="E772">
        <v>150</v>
      </c>
      <c r="G772">
        <v>0</v>
      </c>
      <c r="H772">
        <v>0</v>
      </c>
      <c r="I772">
        <v>0.5</v>
      </c>
      <c r="J772">
        <v>1</v>
      </c>
      <c r="K772">
        <v>0</v>
      </c>
      <c r="L772">
        <v>3</v>
      </c>
      <c r="M772">
        <v>15</v>
      </c>
      <c r="N772">
        <f t="shared" si="83"/>
        <v>28.625500000000002</v>
      </c>
      <c r="O772">
        <f t="shared" si="80"/>
        <v>0</v>
      </c>
      <c r="P772">
        <f t="shared" si="81"/>
        <v>0</v>
      </c>
      <c r="Q772">
        <f t="shared" si="82"/>
        <v>1.7466943808841767E-2</v>
      </c>
    </row>
    <row r="773" spans="1:17" x14ac:dyDescent="0.25">
      <c r="A773" t="s">
        <v>758</v>
      </c>
      <c r="B773">
        <v>60.9</v>
      </c>
      <c r="C773">
        <v>7.8015999999999996</v>
      </c>
      <c r="D773" s="1">
        <v>3.2940000000000002E-7</v>
      </c>
      <c r="E773">
        <v>150</v>
      </c>
      <c r="G773">
        <v>0</v>
      </c>
      <c r="H773">
        <v>2</v>
      </c>
      <c r="I773">
        <v>4</v>
      </c>
      <c r="J773">
        <v>1</v>
      </c>
      <c r="K773">
        <v>1</v>
      </c>
      <c r="L773">
        <v>4.5</v>
      </c>
      <c r="M773">
        <v>16</v>
      </c>
      <c r="N773">
        <f t="shared" si="83"/>
        <v>27.967199999999998</v>
      </c>
      <c r="O773">
        <f t="shared" si="80"/>
        <v>0</v>
      </c>
      <c r="P773">
        <f t="shared" si="81"/>
        <v>7.1512343030407058E-2</v>
      </c>
      <c r="Q773">
        <f t="shared" si="82"/>
        <v>0.14302468606081412</v>
      </c>
    </row>
    <row r="774" spans="1:17" x14ac:dyDescent="0.25">
      <c r="A774" t="s">
        <v>759</v>
      </c>
      <c r="B774">
        <v>60.9</v>
      </c>
      <c r="C774">
        <v>7.8521000000000001</v>
      </c>
      <c r="D774" s="1">
        <v>3.2780000000000001E-7</v>
      </c>
      <c r="E774">
        <v>150</v>
      </c>
      <c r="G774">
        <v>0</v>
      </c>
      <c r="H774">
        <v>-0.5</v>
      </c>
      <c r="I774">
        <v>0.5</v>
      </c>
      <c r="J774">
        <v>1</v>
      </c>
      <c r="K774">
        <v>2</v>
      </c>
      <c r="L774">
        <v>7.5</v>
      </c>
      <c r="M774">
        <v>17</v>
      </c>
      <c r="N774">
        <f t="shared" si="83"/>
        <v>27.308900000000001</v>
      </c>
      <c r="O774">
        <f t="shared" si="80"/>
        <v>0</v>
      </c>
      <c r="P774">
        <f t="shared" si="81"/>
        <v>-1.8309049430771652E-2</v>
      </c>
      <c r="Q774">
        <f t="shared" si="82"/>
        <v>1.8309049430771652E-2</v>
      </c>
    </row>
    <row r="775" spans="1:17" x14ac:dyDescent="0.25">
      <c r="A775" t="s">
        <v>760</v>
      </c>
      <c r="B775">
        <v>60.9</v>
      </c>
      <c r="C775">
        <v>7.8975999999999997</v>
      </c>
      <c r="D775" s="1">
        <v>3.2580000000000002E-7</v>
      </c>
      <c r="E775">
        <v>150</v>
      </c>
      <c r="G775">
        <v>0</v>
      </c>
      <c r="H775">
        <v>-0.5</v>
      </c>
      <c r="I775">
        <v>3</v>
      </c>
      <c r="J775">
        <v>0.5</v>
      </c>
      <c r="K775">
        <v>0.5</v>
      </c>
      <c r="L775">
        <v>7.5</v>
      </c>
      <c r="M775">
        <v>18</v>
      </c>
      <c r="N775">
        <f t="shared" si="83"/>
        <v>26.650600000000001</v>
      </c>
      <c r="O775">
        <f t="shared" si="80"/>
        <v>0</v>
      </c>
      <c r="P775">
        <f t="shared" si="81"/>
        <v>-1.8761303685470496E-2</v>
      </c>
      <c r="Q775">
        <f t="shared" si="82"/>
        <v>0.11256782211282297</v>
      </c>
    </row>
    <row r="776" spans="1:17" x14ac:dyDescent="0.25">
      <c r="A776" t="s">
        <v>761</v>
      </c>
      <c r="B776">
        <v>60.9</v>
      </c>
      <c r="C776">
        <v>7.9494999999999996</v>
      </c>
      <c r="D776" s="1">
        <v>3.2650000000000002E-7</v>
      </c>
      <c r="E776">
        <v>150</v>
      </c>
      <c r="G776">
        <v>-0.5</v>
      </c>
      <c r="H776">
        <v>1</v>
      </c>
      <c r="I776">
        <v>3.5</v>
      </c>
      <c r="J776">
        <v>2</v>
      </c>
      <c r="K776">
        <v>2</v>
      </c>
      <c r="L776">
        <v>11</v>
      </c>
      <c r="M776">
        <v>19</v>
      </c>
      <c r="N776">
        <f t="shared" si="83"/>
        <v>25.9923</v>
      </c>
      <c r="O776">
        <f t="shared" si="80"/>
        <v>-1.9236466184216094E-2</v>
      </c>
      <c r="P776">
        <f t="shared" si="81"/>
        <v>3.8472932368432189E-2</v>
      </c>
      <c r="Q776">
        <f t="shared" si="82"/>
        <v>0.13465526328951266</v>
      </c>
    </row>
    <row r="777" spans="1:17" x14ac:dyDescent="0.25">
      <c r="A777" t="s">
        <v>762</v>
      </c>
      <c r="B777">
        <v>60.9</v>
      </c>
      <c r="C777">
        <v>8.0005000000000006</v>
      </c>
      <c r="D777" s="1">
        <v>3.2239999999999998E-7</v>
      </c>
      <c r="E777">
        <v>150</v>
      </c>
      <c r="G777">
        <v>-0.5</v>
      </c>
      <c r="H777">
        <v>0</v>
      </c>
      <c r="I777">
        <v>2</v>
      </c>
      <c r="J777">
        <v>0.5</v>
      </c>
      <c r="K777">
        <v>4.5</v>
      </c>
      <c r="L777">
        <v>14</v>
      </c>
      <c r="M777">
        <v>20</v>
      </c>
      <c r="N777">
        <f t="shared" si="83"/>
        <v>25.334</v>
      </c>
      <c r="O777">
        <f t="shared" si="80"/>
        <v>-1.9736322728349253E-2</v>
      </c>
      <c r="P777">
        <f t="shared" si="81"/>
        <v>0</v>
      </c>
      <c r="Q777">
        <f t="shared" si="82"/>
        <v>7.8945290913397012E-2</v>
      </c>
    </row>
    <row r="778" spans="1:17" x14ac:dyDescent="0.25">
      <c r="A778" t="s">
        <v>763</v>
      </c>
      <c r="B778">
        <v>60.9</v>
      </c>
      <c r="C778">
        <v>8.0495999999999999</v>
      </c>
      <c r="D778" s="1">
        <v>3.2150000000000001E-7</v>
      </c>
      <c r="E778">
        <v>150</v>
      </c>
      <c r="G778">
        <v>0</v>
      </c>
      <c r="H778">
        <v>0</v>
      </c>
      <c r="I778">
        <v>1.5</v>
      </c>
      <c r="J778">
        <v>3</v>
      </c>
      <c r="K778">
        <v>2.5</v>
      </c>
      <c r="L778">
        <v>12</v>
      </c>
      <c r="M778">
        <v>21</v>
      </c>
      <c r="N778">
        <f t="shared" si="83"/>
        <v>24.675699999999999</v>
      </c>
      <c r="O778">
        <f t="shared" si="80"/>
        <v>0</v>
      </c>
      <c r="P778">
        <f t="shared" si="81"/>
        <v>0</v>
      </c>
      <c r="Q778">
        <f t="shared" si="82"/>
        <v>6.0788549058385377E-2</v>
      </c>
    </row>
    <row r="779" spans="1:17" x14ac:dyDescent="0.25">
      <c r="A779" t="s">
        <v>764</v>
      </c>
      <c r="B779">
        <v>60.9</v>
      </c>
      <c r="C779">
        <v>8.0984999999999996</v>
      </c>
      <c r="D779" s="1">
        <v>3.2119999999999999E-7</v>
      </c>
      <c r="E779">
        <v>150</v>
      </c>
      <c r="G779">
        <v>1</v>
      </c>
      <c r="H779">
        <v>1.5</v>
      </c>
      <c r="I779">
        <v>7.5</v>
      </c>
      <c r="J779">
        <v>4.5</v>
      </c>
      <c r="K779">
        <v>2.5</v>
      </c>
      <c r="L779">
        <v>21</v>
      </c>
      <c r="M779">
        <v>22</v>
      </c>
      <c r="N779">
        <f t="shared" si="83"/>
        <v>24.017400000000002</v>
      </c>
      <c r="O779">
        <f t="shared" si="80"/>
        <v>4.1636480218508243E-2</v>
      </c>
      <c r="P779">
        <f t="shared" si="81"/>
        <v>6.2454720327762364E-2</v>
      </c>
      <c r="Q779">
        <f t="shared" si="82"/>
        <v>0.31227360163881185</v>
      </c>
    </row>
    <row r="780" spans="1:17" x14ac:dyDescent="0.25">
      <c r="A780" t="s">
        <v>765</v>
      </c>
      <c r="B780">
        <v>60.9</v>
      </c>
      <c r="C780">
        <v>8.15</v>
      </c>
      <c r="D780" s="1">
        <v>3.206E-7</v>
      </c>
      <c r="E780">
        <v>150</v>
      </c>
      <c r="G780">
        <v>1.5</v>
      </c>
      <c r="H780">
        <v>1</v>
      </c>
      <c r="I780">
        <v>0</v>
      </c>
      <c r="J780">
        <v>6</v>
      </c>
      <c r="K780">
        <v>3.5</v>
      </c>
      <c r="L780">
        <v>19.5</v>
      </c>
      <c r="M780">
        <v>23</v>
      </c>
      <c r="N780">
        <f t="shared" si="83"/>
        <v>23.359099999999998</v>
      </c>
      <c r="O780">
        <f t="shared" si="80"/>
        <v>6.421480279634062E-2</v>
      </c>
      <c r="P780">
        <f t="shared" si="81"/>
        <v>4.2809868530893747E-2</v>
      </c>
      <c r="Q780">
        <f t="shared" si="82"/>
        <v>0</v>
      </c>
    </row>
    <row r="781" spans="1:17" x14ac:dyDescent="0.25">
      <c r="A781" t="s">
        <v>766</v>
      </c>
      <c r="B781">
        <v>60.9</v>
      </c>
      <c r="C781">
        <v>8.2003000000000004</v>
      </c>
      <c r="D781" s="1">
        <v>3.1829999999999998E-7</v>
      </c>
      <c r="E781">
        <v>150</v>
      </c>
      <c r="G781">
        <v>0</v>
      </c>
      <c r="H781">
        <v>-1.5</v>
      </c>
      <c r="I781">
        <v>1.5</v>
      </c>
      <c r="J781">
        <v>1</v>
      </c>
      <c r="K781">
        <v>2.5</v>
      </c>
      <c r="L781">
        <v>15.5</v>
      </c>
      <c r="M781">
        <v>24</v>
      </c>
      <c r="N781">
        <f t="shared" si="83"/>
        <v>22.700800000000001</v>
      </c>
      <c r="O781">
        <f t="shared" si="80"/>
        <v>0</v>
      </c>
      <c r="P781">
        <f t="shared" si="81"/>
        <v>-6.6076966450521565E-2</v>
      </c>
      <c r="Q781">
        <f t="shared" si="82"/>
        <v>6.6076966450521565E-2</v>
      </c>
    </row>
    <row r="782" spans="1:17" x14ac:dyDescent="0.25">
      <c r="A782" t="s">
        <v>767</v>
      </c>
      <c r="B782">
        <v>60.9</v>
      </c>
      <c r="C782">
        <v>8.2497000000000007</v>
      </c>
      <c r="D782" s="1">
        <v>3.15E-7</v>
      </c>
      <c r="E782">
        <v>150</v>
      </c>
      <c r="G782">
        <v>1</v>
      </c>
      <c r="H782">
        <v>1</v>
      </c>
      <c r="I782">
        <v>-0.5</v>
      </c>
      <c r="J782">
        <v>0.5</v>
      </c>
      <c r="K782">
        <v>1</v>
      </c>
      <c r="L782">
        <v>7</v>
      </c>
      <c r="M782">
        <v>25</v>
      </c>
      <c r="N782">
        <f t="shared" si="83"/>
        <v>22.0425</v>
      </c>
      <c r="O782">
        <f t="shared" si="80"/>
        <v>4.536690484291709E-2</v>
      </c>
      <c r="P782">
        <f t="shared" si="81"/>
        <v>4.536690484291709E-2</v>
      </c>
      <c r="Q782">
        <f t="shared" si="82"/>
        <v>-2.2683452421458545E-2</v>
      </c>
    </row>
    <row r="783" spans="1:17" x14ac:dyDescent="0.25">
      <c r="A783" t="s">
        <v>768</v>
      </c>
      <c r="B783">
        <v>60.9</v>
      </c>
      <c r="C783">
        <v>8.3003</v>
      </c>
      <c r="D783" s="1">
        <v>3.1479999999999999E-7</v>
      </c>
      <c r="E783">
        <v>150</v>
      </c>
      <c r="G783">
        <v>2</v>
      </c>
      <c r="H783">
        <v>1.5</v>
      </c>
      <c r="I783">
        <v>7.5</v>
      </c>
      <c r="J783">
        <v>-1</v>
      </c>
      <c r="K783">
        <v>1.5</v>
      </c>
      <c r="L783">
        <v>16.5</v>
      </c>
      <c r="M783">
        <v>26</v>
      </c>
      <c r="N783">
        <f t="shared" si="83"/>
        <v>21.3842</v>
      </c>
      <c r="O783">
        <f t="shared" si="80"/>
        <v>9.3526996567559223E-2</v>
      </c>
      <c r="P783">
        <f t="shared" si="81"/>
        <v>7.0145247425669424E-2</v>
      </c>
      <c r="Q783">
        <f t="shared" si="82"/>
        <v>0.35072623712834711</v>
      </c>
    </row>
    <row r="784" spans="1:17" x14ac:dyDescent="0.25">
      <c r="A784" t="s">
        <v>769</v>
      </c>
      <c r="B784">
        <v>60</v>
      </c>
      <c r="C784">
        <v>8.3506999999999998</v>
      </c>
      <c r="D784" s="1">
        <v>3.122E-7</v>
      </c>
      <c r="E784">
        <v>150</v>
      </c>
      <c r="G784">
        <v>0.5</v>
      </c>
      <c r="H784">
        <v>1.5</v>
      </c>
      <c r="I784">
        <v>1.5</v>
      </c>
      <c r="J784">
        <v>5</v>
      </c>
      <c r="K784">
        <v>1.5</v>
      </c>
      <c r="L784">
        <v>16</v>
      </c>
      <c r="M784">
        <v>27</v>
      </c>
      <c r="N784">
        <f t="shared" si="83"/>
        <v>20.725899999999999</v>
      </c>
      <c r="O784">
        <f t="shared" si="80"/>
        <v>2.4124404730313281E-2</v>
      </c>
      <c r="P784">
        <f t="shared" si="81"/>
        <v>7.2373214190939839E-2</v>
      </c>
      <c r="Q784">
        <f t="shared" si="82"/>
        <v>7.2373214190939839E-2</v>
      </c>
    </row>
    <row r="785" spans="1:17" x14ac:dyDescent="0.25">
      <c r="A785" t="s">
        <v>770</v>
      </c>
      <c r="B785">
        <v>60.9</v>
      </c>
      <c r="C785">
        <v>8.4007000000000005</v>
      </c>
      <c r="D785" s="1">
        <v>3.1059999999999999E-7</v>
      </c>
      <c r="E785">
        <v>150</v>
      </c>
      <c r="G785">
        <v>-0.5</v>
      </c>
      <c r="H785">
        <v>2</v>
      </c>
      <c r="I785">
        <v>9</v>
      </c>
      <c r="J785">
        <v>1</v>
      </c>
      <c r="K785">
        <v>3.5</v>
      </c>
      <c r="L785">
        <v>22</v>
      </c>
      <c r="M785">
        <v>28</v>
      </c>
      <c r="N785">
        <f t="shared" si="83"/>
        <v>20.067599999999999</v>
      </c>
      <c r="O785">
        <f t="shared" si="80"/>
        <v>-2.4915784647890134E-2</v>
      </c>
      <c r="P785">
        <f t="shared" si="81"/>
        <v>9.9663138591560535E-2</v>
      </c>
      <c r="Q785">
        <f t="shared" si="82"/>
        <v>0.44848412366202239</v>
      </c>
    </row>
    <row r="786" spans="1:17" x14ac:dyDescent="0.25">
      <c r="A786" t="s">
        <v>771</v>
      </c>
      <c r="B786">
        <v>60.9</v>
      </c>
      <c r="C786">
        <v>8.4503000000000004</v>
      </c>
      <c r="D786" s="1">
        <v>3.1039999999999997E-7</v>
      </c>
      <c r="E786">
        <v>150</v>
      </c>
      <c r="G786">
        <v>-1.5</v>
      </c>
      <c r="H786">
        <v>0.5</v>
      </c>
      <c r="I786">
        <v>5.5</v>
      </c>
      <c r="J786">
        <v>2.5</v>
      </c>
      <c r="K786">
        <v>1</v>
      </c>
      <c r="L786">
        <v>18.5</v>
      </c>
      <c r="M786">
        <v>29</v>
      </c>
      <c r="N786">
        <f t="shared" si="83"/>
        <v>19.409300000000002</v>
      </c>
      <c r="O786">
        <f t="shared" si="80"/>
        <v>-7.7282539813388423E-2</v>
      </c>
      <c r="P786">
        <f t="shared" si="81"/>
        <v>2.5760846604462807E-2</v>
      </c>
      <c r="Q786">
        <f t="shared" si="82"/>
        <v>0.28336931264909088</v>
      </c>
    </row>
    <row r="787" spans="1:17" x14ac:dyDescent="0.25">
      <c r="A787" t="s">
        <v>772</v>
      </c>
      <c r="B787">
        <v>60.9</v>
      </c>
      <c r="C787">
        <v>8.5018999999999991</v>
      </c>
      <c r="D787" s="1">
        <v>3.0820000000000002E-7</v>
      </c>
      <c r="E787">
        <v>150</v>
      </c>
      <c r="G787">
        <v>2</v>
      </c>
      <c r="H787">
        <v>2</v>
      </c>
      <c r="I787">
        <v>14.5</v>
      </c>
      <c r="J787">
        <v>1</v>
      </c>
      <c r="K787">
        <v>-1</v>
      </c>
      <c r="L787">
        <v>26</v>
      </c>
      <c r="M787">
        <v>30</v>
      </c>
      <c r="N787">
        <f t="shared" si="83"/>
        <v>18.751000000000001</v>
      </c>
      <c r="O787">
        <f t="shared" si="80"/>
        <v>0.10666097808116899</v>
      </c>
      <c r="P787">
        <f t="shared" si="81"/>
        <v>0.10666097808116899</v>
      </c>
      <c r="Q787">
        <f t="shared" si="82"/>
        <v>0.77329209108847519</v>
      </c>
    </row>
    <row r="788" spans="1:17" x14ac:dyDescent="0.25">
      <c r="A788" t="s">
        <v>773</v>
      </c>
      <c r="B788">
        <v>60.9</v>
      </c>
      <c r="C788">
        <v>8.5504999999999995</v>
      </c>
      <c r="D788" s="1">
        <v>3.0670000000000001E-7</v>
      </c>
      <c r="E788">
        <v>150</v>
      </c>
      <c r="G788">
        <v>1</v>
      </c>
      <c r="H788">
        <v>1.5</v>
      </c>
      <c r="I788">
        <v>7.5</v>
      </c>
      <c r="J788">
        <v>0.5</v>
      </c>
      <c r="K788">
        <v>5.5</v>
      </c>
      <c r="L788">
        <v>18</v>
      </c>
      <c r="M788">
        <v>31</v>
      </c>
      <c r="N788">
        <f t="shared" si="83"/>
        <v>18.092700000000001</v>
      </c>
      <c r="O788">
        <f t="shared" si="80"/>
        <v>5.5270910367164652E-2</v>
      </c>
      <c r="P788">
        <f t="shared" si="81"/>
        <v>8.2906365550746985E-2</v>
      </c>
      <c r="Q788">
        <f t="shared" si="82"/>
        <v>0.41453182775373493</v>
      </c>
    </row>
    <row r="789" spans="1:17" x14ac:dyDescent="0.25">
      <c r="A789" t="s">
        <v>774</v>
      </c>
      <c r="B789">
        <v>60.9</v>
      </c>
      <c r="C789">
        <v>8.5991999999999997</v>
      </c>
      <c r="D789" s="1">
        <v>3.0450000000000001E-7</v>
      </c>
      <c r="E789">
        <v>150</v>
      </c>
      <c r="G789">
        <v>-0.5</v>
      </c>
      <c r="H789">
        <v>1</v>
      </c>
      <c r="I789">
        <v>0.5</v>
      </c>
      <c r="J789">
        <v>0</v>
      </c>
      <c r="K789">
        <v>3</v>
      </c>
      <c r="L789">
        <v>18</v>
      </c>
      <c r="M789">
        <v>32</v>
      </c>
      <c r="N789">
        <f t="shared" si="83"/>
        <v>17.4344</v>
      </c>
      <c r="O789">
        <f t="shared" si="80"/>
        <v>-2.8678933602532923E-2</v>
      </c>
      <c r="P789">
        <f t="shared" si="81"/>
        <v>5.7357867205065846E-2</v>
      </c>
      <c r="Q789">
        <f t="shared" si="82"/>
        <v>2.8678933602532923E-2</v>
      </c>
    </row>
    <row r="790" spans="1:17" x14ac:dyDescent="0.25">
      <c r="A790" t="s">
        <v>775</v>
      </c>
      <c r="B790">
        <v>60.9</v>
      </c>
      <c r="C790">
        <v>8.6532999999999998</v>
      </c>
      <c r="D790" s="1">
        <v>3.0429999999999999E-7</v>
      </c>
      <c r="E790">
        <v>150</v>
      </c>
      <c r="G790">
        <v>0</v>
      </c>
      <c r="H790">
        <v>-1</v>
      </c>
      <c r="I790">
        <v>8</v>
      </c>
      <c r="J790">
        <v>0</v>
      </c>
      <c r="K790">
        <v>-1.5</v>
      </c>
      <c r="L790">
        <v>24.5</v>
      </c>
      <c r="M790">
        <v>33</v>
      </c>
      <c r="N790">
        <f t="shared" si="83"/>
        <v>16.7761</v>
      </c>
      <c r="O790">
        <f t="shared" si="80"/>
        <v>0</v>
      </c>
      <c r="P790">
        <f t="shared" si="81"/>
        <v>-5.9608609867609276E-2</v>
      </c>
      <c r="Q790">
        <f t="shared" si="82"/>
        <v>0.47686887894087421</v>
      </c>
    </row>
    <row r="791" spans="1:17" x14ac:dyDescent="0.25">
      <c r="A791" t="s">
        <v>776</v>
      </c>
      <c r="B791">
        <v>60.9</v>
      </c>
      <c r="C791">
        <v>8.7004000000000001</v>
      </c>
      <c r="D791" s="1">
        <v>3.0139999999999999E-7</v>
      </c>
      <c r="E791">
        <v>150</v>
      </c>
      <c r="G791">
        <v>1.5</v>
      </c>
      <c r="H791">
        <v>1.5</v>
      </c>
      <c r="I791">
        <v>2.5</v>
      </c>
      <c r="J791">
        <v>-0.5</v>
      </c>
      <c r="K791">
        <v>4</v>
      </c>
      <c r="L791">
        <v>33.5</v>
      </c>
      <c r="M791">
        <v>34</v>
      </c>
      <c r="N791">
        <f t="shared" si="83"/>
        <v>16.117799999999999</v>
      </c>
      <c r="O791">
        <f t="shared" si="80"/>
        <v>9.3064810333916545E-2</v>
      </c>
      <c r="P791">
        <f t="shared" si="81"/>
        <v>9.3064810333916545E-2</v>
      </c>
      <c r="Q791">
        <f t="shared" si="82"/>
        <v>0.15510801722319426</v>
      </c>
    </row>
    <row r="792" spans="1:17" x14ac:dyDescent="0.25">
      <c r="A792" t="s">
        <v>777</v>
      </c>
      <c r="B792">
        <v>60</v>
      </c>
      <c r="C792">
        <v>8.7479999999999993</v>
      </c>
      <c r="D792" s="1">
        <v>3.0040000000000002E-7</v>
      </c>
      <c r="E792">
        <v>150</v>
      </c>
      <c r="G792">
        <v>-2</v>
      </c>
      <c r="H792">
        <v>4</v>
      </c>
      <c r="I792">
        <v>7</v>
      </c>
      <c r="J792">
        <v>0.5</v>
      </c>
      <c r="K792">
        <v>3.5</v>
      </c>
      <c r="L792">
        <v>9.5</v>
      </c>
      <c r="M792">
        <v>35</v>
      </c>
      <c r="N792">
        <f t="shared" si="83"/>
        <v>15.459499999999998</v>
      </c>
      <c r="O792">
        <f t="shared" si="80"/>
        <v>-0.1293702901128756</v>
      </c>
      <c r="P792">
        <f t="shared" si="81"/>
        <v>0.25874058022575119</v>
      </c>
      <c r="Q792">
        <f t="shared" si="82"/>
        <v>0.45279601539506459</v>
      </c>
    </row>
    <row r="793" spans="1:17" x14ac:dyDescent="0.25">
      <c r="A793" t="s">
        <v>778</v>
      </c>
      <c r="B793">
        <v>60.9</v>
      </c>
      <c r="C793">
        <v>8.8010000000000002</v>
      </c>
      <c r="D793" s="1">
        <v>2.9939999999999999E-7</v>
      </c>
      <c r="E793">
        <v>150</v>
      </c>
      <c r="G793">
        <v>1</v>
      </c>
      <c r="H793">
        <v>4</v>
      </c>
      <c r="I793">
        <v>5</v>
      </c>
      <c r="J793">
        <v>1</v>
      </c>
      <c r="K793">
        <v>4.5</v>
      </c>
      <c r="L793">
        <v>17.5</v>
      </c>
      <c r="M793">
        <v>36</v>
      </c>
      <c r="N793">
        <f t="shared" si="83"/>
        <v>14.801200000000001</v>
      </c>
      <c r="O793">
        <f t="shared" si="80"/>
        <v>6.7562089560305919E-2</v>
      </c>
      <c r="P793">
        <f t="shared" si="81"/>
        <v>0.27024835824122367</v>
      </c>
      <c r="Q793">
        <f t="shared" si="82"/>
        <v>0.33781044780152958</v>
      </c>
    </row>
    <row r="794" spans="1:17" x14ac:dyDescent="0.25">
      <c r="A794" t="s">
        <v>779</v>
      </c>
      <c r="B794">
        <v>60.9</v>
      </c>
      <c r="C794">
        <v>8.8488000000000007</v>
      </c>
      <c r="D794" s="1">
        <v>2.9750000000000001E-7</v>
      </c>
      <c r="E794">
        <v>150</v>
      </c>
      <c r="G794">
        <v>-0.5</v>
      </c>
      <c r="H794">
        <v>-1</v>
      </c>
      <c r="I794">
        <v>6</v>
      </c>
      <c r="J794">
        <v>-1</v>
      </c>
      <c r="K794">
        <v>3</v>
      </c>
      <c r="L794">
        <v>25</v>
      </c>
      <c r="M794">
        <v>37</v>
      </c>
      <c r="N794">
        <f t="shared" si="83"/>
        <v>14.142900000000001</v>
      </c>
      <c r="O794">
        <f t="shared" ref="O794:O857" si="84">G794/N794</f>
        <v>-3.5353428221934678E-2</v>
      </c>
      <c r="P794">
        <f t="shared" ref="P794:P857" si="85">H794/N794</f>
        <v>-7.0706856443869356E-2</v>
      </c>
      <c r="Q794">
        <f t="shared" ref="Q794:Q857" si="86">I794/N794</f>
        <v>0.42424113866321617</v>
      </c>
    </row>
    <row r="795" spans="1:17" x14ac:dyDescent="0.25">
      <c r="A795" t="s">
        <v>780</v>
      </c>
      <c r="B795">
        <v>60.9</v>
      </c>
      <c r="C795">
        <v>8.8994</v>
      </c>
      <c r="D795" s="1">
        <v>2.9610000000000001E-7</v>
      </c>
      <c r="E795">
        <v>150</v>
      </c>
      <c r="G795">
        <v>-0.5</v>
      </c>
      <c r="H795">
        <v>-1</v>
      </c>
      <c r="I795">
        <v>5.5</v>
      </c>
      <c r="J795">
        <v>1.5</v>
      </c>
      <c r="K795">
        <v>5</v>
      </c>
      <c r="L795">
        <v>21.5</v>
      </c>
      <c r="M795">
        <v>38</v>
      </c>
      <c r="N795">
        <f t="shared" si="83"/>
        <v>13.4846</v>
      </c>
      <c r="O795">
        <f t="shared" si="84"/>
        <v>-3.7079334945048427E-2</v>
      </c>
      <c r="P795">
        <f t="shared" si="85"/>
        <v>-7.4158669890096854E-2</v>
      </c>
      <c r="Q795">
        <f t="shared" si="86"/>
        <v>0.40787268439553265</v>
      </c>
    </row>
    <row r="796" spans="1:17" x14ac:dyDescent="0.25">
      <c r="A796" t="s">
        <v>781</v>
      </c>
      <c r="B796">
        <v>60.9</v>
      </c>
      <c r="C796">
        <v>8.9497</v>
      </c>
      <c r="D796" s="1">
        <v>2.9489999999999997E-7</v>
      </c>
      <c r="E796">
        <v>150</v>
      </c>
      <c r="G796">
        <v>-1</v>
      </c>
      <c r="H796">
        <v>2.5</v>
      </c>
      <c r="I796">
        <v>2.5</v>
      </c>
      <c r="J796">
        <v>1.5</v>
      </c>
      <c r="K796">
        <v>2.5</v>
      </c>
      <c r="L796">
        <v>22.5</v>
      </c>
      <c r="M796">
        <v>39</v>
      </c>
      <c r="N796">
        <f t="shared" si="83"/>
        <v>12.8263</v>
      </c>
      <c r="O796">
        <f t="shared" si="84"/>
        <v>-7.7964806686261823E-2</v>
      </c>
      <c r="P796">
        <f t="shared" si="85"/>
        <v>0.19491201671565456</v>
      </c>
      <c r="Q796">
        <f t="shared" si="86"/>
        <v>0.19491201671565456</v>
      </c>
    </row>
    <row r="797" spans="1:17" x14ac:dyDescent="0.25">
      <c r="A797" t="s">
        <v>782</v>
      </c>
      <c r="B797">
        <v>60</v>
      </c>
      <c r="C797">
        <v>9.0000999999999998</v>
      </c>
      <c r="D797" s="1">
        <v>2.9330000000000001E-7</v>
      </c>
      <c r="E797">
        <v>150</v>
      </c>
      <c r="G797">
        <v>0</v>
      </c>
      <c r="H797">
        <v>1.5</v>
      </c>
      <c r="I797">
        <v>11.5</v>
      </c>
      <c r="J797">
        <v>4.5</v>
      </c>
      <c r="K797">
        <v>1.5</v>
      </c>
      <c r="L797">
        <v>27.5</v>
      </c>
      <c r="M797">
        <v>40</v>
      </c>
      <c r="N797">
        <f t="shared" si="83"/>
        <v>12.167999999999999</v>
      </c>
      <c r="O797">
        <f t="shared" si="84"/>
        <v>0</v>
      </c>
      <c r="P797">
        <f t="shared" si="85"/>
        <v>0.1232741617357002</v>
      </c>
      <c r="Q797">
        <f t="shared" si="86"/>
        <v>0.94510190664036819</v>
      </c>
    </row>
    <row r="798" spans="1:17" x14ac:dyDescent="0.25">
      <c r="A798" t="s">
        <v>783</v>
      </c>
      <c r="B798">
        <v>60.9</v>
      </c>
      <c r="C798">
        <v>9.0559999999999992</v>
      </c>
      <c r="D798" s="1">
        <v>2.9180000000000001E-7</v>
      </c>
      <c r="E798">
        <v>150</v>
      </c>
      <c r="G798">
        <v>0</v>
      </c>
      <c r="H798">
        <v>-0.5</v>
      </c>
      <c r="I798">
        <v>10</v>
      </c>
      <c r="J798">
        <v>-1</v>
      </c>
      <c r="K798">
        <v>3</v>
      </c>
      <c r="L798">
        <v>9</v>
      </c>
      <c r="M798">
        <v>41</v>
      </c>
      <c r="N798">
        <f t="shared" si="83"/>
        <v>11.509699999999999</v>
      </c>
      <c r="O798">
        <f t="shared" si="84"/>
        <v>0</v>
      </c>
      <c r="P798">
        <f t="shared" si="85"/>
        <v>-4.3441618808483282E-2</v>
      </c>
      <c r="Q798">
        <f t="shared" si="86"/>
        <v>0.86883237616966569</v>
      </c>
    </row>
    <row r="799" spans="1:17" x14ac:dyDescent="0.25">
      <c r="A799" t="s">
        <v>784</v>
      </c>
      <c r="B799">
        <v>60.9</v>
      </c>
      <c r="C799">
        <v>9.1026000000000007</v>
      </c>
      <c r="D799" s="1">
        <v>2.8939999999999998E-7</v>
      </c>
      <c r="E799">
        <v>150</v>
      </c>
      <c r="G799">
        <v>0.5</v>
      </c>
      <c r="H799">
        <v>4</v>
      </c>
      <c r="I799">
        <v>17</v>
      </c>
      <c r="J799">
        <v>4.5</v>
      </c>
      <c r="K799">
        <v>3.5</v>
      </c>
      <c r="L799">
        <v>23.5</v>
      </c>
      <c r="M799">
        <v>42</v>
      </c>
      <c r="N799">
        <f t="shared" si="83"/>
        <v>10.851400000000002</v>
      </c>
      <c r="O799">
        <f t="shared" si="84"/>
        <v>4.6077003888899119E-2</v>
      </c>
      <c r="P799">
        <f t="shared" si="85"/>
        <v>0.36861603111119295</v>
      </c>
      <c r="Q799">
        <f t="shared" si="86"/>
        <v>1.5666181322225701</v>
      </c>
    </row>
    <row r="800" spans="1:17" x14ac:dyDescent="0.25">
      <c r="A800" t="s">
        <v>785</v>
      </c>
      <c r="B800">
        <v>60.9</v>
      </c>
      <c r="C800">
        <v>9.1510999999999996</v>
      </c>
      <c r="D800" s="1">
        <v>2.8850000000000002E-7</v>
      </c>
      <c r="E800">
        <v>150</v>
      </c>
      <c r="G800">
        <v>2</v>
      </c>
      <c r="H800">
        <v>-0.5</v>
      </c>
      <c r="I800">
        <v>2.5</v>
      </c>
      <c r="J800">
        <v>2.5</v>
      </c>
      <c r="K800">
        <v>5.5</v>
      </c>
      <c r="L800">
        <v>32</v>
      </c>
      <c r="M800">
        <v>43</v>
      </c>
      <c r="N800">
        <f t="shared" si="83"/>
        <v>10.193100000000001</v>
      </c>
      <c r="O800">
        <f t="shared" si="84"/>
        <v>0.19621116245303194</v>
      </c>
      <c r="P800">
        <f t="shared" si="85"/>
        <v>-4.9052790613257985E-2</v>
      </c>
      <c r="Q800">
        <f t="shared" si="86"/>
        <v>0.24526395306628992</v>
      </c>
    </row>
    <row r="801" spans="1:17" x14ac:dyDescent="0.25">
      <c r="A801" t="s">
        <v>786</v>
      </c>
      <c r="B801">
        <v>61</v>
      </c>
      <c r="C801">
        <v>9.1979000000000006</v>
      </c>
      <c r="D801" s="1">
        <v>2.8669999999999999E-7</v>
      </c>
      <c r="E801">
        <v>150</v>
      </c>
      <c r="G801">
        <v>0</v>
      </c>
      <c r="H801">
        <v>-0.5</v>
      </c>
      <c r="I801">
        <v>14</v>
      </c>
      <c r="J801">
        <v>0</v>
      </c>
      <c r="K801">
        <v>1.5</v>
      </c>
      <c r="L801">
        <v>24.5</v>
      </c>
      <c r="M801">
        <v>44</v>
      </c>
      <c r="N801">
        <f t="shared" si="83"/>
        <v>9.5348000000000006</v>
      </c>
      <c r="O801">
        <f t="shared" si="84"/>
        <v>0</v>
      </c>
      <c r="P801">
        <f t="shared" si="85"/>
        <v>-5.2439484834500984E-2</v>
      </c>
      <c r="Q801">
        <f t="shared" si="86"/>
        <v>1.4683055753660275</v>
      </c>
    </row>
    <row r="802" spans="1:17" x14ac:dyDescent="0.25">
      <c r="A802" t="s">
        <v>787</v>
      </c>
      <c r="B802">
        <v>60.9</v>
      </c>
      <c r="C802">
        <v>9.2505000000000006</v>
      </c>
      <c r="D802" s="1">
        <v>2.8620000000000001E-7</v>
      </c>
      <c r="E802">
        <v>150</v>
      </c>
      <c r="G802">
        <v>0.5</v>
      </c>
      <c r="H802">
        <v>1.5</v>
      </c>
      <c r="I802">
        <v>0.5</v>
      </c>
      <c r="J802">
        <v>5.5</v>
      </c>
      <c r="K802">
        <v>0</v>
      </c>
      <c r="L802">
        <v>22</v>
      </c>
      <c r="M802">
        <v>45</v>
      </c>
      <c r="N802">
        <f t="shared" si="83"/>
        <v>8.8765000000000001</v>
      </c>
      <c r="O802">
        <f t="shared" si="84"/>
        <v>5.6328507857826844E-2</v>
      </c>
      <c r="P802">
        <f t="shared" si="85"/>
        <v>0.16898552357348054</v>
      </c>
      <c r="Q802">
        <f t="shared" si="86"/>
        <v>5.6328507857826844E-2</v>
      </c>
    </row>
    <row r="803" spans="1:17" x14ac:dyDescent="0.25">
      <c r="A803" t="s">
        <v>788</v>
      </c>
      <c r="B803">
        <v>60</v>
      </c>
      <c r="C803">
        <v>9.2979000000000003</v>
      </c>
      <c r="D803" s="1">
        <v>2.8420000000000002E-7</v>
      </c>
      <c r="E803">
        <v>150</v>
      </c>
      <c r="G803">
        <v>0</v>
      </c>
      <c r="H803">
        <v>3</v>
      </c>
      <c r="I803">
        <v>-3.5</v>
      </c>
      <c r="J803">
        <v>1.5</v>
      </c>
      <c r="K803">
        <v>3</v>
      </c>
      <c r="L803">
        <v>28</v>
      </c>
      <c r="M803">
        <v>46</v>
      </c>
      <c r="N803">
        <f t="shared" si="83"/>
        <v>8.2181999999999995</v>
      </c>
      <c r="O803">
        <f t="shared" si="84"/>
        <v>0</v>
      </c>
      <c r="P803">
        <f t="shared" si="85"/>
        <v>0.36504344016938017</v>
      </c>
      <c r="Q803">
        <f t="shared" si="86"/>
        <v>-0.42588401353094352</v>
      </c>
    </row>
    <row r="804" spans="1:17" x14ac:dyDescent="0.25">
      <c r="A804" t="s">
        <v>789</v>
      </c>
      <c r="B804">
        <v>60.9</v>
      </c>
      <c r="C804">
        <v>9.3461999999999996</v>
      </c>
      <c r="D804" s="1">
        <v>2.8229999999999998E-7</v>
      </c>
      <c r="E804">
        <v>150</v>
      </c>
      <c r="G804">
        <v>1</v>
      </c>
      <c r="H804">
        <v>3.5</v>
      </c>
      <c r="I804">
        <v>1</v>
      </c>
      <c r="J804">
        <v>4</v>
      </c>
      <c r="K804">
        <v>-1.5</v>
      </c>
      <c r="L804">
        <v>28</v>
      </c>
      <c r="M804">
        <v>47</v>
      </c>
      <c r="N804">
        <f t="shared" si="83"/>
        <v>7.559899999999999</v>
      </c>
      <c r="O804">
        <f t="shared" si="84"/>
        <v>0.13227688196933823</v>
      </c>
      <c r="P804">
        <f t="shared" si="85"/>
        <v>0.46296908689268385</v>
      </c>
      <c r="Q804">
        <f t="shared" si="86"/>
        <v>0.13227688196933823</v>
      </c>
    </row>
    <row r="805" spans="1:17" x14ac:dyDescent="0.25">
      <c r="A805" t="s">
        <v>790</v>
      </c>
      <c r="B805">
        <v>60.9</v>
      </c>
      <c r="C805">
        <v>9.3999000000000006</v>
      </c>
      <c r="D805" s="1">
        <v>2.8070000000000002E-7</v>
      </c>
      <c r="E805">
        <v>150</v>
      </c>
      <c r="G805">
        <v>0</v>
      </c>
      <c r="H805">
        <v>0.5</v>
      </c>
      <c r="I805">
        <v>15.5</v>
      </c>
      <c r="J805">
        <v>4.5</v>
      </c>
      <c r="K805">
        <v>10.5</v>
      </c>
      <c r="L805">
        <v>51.5</v>
      </c>
      <c r="M805">
        <v>48</v>
      </c>
      <c r="N805">
        <f t="shared" si="83"/>
        <v>6.901600000000002</v>
      </c>
      <c r="O805">
        <f t="shared" si="84"/>
        <v>0</v>
      </c>
      <c r="P805">
        <f t="shared" si="85"/>
        <v>7.2446968818824606E-2</v>
      </c>
      <c r="Q805">
        <f t="shared" si="86"/>
        <v>2.2458560333835624</v>
      </c>
    </row>
    <row r="806" spans="1:17" x14ac:dyDescent="0.25">
      <c r="A806" t="s">
        <v>791</v>
      </c>
      <c r="B806">
        <v>60.9</v>
      </c>
      <c r="C806">
        <v>9.4471000000000007</v>
      </c>
      <c r="D806" s="1">
        <v>2.7920000000000001E-7</v>
      </c>
      <c r="E806">
        <v>150</v>
      </c>
      <c r="G806">
        <v>3</v>
      </c>
      <c r="H806">
        <v>1</v>
      </c>
      <c r="I806">
        <v>10</v>
      </c>
      <c r="J806">
        <v>0</v>
      </c>
      <c r="K806">
        <v>3</v>
      </c>
      <c r="L806">
        <v>20.5</v>
      </c>
      <c r="M806">
        <v>49</v>
      </c>
      <c r="N806">
        <f t="shared" si="83"/>
        <v>6.2432999999999979</v>
      </c>
      <c r="O806">
        <f t="shared" si="84"/>
        <v>0.48051511220027887</v>
      </c>
      <c r="P806">
        <f t="shared" si="85"/>
        <v>0.16017170406675962</v>
      </c>
      <c r="Q806">
        <f t="shared" si="86"/>
        <v>1.6017170406675962</v>
      </c>
    </row>
    <row r="807" spans="1:17" x14ac:dyDescent="0.25">
      <c r="A807" t="s">
        <v>792</v>
      </c>
      <c r="B807">
        <v>60.9</v>
      </c>
      <c r="C807">
        <v>9.5010999999999992</v>
      </c>
      <c r="D807" s="1">
        <v>2.7869999999999997E-7</v>
      </c>
      <c r="E807">
        <v>150</v>
      </c>
      <c r="G807">
        <v>1.5</v>
      </c>
      <c r="H807">
        <v>-2</v>
      </c>
      <c r="I807">
        <v>-5.5</v>
      </c>
      <c r="J807">
        <v>5.5</v>
      </c>
      <c r="K807">
        <v>-1.5</v>
      </c>
      <c r="L807">
        <v>24.5</v>
      </c>
      <c r="M807">
        <v>50</v>
      </c>
      <c r="N807">
        <f t="shared" si="83"/>
        <v>5.5850000000000009</v>
      </c>
      <c r="O807">
        <f t="shared" si="84"/>
        <v>0.26857654431512978</v>
      </c>
      <c r="P807">
        <f t="shared" si="85"/>
        <v>-0.35810205908683967</v>
      </c>
      <c r="Q807">
        <f t="shared" si="86"/>
        <v>-0.98478066248880913</v>
      </c>
    </row>
    <row r="808" spans="1:17" x14ac:dyDescent="0.25">
      <c r="A808" t="s">
        <v>793</v>
      </c>
      <c r="B808">
        <v>60.9</v>
      </c>
      <c r="C808">
        <v>9.5503999999999998</v>
      </c>
      <c r="D808" s="1">
        <v>2.7630000000000001E-7</v>
      </c>
      <c r="E808">
        <v>150</v>
      </c>
      <c r="G808">
        <v>-3</v>
      </c>
      <c r="H808">
        <v>0.5</v>
      </c>
      <c r="I808">
        <v>-9.5</v>
      </c>
      <c r="J808">
        <v>3</v>
      </c>
      <c r="K808">
        <v>-1</v>
      </c>
      <c r="L808">
        <v>38.5</v>
      </c>
      <c r="M808">
        <v>51</v>
      </c>
      <c r="N808">
        <f t="shared" si="83"/>
        <v>4.9266999999999967</v>
      </c>
      <c r="O808">
        <f t="shared" si="84"/>
        <v>-0.60892686788316763</v>
      </c>
      <c r="P808">
        <f t="shared" si="85"/>
        <v>0.10148781131386127</v>
      </c>
      <c r="Q808">
        <f t="shared" si="86"/>
        <v>-1.9282684149633642</v>
      </c>
    </row>
    <row r="809" spans="1:17" x14ac:dyDescent="0.25">
      <c r="A809" t="s">
        <v>794</v>
      </c>
      <c r="B809">
        <v>60.9</v>
      </c>
      <c r="C809">
        <v>9.5989000000000004</v>
      </c>
      <c r="D809" s="1">
        <v>2.7539999999999999E-7</v>
      </c>
      <c r="E809">
        <v>150</v>
      </c>
      <c r="G809">
        <v>0.5</v>
      </c>
      <c r="H809">
        <v>-0.5</v>
      </c>
      <c r="I809">
        <v>1.5</v>
      </c>
      <c r="J809">
        <v>1</v>
      </c>
      <c r="K809">
        <v>2.5</v>
      </c>
      <c r="L809">
        <v>22</v>
      </c>
      <c r="M809">
        <v>52</v>
      </c>
      <c r="N809">
        <f t="shared" si="83"/>
        <v>4.2683999999999997</v>
      </c>
      <c r="O809">
        <f t="shared" si="84"/>
        <v>0.11713991191078625</v>
      </c>
      <c r="P809">
        <f t="shared" si="85"/>
        <v>-0.11713991191078625</v>
      </c>
      <c r="Q809">
        <f t="shared" si="86"/>
        <v>0.35141973573235874</v>
      </c>
    </row>
    <row r="810" spans="1:17" x14ac:dyDescent="0.25">
      <c r="A810" t="s">
        <v>795</v>
      </c>
      <c r="B810">
        <v>60.9</v>
      </c>
      <c r="C810">
        <v>9.6501999999999999</v>
      </c>
      <c r="D810" s="1">
        <v>2.741E-7</v>
      </c>
      <c r="E810">
        <v>150</v>
      </c>
      <c r="G810">
        <v>1</v>
      </c>
      <c r="H810">
        <v>-0.5</v>
      </c>
      <c r="I810">
        <v>13</v>
      </c>
      <c r="J810">
        <v>3</v>
      </c>
      <c r="K810">
        <v>4.5</v>
      </c>
      <c r="L810">
        <v>27.5</v>
      </c>
      <c r="M810">
        <v>53</v>
      </c>
      <c r="N810">
        <f t="shared" si="83"/>
        <v>3.6101000000000028</v>
      </c>
      <c r="O810">
        <f t="shared" si="84"/>
        <v>0.27700063710146511</v>
      </c>
      <c r="P810">
        <f t="shared" si="85"/>
        <v>-0.13850031855073255</v>
      </c>
      <c r="Q810">
        <f t="shared" si="86"/>
        <v>3.6010082823190466</v>
      </c>
    </row>
    <row r="811" spans="1:17" x14ac:dyDescent="0.25">
      <c r="A811" t="s">
        <v>796</v>
      </c>
      <c r="B811">
        <v>60.9</v>
      </c>
      <c r="C811">
        <v>9.6969999999999992</v>
      </c>
      <c r="D811" s="1">
        <v>2.7160000000000002E-7</v>
      </c>
      <c r="E811">
        <v>150</v>
      </c>
      <c r="G811">
        <v>-1</v>
      </c>
      <c r="H811">
        <v>-1.5</v>
      </c>
      <c r="I811">
        <v>-2.5</v>
      </c>
      <c r="J811">
        <v>1</v>
      </c>
      <c r="K811">
        <v>9</v>
      </c>
      <c r="L811">
        <v>57</v>
      </c>
      <c r="M811">
        <v>54</v>
      </c>
      <c r="N811">
        <f t="shared" si="83"/>
        <v>2.9517999999999986</v>
      </c>
      <c r="O811">
        <f t="shared" si="84"/>
        <v>-0.33877633986042432</v>
      </c>
      <c r="P811">
        <f t="shared" si="85"/>
        <v>-0.50816450979063643</v>
      </c>
      <c r="Q811">
        <f t="shared" si="86"/>
        <v>-0.84694084965106076</v>
      </c>
    </row>
    <row r="812" spans="1:17" x14ac:dyDescent="0.25">
      <c r="A812" t="s">
        <v>797</v>
      </c>
      <c r="B812">
        <v>60.9</v>
      </c>
      <c r="C812">
        <v>9.7477</v>
      </c>
      <c r="D812" s="1">
        <v>2.7090000000000002E-7</v>
      </c>
      <c r="E812">
        <v>150</v>
      </c>
      <c r="G812">
        <v>1</v>
      </c>
      <c r="H812">
        <v>3.5</v>
      </c>
      <c r="I812">
        <v>9.5</v>
      </c>
      <c r="J812">
        <v>0</v>
      </c>
      <c r="K812">
        <v>7.5</v>
      </c>
      <c r="L812">
        <v>33</v>
      </c>
      <c r="M812">
        <v>55</v>
      </c>
      <c r="N812">
        <f t="shared" si="83"/>
        <v>2.2935000000000016</v>
      </c>
      <c r="O812">
        <f t="shared" si="84"/>
        <v>0.43601482450403284</v>
      </c>
      <c r="P812">
        <f t="shared" si="85"/>
        <v>1.526051885764115</v>
      </c>
      <c r="Q812">
        <f t="shared" si="86"/>
        <v>4.1421408327883116</v>
      </c>
    </row>
    <row r="813" spans="1:17" x14ac:dyDescent="0.25">
      <c r="A813" t="s">
        <v>798</v>
      </c>
      <c r="B813">
        <v>60.9</v>
      </c>
      <c r="C813">
        <v>9.7995999999999999</v>
      </c>
      <c r="D813" s="1">
        <v>2.7029999999999998E-7</v>
      </c>
      <c r="E813">
        <v>150</v>
      </c>
      <c r="G813">
        <v>4.5</v>
      </c>
      <c r="H813">
        <v>-1.5</v>
      </c>
      <c r="I813">
        <v>11.5</v>
      </c>
      <c r="J813">
        <v>2</v>
      </c>
      <c r="K813">
        <v>7.5</v>
      </c>
      <c r="L813">
        <v>41.5</v>
      </c>
      <c r="M813">
        <v>56</v>
      </c>
      <c r="N813">
        <f t="shared" si="83"/>
        <v>1.6351999999999975</v>
      </c>
      <c r="O813">
        <f t="shared" si="84"/>
        <v>2.7519569471624306</v>
      </c>
      <c r="P813">
        <f t="shared" si="85"/>
        <v>-0.91731898238747689</v>
      </c>
      <c r="Q813">
        <f t="shared" si="86"/>
        <v>7.0327788649706564</v>
      </c>
    </row>
    <row r="814" spans="1:17" x14ac:dyDescent="0.25">
      <c r="A814" t="s">
        <v>799</v>
      </c>
      <c r="B814">
        <v>60.9</v>
      </c>
      <c r="C814">
        <v>9.8533000000000008</v>
      </c>
      <c r="D814" s="1">
        <v>2.6800000000000002E-7</v>
      </c>
      <c r="E814">
        <v>150</v>
      </c>
      <c r="G814">
        <v>3.5</v>
      </c>
      <c r="H814">
        <v>-0.5</v>
      </c>
      <c r="I814">
        <v>10.5</v>
      </c>
      <c r="J814">
        <v>3</v>
      </c>
      <c r="K814">
        <v>9</v>
      </c>
      <c r="L814">
        <v>23.5</v>
      </c>
      <c r="M814">
        <v>57</v>
      </c>
      <c r="N814">
        <f t="shared" si="83"/>
        <v>0.97690000000000055</v>
      </c>
      <c r="O814">
        <f t="shared" si="84"/>
        <v>3.5827617975227741</v>
      </c>
      <c r="P814">
        <f t="shared" si="85"/>
        <v>-0.51182311393182489</v>
      </c>
      <c r="Q814">
        <f t="shared" si="86"/>
        <v>10.748285392568322</v>
      </c>
    </row>
    <row r="815" spans="1:17" x14ac:dyDescent="0.25">
      <c r="A815" t="s">
        <v>800</v>
      </c>
      <c r="B815">
        <v>60.9</v>
      </c>
      <c r="C815">
        <v>9.9023000000000003</v>
      </c>
      <c r="D815" s="1">
        <v>2.671E-7</v>
      </c>
      <c r="E815">
        <v>150</v>
      </c>
      <c r="G815">
        <v>3</v>
      </c>
      <c r="H815">
        <v>4.5</v>
      </c>
      <c r="I815">
        <v>19.5</v>
      </c>
      <c r="J815">
        <v>5</v>
      </c>
      <c r="K815">
        <v>1</v>
      </c>
      <c r="L815">
        <v>27</v>
      </c>
      <c r="M815">
        <v>58</v>
      </c>
      <c r="N815">
        <f t="shared" si="83"/>
        <v>0.31860000000000355</v>
      </c>
      <c r="O815">
        <f t="shared" si="84"/>
        <v>9.4161958568737187</v>
      </c>
      <c r="P815">
        <f t="shared" si="85"/>
        <v>14.124293785310577</v>
      </c>
      <c r="Q815">
        <f t="shared" si="86"/>
        <v>61.205273069679166</v>
      </c>
    </row>
    <row r="816" spans="1:17" x14ac:dyDescent="0.25">
      <c r="A816" t="s">
        <v>801</v>
      </c>
      <c r="B816">
        <v>60.9</v>
      </c>
      <c r="C816">
        <v>9.9529999999999994</v>
      </c>
      <c r="D816" s="1">
        <v>2.6590000000000002E-7</v>
      </c>
      <c r="E816">
        <v>150</v>
      </c>
      <c r="G816">
        <v>-0.5</v>
      </c>
      <c r="H816">
        <v>0</v>
      </c>
      <c r="I816">
        <v>14</v>
      </c>
      <c r="J816">
        <v>-0.5</v>
      </c>
      <c r="K816">
        <v>9.5</v>
      </c>
      <c r="L816">
        <v>22.5</v>
      </c>
      <c r="M816">
        <v>59</v>
      </c>
      <c r="N816">
        <f t="shared" si="83"/>
        <v>-0.33970000000000056</v>
      </c>
      <c r="O816">
        <f t="shared" si="84"/>
        <v>1.4718869590815402</v>
      </c>
      <c r="P816">
        <f t="shared" si="85"/>
        <v>0</v>
      </c>
      <c r="Q816">
        <f t="shared" si="86"/>
        <v>-41.212834854283123</v>
      </c>
    </row>
    <row r="817" spans="1:17" x14ac:dyDescent="0.25">
      <c r="A817" t="s">
        <v>802</v>
      </c>
      <c r="B817">
        <v>60.9</v>
      </c>
      <c r="C817">
        <v>10.0021</v>
      </c>
      <c r="D817" s="1">
        <v>2.6409999999999999E-7</v>
      </c>
      <c r="E817">
        <v>150</v>
      </c>
      <c r="G817">
        <v>4</v>
      </c>
      <c r="H817">
        <v>-3</v>
      </c>
      <c r="I817">
        <v>8</v>
      </c>
      <c r="J817">
        <v>-1</v>
      </c>
      <c r="K817">
        <v>0</v>
      </c>
      <c r="L817">
        <v>11</v>
      </c>
      <c r="M817">
        <v>60</v>
      </c>
      <c r="N817">
        <f t="shared" si="83"/>
        <v>-0.99799999999999756</v>
      </c>
      <c r="O817">
        <f t="shared" si="84"/>
        <v>-4.0080160320641385</v>
      </c>
      <c r="P817">
        <f t="shared" si="85"/>
        <v>3.0060120240481036</v>
      </c>
      <c r="Q817">
        <f t="shared" si="86"/>
        <v>-8.016032064128277</v>
      </c>
    </row>
    <row r="818" spans="1:17" x14ac:dyDescent="0.25">
      <c r="A818" t="s">
        <v>803</v>
      </c>
      <c r="B818">
        <v>60.9</v>
      </c>
      <c r="C818">
        <v>6.9995000000000003</v>
      </c>
      <c r="D818" s="1">
        <v>2.5950000000000001E-7</v>
      </c>
      <c r="E818">
        <v>150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f>0.225*M818-1</f>
        <v>-1</v>
      </c>
      <c r="O818">
        <f t="shared" si="84"/>
        <v>0</v>
      </c>
      <c r="P818">
        <f t="shared" si="85"/>
        <v>0</v>
      </c>
      <c r="Q818">
        <f t="shared" si="86"/>
        <v>0</v>
      </c>
    </row>
    <row r="819" spans="1:17" x14ac:dyDescent="0.25">
      <c r="A819" t="s">
        <v>804</v>
      </c>
      <c r="B819">
        <v>60.9</v>
      </c>
      <c r="C819">
        <v>7.0494000000000003</v>
      </c>
      <c r="D819" s="1">
        <v>2.5779999999999999E-7</v>
      </c>
      <c r="E819">
        <v>150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-0.5</v>
      </c>
      <c r="M819">
        <v>1</v>
      </c>
      <c r="N819">
        <f t="shared" ref="N819:N878" si="87">0.225*M819-1</f>
        <v>-0.77500000000000002</v>
      </c>
      <c r="O819">
        <f t="shared" si="84"/>
        <v>0</v>
      </c>
      <c r="P819">
        <f t="shared" si="85"/>
        <v>0</v>
      </c>
      <c r="Q819">
        <f t="shared" si="86"/>
        <v>0</v>
      </c>
    </row>
    <row r="820" spans="1:17" x14ac:dyDescent="0.25">
      <c r="A820" t="s">
        <v>805</v>
      </c>
      <c r="B820">
        <v>60.9</v>
      </c>
      <c r="C820">
        <v>7.101</v>
      </c>
      <c r="D820" s="1">
        <v>2.5619999999999998E-7</v>
      </c>
      <c r="E820">
        <v>150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2</v>
      </c>
      <c r="N820">
        <f t="shared" si="87"/>
        <v>-0.55000000000000004</v>
      </c>
      <c r="O820">
        <f t="shared" si="84"/>
        <v>0</v>
      </c>
      <c r="P820">
        <f t="shared" si="85"/>
        <v>0</v>
      </c>
      <c r="Q820">
        <f t="shared" si="86"/>
        <v>0</v>
      </c>
    </row>
    <row r="821" spans="1:17" x14ac:dyDescent="0.25">
      <c r="A821" t="s">
        <v>806</v>
      </c>
      <c r="B821">
        <v>60</v>
      </c>
      <c r="C821">
        <v>7.1508000000000003</v>
      </c>
      <c r="D821" s="1">
        <v>2.5530000000000002E-7</v>
      </c>
      <c r="E821">
        <v>150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  <c r="M821">
        <v>3</v>
      </c>
      <c r="N821">
        <f t="shared" si="87"/>
        <v>-0.32499999999999996</v>
      </c>
      <c r="O821">
        <f t="shared" si="84"/>
        <v>0</v>
      </c>
      <c r="P821">
        <f t="shared" si="85"/>
        <v>0</v>
      </c>
      <c r="Q821">
        <f t="shared" si="86"/>
        <v>-3.0769230769230775</v>
      </c>
    </row>
    <row r="822" spans="1:17" x14ac:dyDescent="0.25">
      <c r="A822" t="s">
        <v>807</v>
      </c>
      <c r="B822">
        <v>60.9</v>
      </c>
      <c r="C822">
        <v>7.1997999999999998</v>
      </c>
      <c r="D822" s="1">
        <v>2.551E-7</v>
      </c>
      <c r="E822">
        <v>150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4</v>
      </c>
      <c r="N822">
        <f t="shared" si="87"/>
        <v>-9.9999999999999978E-2</v>
      </c>
      <c r="O822">
        <f t="shared" si="84"/>
        <v>0</v>
      </c>
      <c r="P822">
        <f t="shared" si="85"/>
        <v>0</v>
      </c>
      <c r="Q822">
        <f t="shared" si="86"/>
        <v>0</v>
      </c>
    </row>
    <row r="823" spans="1:17" x14ac:dyDescent="0.25">
      <c r="A823" t="s">
        <v>808</v>
      </c>
      <c r="B823">
        <v>60.9</v>
      </c>
      <c r="C823">
        <v>7.2497999999999996</v>
      </c>
      <c r="D823" s="1">
        <v>2.5279999999999999E-7</v>
      </c>
      <c r="E823">
        <v>150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1</v>
      </c>
      <c r="M823">
        <v>5</v>
      </c>
      <c r="N823">
        <f t="shared" si="87"/>
        <v>0.125</v>
      </c>
      <c r="O823">
        <f t="shared" si="84"/>
        <v>0</v>
      </c>
      <c r="P823">
        <f t="shared" si="85"/>
        <v>0</v>
      </c>
      <c r="Q823">
        <f t="shared" si="86"/>
        <v>0</v>
      </c>
    </row>
    <row r="824" spans="1:17" x14ac:dyDescent="0.25">
      <c r="A824" t="s">
        <v>809</v>
      </c>
      <c r="B824">
        <v>60.9</v>
      </c>
      <c r="C824">
        <v>7.3002000000000002</v>
      </c>
      <c r="D824" s="1">
        <v>2.5209999999999999E-7</v>
      </c>
      <c r="E824">
        <v>150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6</v>
      </c>
      <c r="N824">
        <f t="shared" si="87"/>
        <v>0.35000000000000009</v>
      </c>
      <c r="O824">
        <f t="shared" si="84"/>
        <v>0</v>
      </c>
      <c r="P824">
        <f t="shared" si="85"/>
        <v>0</v>
      </c>
      <c r="Q824">
        <f t="shared" si="86"/>
        <v>0</v>
      </c>
    </row>
    <row r="825" spans="1:17" x14ac:dyDescent="0.25">
      <c r="A825" t="s">
        <v>810</v>
      </c>
      <c r="B825">
        <v>60.9</v>
      </c>
      <c r="C825">
        <v>7.3502999999999998</v>
      </c>
      <c r="D825" s="1">
        <v>2.5030000000000001E-7</v>
      </c>
      <c r="E825">
        <v>150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7</v>
      </c>
      <c r="N825">
        <f t="shared" si="87"/>
        <v>0.57499999999999996</v>
      </c>
      <c r="O825">
        <f t="shared" si="84"/>
        <v>0</v>
      </c>
      <c r="P825">
        <f t="shared" si="85"/>
        <v>0</v>
      </c>
      <c r="Q825">
        <f t="shared" si="86"/>
        <v>0</v>
      </c>
    </row>
    <row r="826" spans="1:17" x14ac:dyDescent="0.25">
      <c r="A826" t="s">
        <v>811</v>
      </c>
      <c r="B826">
        <v>60.9</v>
      </c>
      <c r="C826">
        <v>7.3993000000000002</v>
      </c>
      <c r="D826" s="1">
        <v>2.502E-7</v>
      </c>
      <c r="E826">
        <v>150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8</v>
      </c>
      <c r="N826">
        <f t="shared" si="87"/>
        <v>0.8</v>
      </c>
      <c r="O826">
        <f t="shared" si="84"/>
        <v>0</v>
      </c>
      <c r="P826">
        <f t="shared" si="85"/>
        <v>0</v>
      </c>
      <c r="Q826">
        <f t="shared" si="86"/>
        <v>0</v>
      </c>
    </row>
    <row r="827" spans="1:17" x14ac:dyDescent="0.25">
      <c r="A827" t="s">
        <v>812</v>
      </c>
      <c r="B827">
        <v>60.9</v>
      </c>
      <c r="C827">
        <v>7.4508000000000001</v>
      </c>
      <c r="D827" s="1">
        <v>2.4830000000000002E-7</v>
      </c>
      <c r="E827">
        <v>150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9</v>
      </c>
      <c r="N827">
        <f t="shared" si="87"/>
        <v>1.0249999999999999</v>
      </c>
      <c r="O827">
        <f t="shared" si="84"/>
        <v>0</v>
      </c>
      <c r="P827">
        <f t="shared" si="85"/>
        <v>0</v>
      </c>
      <c r="Q827">
        <f t="shared" si="86"/>
        <v>0</v>
      </c>
    </row>
    <row r="828" spans="1:17" x14ac:dyDescent="0.25">
      <c r="A828" t="s">
        <v>813</v>
      </c>
      <c r="B828">
        <v>60.9</v>
      </c>
      <c r="C828">
        <v>7.4969000000000001</v>
      </c>
      <c r="D828" s="1">
        <v>2.4709999999999998E-7</v>
      </c>
      <c r="E828">
        <v>150</v>
      </c>
      <c r="G828">
        <v>0</v>
      </c>
      <c r="H828">
        <v>0</v>
      </c>
      <c r="I828">
        <v>1</v>
      </c>
      <c r="J828">
        <v>0</v>
      </c>
      <c r="K828">
        <v>0</v>
      </c>
      <c r="L828">
        <v>0</v>
      </c>
      <c r="M828">
        <v>10</v>
      </c>
      <c r="N828">
        <f t="shared" si="87"/>
        <v>1.25</v>
      </c>
      <c r="O828">
        <f t="shared" si="84"/>
        <v>0</v>
      </c>
      <c r="P828">
        <f t="shared" si="85"/>
        <v>0</v>
      </c>
      <c r="Q828">
        <f t="shared" si="86"/>
        <v>0.8</v>
      </c>
    </row>
    <row r="829" spans="1:17" x14ac:dyDescent="0.25">
      <c r="A829" t="s">
        <v>814</v>
      </c>
      <c r="B829">
        <v>60.9</v>
      </c>
      <c r="C829">
        <v>7.5525000000000002</v>
      </c>
      <c r="D829" s="1">
        <v>2.4499999999999998E-7</v>
      </c>
      <c r="E829">
        <v>150</v>
      </c>
      <c r="G829">
        <v>0</v>
      </c>
      <c r="H829">
        <v>1</v>
      </c>
      <c r="I829">
        <v>1</v>
      </c>
      <c r="J829">
        <v>2</v>
      </c>
      <c r="K829">
        <v>1</v>
      </c>
      <c r="L829">
        <v>4</v>
      </c>
      <c r="M829">
        <v>11</v>
      </c>
      <c r="N829">
        <f t="shared" si="87"/>
        <v>1.4750000000000001</v>
      </c>
      <c r="O829">
        <f t="shared" si="84"/>
        <v>0</v>
      </c>
      <c r="P829">
        <f t="shared" si="85"/>
        <v>0.67796610169491522</v>
      </c>
      <c r="Q829">
        <f t="shared" si="86"/>
        <v>0.67796610169491522</v>
      </c>
    </row>
    <row r="830" spans="1:17" x14ac:dyDescent="0.25">
      <c r="A830" t="s">
        <v>815</v>
      </c>
      <c r="B830">
        <v>60.9</v>
      </c>
      <c r="C830">
        <v>7.6018999999999997</v>
      </c>
      <c r="D830" s="1">
        <v>2.4530000000000001E-7</v>
      </c>
      <c r="E830">
        <v>150</v>
      </c>
      <c r="G830">
        <v>0</v>
      </c>
      <c r="H830">
        <v>1</v>
      </c>
      <c r="I830">
        <v>2</v>
      </c>
      <c r="J830">
        <v>0</v>
      </c>
      <c r="K830">
        <v>0</v>
      </c>
      <c r="L830">
        <v>-0.5</v>
      </c>
      <c r="M830">
        <v>12</v>
      </c>
      <c r="N830">
        <f t="shared" si="87"/>
        <v>1.7000000000000002</v>
      </c>
      <c r="O830">
        <f t="shared" si="84"/>
        <v>0</v>
      </c>
      <c r="P830">
        <f t="shared" si="85"/>
        <v>0.58823529411764697</v>
      </c>
      <c r="Q830">
        <f t="shared" si="86"/>
        <v>1.1764705882352939</v>
      </c>
    </row>
    <row r="831" spans="1:17" x14ac:dyDescent="0.25">
      <c r="A831" t="s">
        <v>816</v>
      </c>
      <c r="B831">
        <v>60.9</v>
      </c>
      <c r="C831">
        <v>7.6501999999999999</v>
      </c>
      <c r="D831" s="1">
        <v>2.4400000000000001E-7</v>
      </c>
      <c r="E831">
        <v>150</v>
      </c>
      <c r="G831">
        <v>0</v>
      </c>
      <c r="H831">
        <v>0</v>
      </c>
      <c r="I831">
        <v>0</v>
      </c>
      <c r="J831">
        <v>1</v>
      </c>
      <c r="K831">
        <v>4</v>
      </c>
      <c r="L831">
        <v>4.5</v>
      </c>
      <c r="M831">
        <v>13</v>
      </c>
      <c r="N831">
        <f t="shared" si="87"/>
        <v>1.9250000000000003</v>
      </c>
      <c r="O831">
        <f t="shared" si="84"/>
        <v>0</v>
      </c>
      <c r="P831">
        <f t="shared" si="85"/>
        <v>0</v>
      </c>
      <c r="Q831">
        <f t="shared" si="86"/>
        <v>0</v>
      </c>
    </row>
    <row r="832" spans="1:17" x14ac:dyDescent="0.25">
      <c r="A832" t="s">
        <v>817</v>
      </c>
      <c r="B832">
        <v>60.9</v>
      </c>
      <c r="C832">
        <v>7.7013999999999996</v>
      </c>
      <c r="D832" s="1">
        <v>2.4180000000000001E-7</v>
      </c>
      <c r="E832">
        <v>150</v>
      </c>
      <c r="G832">
        <v>0</v>
      </c>
      <c r="H832">
        <v>0</v>
      </c>
      <c r="I832">
        <v>0</v>
      </c>
      <c r="J832">
        <v>2</v>
      </c>
      <c r="K832">
        <v>0</v>
      </c>
      <c r="L832">
        <v>2</v>
      </c>
      <c r="M832">
        <v>14</v>
      </c>
      <c r="N832">
        <f t="shared" si="87"/>
        <v>2.15</v>
      </c>
      <c r="O832">
        <f t="shared" si="84"/>
        <v>0</v>
      </c>
      <c r="P832">
        <f t="shared" si="85"/>
        <v>0</v>
      </c>
      <c r="Q832">
        <f t="shared" si="86"/>
        <v>0</v>
      </c>
    </row>
    <row r="833" spans="1:17" x14ac:dyDescent="0.25">
      <c r="A833" t="s">
        <v>818</v>
      </c>
      <c r="B833">
        <v>60.9</v>
      </c>
      <c r="C833">
        <v>7.7515000000000001</v>
      </c>
      <c r="D833" s="1">
        <v>2.4050000000000002E-7</v>
      </c>
      <c r="E833">
        <v>150</v>
      </c>
      <c r="G833">
        <v>0</v>
      </c>
      <c r="H833">
        <v>0</v>
      </c>
      <c r="I833">
        <v>0.5</v>
      </c>
      <c r="J833">
        <v>0</v>
      </c>
      <c r="K833">
        <v>1</v>
      </c>
      <c r="L833">
        <v>2</v>
      </c>
      <c r="M833">
        <v>15</v>
      </c>
      <c r="N833">
        <f t="shared" si="87"/>
        <v>2.375</v>
      </c>
      <c r="O833">
        <f t="shared" si="84"/>
        <v>0</v>
      </c>
      <c r="P833">
        <f t="shared" si="85"/>
        <v>0</v>
      </c>
      <c r="Q833">
        <f t="shared" si="86"/>
        <v>0.21052631578947367</v>
      </c>
    </row>
    <row r="834" spans="1:17" x14ac:dyDescent="0.25">
      <c r="A834" t="s">
        <v>819</v>
      </c>
      <c r="B834">
        <v>60.9</v>
      </c>
      <c r="C834">
        <v>7.8022</v>
      </c>
      <c r="D834" s="1">
        <v>2.4089999999999999E-7</v>
      </c>
      <c r="E834">
        <v>150</v>
      </c>
      <c r="G834">
        <v>0</v>
      </c>
      <c r="H834">
        <v>0</v>
      </c>
      <c r="I834">
        <v>0</v>
      </c>
      <c r="J834">
        <v>2</v>
      </c>
      <c r="K834">
        <v>0</v>
      </c>
      <c r="L834">
        <v>2</v>
      </c>
      <c r="M834">
        <v>16</v>
      </c>
      <c r="N834">
        <f t="shared" si="87"/>
        <v>2.6</v>
      </c>
      <c r="O834">
        <f t="shared" si="84"/>
        <v>0</v>
      </c>
      <c r="P834">
        <f t="shared" si="85"/>
        <v>0</v>
      </c>
      <c r="Q834">
        <f t="shared" si="86"/>
        <v>0</v>
      </c>
    </row>
    <row r="835" spans="1:17" x14ac:dyDescent="0.25">
      <c r="A835" t="s">
        <v>820</v>
      </c>
      <c r="B835">
        <v>60.9</v>
      </c>
      <c r="C835">
        <v>7.8521000000000001</v>
      </c>
      <c r="D835" s="1">
        <v>2.4040000000000001E-7</v>
      </c>
      <c r="E835">
        <v>150</v>
      </c>
      <c r="G835">
        <v>0</v>
      </c>
      <c r="H835">
        <v>1</v>
      </c>
      <c r="I835">
        <v>2.5</v>
      </c>
      <c r="J835">
        <v>0</v>
      </c>
      <c r="K835">
        <v>0</v>
      </c>
      <c r="L835">
        <v>1</v>
      </c>
      <c r="M835">
        <v>17</v>
      </c>
      <c r="N835">
        <f t="shared" si="87"/>
        <v>2.8250000000000002</v>
      </c>
      <c r="O835">
        <f t="shared" si="84"/>
        <v>0</v>
      </c>
      <c r="P835">
        <f t="shared" si="85"/>
        <v>0.35398230088495575</v>
      </c>
      <c r="Q835">
        <f t="shared" si="86"/>
        <v>0.88495575221238931</v>
      </c>
    </row>
    <row r="836" spans="1:17" x14ac:dyDescent="0.25">
      <c r="A836" t="s">
        <v>821</v>
      </c>
      <c r="B836">
        <v>60.9</v>
      </c>
      <c r="C836">
        <v>7.8967000000000001</v>
      </c>
      <c r="D836" s="1">
        <v>2.3769999999999999E-7</v>
      </c>
      <c r="E836">
        <v>150</v>
      </c>
      <c r="G836">
        <v>0</v>
      </c>
      <c r="H836">
        <v>-0.5</v>
      </c>
      <c r="I836">
        <v>0.5</v>
      </c>
      <c r="J836">
        <v>0.5</v>
      </c>
      <c r="K836">
        <v>2</v>
      </c>
      <c r="L836">
        <v>9.5</v>
      </c>
      <c r="M836">
        <v>18</v>
      </c>
      <c r="N836">
        <f t="shared" si="87"/>
        <v>3.05</v>
      </c>
      <c r="O836">
        <f t="shared" si="84"/>
        <v>0</v>
      </c>
      <c r="P836">
        <f t="shared" si="85"/>
        <v>-0.16393442622950821</v>
      </c>
      <c r="Q836">
        <f t="shared" si="86"/>
        <v>0.16393442622950821</v>
      </c>
    </row>
    <row r="837" spans="1:17" x14ac:dyDescent="0.25">
      <c r="A837" t="s">
        <v>822</v>
      </c>
      <c r="B837">
        <v>60</v>
      </c>
      <c r="C837">
        <v>7.9515000000000002</v>
      </c>
      <c r="D837" s="1">
        <v>2.3559999999999999E-7</v>
      </c>
      <c r="E837">
        <v>150</v>
      </c>
      <c r="G837">
        <v>2</v>
      </c>
      <c r="H837">
        <v>0</v>
      </c>
      <c r="I837">
        <v>2.5</v>
      </c>
      <c r="J837">
        <v>3</v>
      </c>
      <c r="K837">
        <v>3.5</v>
      </c>
      <c r="L837">
        <v>8.5</v>
      </c>
      <c r="M837">
        <v>19</v>
      </c>
      <c r="N837">
        <f t="shared" si="87"/>
        <v>3.2750000000000004</v>
      </c>
      <c r="O837">
        <f t="shared" si="84"/>
        <v>0.61068702290076327</v>
      </c>
      <c r="P837">
        <f t="shared" si="85"/>
        <v>0</v>
      </c>
      <c r="Q837">
        <f t="shared" si="86"/>
        <v>0.76335877862595414</v>
      </c>
    </row>
    <row r="838" spans="1:17" x14ac:dyDescent="0.25">
      <c r="A838" t="s">
        <v>823</v>
      </c>
      <c r="B838">
        <v>60</v>
      </c>
      <c r="C838">
        <v>7.9988000000000001</v>
      </c>
      <c r="D838" s="1">
        <v>2.3270000000000001E-7</v>
      </c>
      <c r="E838">
        <v>150</v>
      </c>
      <c r="G838">
        <v>1</v>
      </c>
      <c r="H838">
        <v>0.5</v>
      </c>
      <c r="I838">
        <v>5.5</v>
      </c>
      <c r="J838">
        <v>3</v>
      </c>
      <c r="K838">
        <v>3</v>
      </c>
      <c r="L838">
        <v>13</v>
      </c>
      <c r="M838">
        <v>20</v>
      </c>
      <c r="N838">
        <f t="shared" si="87"/>
        <v>3.5</v>
      </c>
      <c r="O838">
        <f t="shared" si="84"/>
        <v>0.2857142857142857</v>
      </c>
      <c r="P838">
        <f t="shared" si="85"/>
        <v>0.14285714285714285</v>
      </c>
      <c r="Q838">
        <f t="shared" si="86"/>
        <v>1.5714285714285714</v>
      </c>
    </row>
    <row r="839" spans="1:17" x14ac:dyDescent="0.25">
      <c r="A839" t="s">
        <v>824</v>
      </c>
      <c r="B839">
        <v>60</v>
      </c>
      <c r="C839">
        <v>8.0503999999999998</v>
      </c>
      <c r="D839" s="1">
        <v>2.3340000000000001E-7</v>
      </c>
      <c r="E839">
        <v>150</v>
      </c>
      <c r="G839">
        <v>1</v>
      </c>
      <c r="H839">
        <v>-1.5</v>
      </c>
      <c r="I839">
        <v>0</v>
      </c>
      <c r="J839">
        <v>0.5</v>
      </c>
      <c r="K839">
        <v>0</v>
      </c>
      <c r="L839">
        <v>5</v>
      </c>
      <c r="M839">
        <v>21</v>
      </c>
      <c r="N839">
        <f t="shared" si="87"/>
        <v>3.7250000000000005</v>
      </c>
      <c r="O839">
        <f t="shared" si="84"/>
        <v>0.26845637583892612</v>
      </c>
      <c r="P839">
        <f t="shared" si="85"/>
        <v>-0.40268456375838918</v>
      </c>
      <c r="Q839">
        <f t="shared" si="86"/>
        <v>0</v>
      </c>
    </row>
    <row r="840" spans="1:17" x14ac:dyDescent="0.25">
      <c r="A840" t="s">
        <v>825</v>
      </c>
      <c r="B840">
        <v>60.9</v>
      </c>
      <c r="C840">
        <v>8.1022999999999996</v>
      </c>
      <c r="D840" s="1">
        <v>2.3349999999999999E-7</v>
      </c>
      <c r="E840">
        <v>150</v>
      </c>
      <c r="G840">
        <v>0</v>
      </c>
      <c r="H840">
        <v>1</v>
      </c>
      <c r="I840">
        <v>4.5</v>
      </c>
      <c r="J840">
        <v>2.5</v>
      </c>
      <c r="K840">
        <v>4</v>
      </c>
      <c r="L840">
        <v>14.5</v>
      </c>
      <c r="M840">
        <v>22</v>
      </c>
      <c r="N840">
        <f t="shared" si="87"/>
        <v>3.95</v>
      </c>
      <c r="O840">
        <f t="shared" si="84"/>
        <v>0</v>
      </c>
      <c r="P840">
        <f t="shared" si="85"/>
        <v>0.25316455696202528</v>
      </c>
      <c r="Q840">
        <f t="shared" si="86"/>
        <v>1.1392405063291138</v>
      </c>
    </row>
    <row r="841" spans="1:17" x14ac:dyDescent="0.25">
      <c r="A841" t="s">
        <v>826</v>
      </c>
      <c r="B841">
        <v>60.9</v>
      </c>
      <c r="C841">
        <v>8.1513000000000009</v>
      </c>
      <c r="D841" s="1">
        <v>2.3239999999999999E-7</v>
      </c>
      <c r="E841">
        <v>150</v>
      </c>
      <c r="G841">
        <v>1</v>
      </c>
      <c r="H841">
        <v>0</v>
      </c>
      <c r="I841">
        <v>5.5</v>
      </c>
      <c r="J841">
        <v>2.5</v>
      </c>
      <c r="K841">
        <v>1.5</v>
      </c>
      <c r="L841">
        <v>12</v>
      </c>
      <c r="M841">
        <v>23</v>
      </c>
      <c r="N841">
        <f t="shared" si="87"/>
        <v>4.1749999999999998</v>
      </c>
      <c r="O841">
        <f t="shared" si="84"/>
        <v>0.23952095808383234</v>
      </c>
      <c r="P841">
        <f t="shared" si="85"/>
        <v>0</v>
      </c>
      <c r="Q841">
        <f t="shared" si="86"/>
        <v>1.3173652694610778</v>
      </c>
    </row>
    <row r="842" spans="1:17" x14ac:dyDescent="0.25">
      <c r="A842" t="s">
        <v>827</v>
      </c>
      <c r="B842">
        <v>60.9</v>
      </c>
      <c r="C842">
        <v>8.2003000000000004</v>
      </c>
      <c r="D842" s="1">
        <v>2.3099999999999999E-7</v>
      </c>
      <c r="E842">
        <v>150</v>
      </c>
      <c r="G842">
        <v>-0.5</v>
      </c>
      <c r="H842">
        <v>0</v>
      </c>
      <c r="I842">
        <v>4</v>
      </c>
      <c r="J842">
        <v>2</v>
      </c>
      <c r="K842">
        <v>2</v>
      </c>
      <c r="L842">
        <v>19.5</v>
      </c>
      <c r="M842">
        <v>24</v>
      </c>
      <c r="N842">
        <f t="shared" si="87"/>
        <v>4.4000000000000004</v>
      </c>
      <c r="O842">
        <f t="shared" si="84"/>
        <v>-0.11363636363636363</v>
      </c>
      <c r="P842">
        <f t="shared" si="85"/>
        <v>0</v>
      </c>
      <c r="Q842">
        <f t="shared" si="86"/>
        <v>0.90909090909090906</v>
      </c>
    </row>
    <row r="843" spans="1:17" x14ac:dyDescent="0.25">
      <c r="A843" t="s">
        <v>828</v>
      </c>
      <c r="B843">
        <v>60.9</v>
      </c>
      <c r="C843">
        <v>8.2481000000000009</v>
      </c>
      <c r="D843" s="1">
        <v>2.2980000000000001E-7</v>
      </c>
      <c r="E843">
        <v>150</v>
      </c>
      <c r="G843">
        <v>1</v>
      </c>
      <c r="H843">
        <v>1</v>
      </c>
      <c r="I843">
        <v>2.5</v>
      </c>
      <c r="J843">
        <v>2</v>
      </c>
      <c r="K843">
        <v>3</v>
      </c>
      <c r="L843">
        <v>14</v>
      </c>
      <c r="M843">
        <v>25</v>
      </c>
      <c r="N843">
        <f t="shared" si="87"/>
        <v>4.625</v>
      </c>
      <c r="O843">
        <f t="shared" si="84"/>
        <v>0.21621621621621623</v>
      </c>
      <c r="P843">
        <f t="shared" si="85"/>
        <v>0.21621621621621623</v>
      </c>
      <c r="Q843">
        <f t="shared" si="86"/>
        <v>0.54054054054054057</v>
      </c>
    </row>
    <row r="844" spans="1:17" x14ac:dyDescent="0.25">
      <c r="A844" t="s">
        <v>829</v>
      </c>
      <c r="B844">
        <v>60.9</v>
      </c>
      <c r="C844">
        <v>8.3002000000000002</v>
      </c>
      <c r="D844" s="1">
        <v>2.2819999999999999E-7</v>
      </c>
      <c r="E844">
        <v>150</v>
      </c>
      <c r="G844">
        <v>1</v>
      </c>
      <c r="H844">
        <v>0.5</v>
      </c>
      <c r="I844">
        <v>6</v>
      </c>
      <c r="J844">
        <v>2</v>
      </c>
      <c r="K844">
        <v>0.5</v>
      </c>
      <c r="L844">
        <v>13</v>
      </c>
      <c r="M844">
        <v>26</v>
      </c>
      <c r="N844">
        <f t="shared" si="87"/>
        <v>4.8500000000000005</v>
      </c>
      <c r="O844">
        <f t="shared" si="84"/>
        <v>0.20618556701030927</v>
      </c>
      <c r="P844">
        <f t="shared" si="85"/>
        <v>0.10309278350515463</v>
      </c>
      <c r="Q844">
        <f t="shared" si="86"/>
        <v>1.2371134020618555</v>
      </c>
    </row>
    <row r="845" spans="1:17" x14ac:dyDescent="0.25">
      <c r="A845" t="s">
        <v>830</v>
      </c>
      <c r="B845">
        <v>60.9</v>
      </c>
      <c r="C845">
        <v>8.3504000000000005</v>
      </c>
      <c r="D845" s="1">
        <v>2.265E-7</v>
      </c>
      <c r="E845">
        <v>150</v>
      </c>
      <c r="G845">
        <v>-0.5</v>
      </c>
      <c r="H845">
        <v>-0.5</v>
      </c>
      <c r="I845">
        <v>1</v>
      </c>
      <c r="J845">
        <v>4.5</v>
      </c>
      <c r="K845">
        <v>3</v>
      </c>
      <c r="L845">
        <v>16</v>
      </c>
      <c r="M845">
        <v>27</v>
      </c>
      <c r="N845">
        <f t="shared" si="87"/>
        <v>5.0750000000000002</v>
      </c>
      <c r="O845">
        <f t="shared" si="84"/>
        <v>-9.852216748768472E-2</v>
      </c>
      <c r="P845">
        <f t="shared" si="85"/>
        <v>-9.852216748768472E-2</v>
      </c>
      <c r="Q845">
        <f t="shared" si="86"/>
        <v>0.19704433497536944</v>
      </c>
    </row>
    <row r="846" spans="1:17" x14ac:dyDescent="0.25">
      <c r="A846" t="s">
        <v>831</v>
      </c>
      <c r="B846">
        <v>60.9</v>
      </c>
      <c r="C846">
        <v>8.4017999999999997</v>
      </c>
      <c r="D846" s="1">
        <v>2.255E-7</v>
      </c>
      <c r="E846">
        <v>150</v>
      </c>
      <c r="G846">
        <v>0</v>
      </c>
      <c r="H846">
        <v>2.5</v>
      </c>
      <c r="I846">
        <v>0</v>
      </c>
      <c r="J846">
        <v>4</v>
      </c>
      <c r="K846">
        <v>-0.5</v>
      </c>
      <c r="L846">
        <v>11</v>
      </c>
      <c r="M846">
        <v>28</v>
      </c>
      <c r="N846">
        <f t="shared" si="87"/>
        <v>5.3</v>
      </c>
      <c r="O846">
        <f t="shared" si="84"/>
        <v>0</v>
      </c>
      <c r="P846">
        <f t="shared" si="85"/>
        <v>0.47169811320754718</v>
      </c>
      <c r="Q846">
        <f t="shared" si="86"/>
        <v>0</v>
      </c>
    </row>
    <row r="847" spans="1:17" x14ac:dyDescent="0.25">
      <c r="A847" t="s">
        <v>832</v>
      </c>
      <c r="B847">
        <v>60.9</v>
      </c>
      <c r="C847">
        <v>8.4496000000000002</v>
      </c>
      <c r="D847" s="1">
        <v>2.2490000000000001E-7</v>
      </c>
      <c r="E847">
        <v>150</v>
      </c>
      <c r="G847">
        <v>0.5</v>
      </c>
      <c r="H847">
        <v>0.5</v>
      </c>
      <c r="I847">
        <v>7</v>
      </c>
      <c r="J847">
        <v>4</v>
      </c>
      <c r="K847">
        <v>1.5</v>
      </c>
      <c r="L847">
        <v>18</v>
      </c>
      <c r="M847">
        <v>29</v>
      </c>
      <c r="N847">
        <f t="shared" si="87"/>
        <v>5.5250000000000004</v>
      </c>
      <c r="O847">
        <f t="shared" si="84"/>
        <v>9.0497737556561084E-2</v>
      </c>
      <c r="P847">
        <f t="shared" si="85"/>
        <v>9.0497737556561084E-2</v>
      </c>
      <c r="Q847">
        <f t="shared" si="86"/>
        <v>1.2669683257918551</v>
      </c>
    </row>
    <row r="848" spans="1:17" x14ac:dyDescent="0.25">
      <c r="A848" t="s">
        <v>833</v>
      </c>
      <c r="B848">
        <v>60.9</v>
      </c>
      <c r="C848">
        <v>8.4989000000000008</v>
      </c>
      <c r="D848" s="1">
        <v>2.241E-7</v>
      </c>
      <c r="E848">
        <v>150</v>
      </c>
      <c r="G848">
        <v>1</v>
      </c>
      <c r="H848">
        <v>-0.5</v>
      </c>
      <c r="I848">
        <v>7.5</v>
      </c>
      <c r="J848">
        <v>2</v>
      </c>
      <c r="K848">
        <v>4.5</v>
      </c>
      <c r="L848">
        <v>13</v>
      </c>
      <c r="M848">
        <v>30</v>
      </c>
      <c r="N848">
        <f t="shared" si="87"/>
        <v>5.75</v>
      </c>
      <c r="O848">
        <f t="shared" si="84"/>
        <v>0.17391304347826086</v>
      </c>
      <c r="P848">
        <f t="shared" si="85"/>
        <v>-8.6956521739130432E-2</v>
      </c>
      <c r="Q848">
        <f t="shared" si="86"/>
        <v>1.3043478260869565</v>
      </c>
    </row>
    <row r="849" spans="1:17" x14ac:dyDescent="0.25">
      <c r="A849" t="s">
        <v>834</v>
      </c>
      <c r="B849">
        <v>60.9</v>
      </c>
      <c r="C849">
        <v>8.5503</v>
      </c>
      <c r="D849" s="1">
        <v>2.234E-7</v>
      </c>
      <c r="E849">
        <v>150</v>
      </c>
      <c r="G849">
        <v>0</v>
      </c>
      <c r="H849">
        <v>2</v>
      </c>
      <c r="I849">
        <v>7.5</v>
      </c>
      <c r="J849">
        <v>-1</v>
      </c>
      <c r="K849">
        <v>4</v>
      </c>
      <c r="L849">
        <v>13.5</v>
      </c>
      <c r="M849">
        <v>31</v>
      </c>
      <c r="N849">
        <f t="shared" si="87"/>
        <v>5.9750000000000005</v>
      </c>
      <c r="O849">
        <f t="shared" si="84"/>
        <v>0</v>
      </c>
      <c r="P849">
        <f t="shared" si="85"/>
        <v>0.33472803347280333</v>
      </c>
      <c r="Q849">
        <f t="shared" si="86"/>
        <v>1.2552301255230125</v>
      </c>
    </row>
    <row r="850" spans="1:17" x14ac:dyDescent="0.25">
      <c r="A850" t="s">
        <v>835</v>
      </c>
      <c r="B850">
        <v>60.9</v>
      </c>
      <c r="C850">
        <v>8.6006</v>
      </c>
      <c r="D850" s="1">
        <v>2.2329999999999999E-7</v>
      </c>
      <c r="E850">
        <v>150</v>
      </c>
      <c r="G850">
        <v>-1.5</v>
      </c>
      <c r="H850">
        <v>2</v>
      </c>
      <c r="I850">
        <v>2.5</v>
      </c>
      <c r="J850">
        <v>1.5</v>
      </c>
      <c r="K850">
        <v>1</v>
      </c>
      <c r="L850">
        <v>24</v>
      </c>
      <c r="M850">
        <v>32</v>
      </c>
      <c r="N850">
        <f t="shared" si="87"/>
        <v>6.2</v>
      </c>
      <c r="O850">
        <f t="shared" si="84"/>
        <v>-0.24193548387096772</v>
      </c>
      <c r="P850">
        <f t="shared" si="85"/>
        <v>0.32258064516129031</v>
      </c>
      <c r="Q850">
        <f t="shared" si="86"/>
        <v>0.40322580645161288</v>
      </c>
    </row>
    <row r="851" spans="1:17" x14ac:dyDescent="0.25">
      <c r="A851" t="s">
        <v>836</v>
      </c>
      <c r="B851">
        <v>60</v>
      </c>
      <c r="C851">
        <v>8.6486000000000001</v>
      </c>
      <c r="D851" s="1">
        <v>2.209E-7</v>
      </c>
      <c r="E851">
        <v>150</v>
      </c>
      <c r="G851">
        <v>-0.5</v>
      </c>
      <c r="H851">
        <v>0</v>
      </c>
      <c r="I851">
        <v>6</v>
      </c>
      <c r="J851">
        <v>2.5</v>
      </c>
      <c r="K851">
        <v>2</v>
      </c>
      <c r="L851">
        <v>13.5</v>
      </c>
      <c r="M851">
        <v>33</v>
      </c>
      <c r="N851">
        <f t="shared" si="87"/>
        <v>6.4249999999999998</v>
      </c>
      <c r="O851">
        <f t="shared" si="84"/>
        <v>-7.7821011673151752E-2</v>
      </c>
      <c r="P851">
        <f t="shared" si="85"/>
        <v>0</v>
      </c>
      <c r="Q851">
        <f t="shared" si="86"/>
        <v>0.93385214007782102</v>
      </c>
    </row>
    <row r="852" spans="1:17" x14ac:dyDescent="0.25">
      <c r="A852" t="s">
        <v>837</v>
      </c>
      <c r="B852">
        <v>60.9</v>
      </c>
      <c r="C852">
        <v>8.6997</v>
      </c>
      <c r="D852" s="1">
        <v>2.2000000000000001E-7</v>
      </c>
      <c r="E852">
        <v>150</v>
      </c>
      <c r="G852">
        <v>-0.5</v>
      </c>
      <c r="H852">
        <v>0</v>
      </c>
      <c r="I852">
        <v>10.5</v>
      </c>
      <c r="J852">
        <v>1</v>
      </c>
      <c r="K852">
        <v>7.5</v>
      </c>
      <c r="L852">
        <v>30.5</v>
      </c>
      <c r="M852">
        <v>34</v>
      </c>
      <c r="N852">
        <f t="shared" si="87"/>
        <v>6.65</v>
      </c>
      <c r="O852">
        <f t="shared" si="84"/>
        <v>-7.5187969924812026E-2</v>
      </c>
      <c r="P852">
        <f t="shared" si="85"/>
        <v>0</v>
      </c>
      <c r="Q852">
        <f t="shared" si="86"/>
        <v>1.5789473684210527</v>
      </c>
    </row>
    <row r="853" spans="1:17" x14ac:dyDescent="0.25">
      <c r="A853" t="s">
        <v>838</v>
      </c>
      <c r="B853">
        <v>60.9</v>
      </c>
      <c r="C853">
        <v>8.7504000000000008</v>
      </c>
      <c r="D853" s="1">
        <v>2.184E-7</v>
      </c>
      <c r="E853">
        <v>150</v>
      </c>
      <c r="G853">
        <v>1.5</v>
      </c>
      <c r="H853">
        <v>3</v>
      </c>
      <c r="I853">
        <v>13</v>
      </c>
      <c r="J853">
        <v>2.5</v>
      </c>
      <c r="K853">
        <v>3.5</v>
      </c>
      <c r="L853">
        <v>30</v>
      </c>
      <c r="M853">
        <v>35</v>
      </c>
      <c r="N853">
        <f t="shared" si="87"/>
        <v>6.875</v>
      </c>
      <c r="O853">
        <f t="shared" si="84"/>
        <v>0.21818181818181817</v>
      </c>
      <c r="P853">
        <f t="shared" si="85"/>
        <v>0.43636363636363634</v>
      </c>
      <c r="Q853">
        <f t="shared" si="86"/>
        <v>1.8909090909090909</v>
      </c>
    </row>
    <row r="854" spans="1:17" x14ac:dyDescent="0.25">
      <c r="A854" t="s">
        <v>839</v>
      </c>
      <c r="B854">
        <v>60.9</v>
      </c>
      <c r="C854">
        <v>8.8013999999999992</v>
      </c>
      <c r="D854" s="1">
        <v>2.17E-7</v>
      </c>
      <c r="E854">
        <v>150</v>
      </c>
      <c r="G854">
        <v>0.5</v>
      </c>
      <c r="H854">
        <v>-0.5</v>
      </c>
      <c r="I854">
        <v>8</v>
      </c>
      <c r="J854">
        <v>0.5</v>
      </c>
      <c r="K854">
        <v>-1.5</v>
      </c>
      <c r="L854">
        <v>11.5</v>
      </c>
      <c r="M854">
        <v>36</v>
      </c>
      <c r="N854">
        <f t="shared" si="87"/>
        <v>7.1</v>
      </c>
      <c r="O854">
        <f t="shared" si="84"/>
        <v>7.0422535211267609E-2</v>
      </c>
      <c r="P854">
        <f t="shared" si="85"/>
        <v>-7.0422535211267609E-2</v>
      </c>
      <c r="Q854">
        <f t="shared" si="86"/>
        <v>1.1267605633802817</v>
      </c>
    </row>
    <row r="855" spans="1:17" x14ac:dyDescent="0.25">
      <c r="A855" t="s">
        <v>840</v>
      </c>
      <c r="B855">
        <v>60.9</v>
      </c>
      <c r="C855">
        <v>8.8496000000000006</v>
      </c>
      <c r="D855" s="1">
        <v>2.1820000000000001E-7</v>
      </c>
      <c r="E855">
        <v>150</v>
      </c>
      <c r="G855">
        <v>2</v>
      </c>
      <c r="H855">
        <v>-1</v>
      </c>
      <c r="I855">
        <v>20</v>
      </c>
      <c r="J855">
        <v>3</v>
      </c>
      <c r="K855">
        <v>0</v>
      </c>
      <c r="L855">
        <v>21.5</v>
      </c>
      <c r="M855">
        <v>37</v>
      </c>
      <c r="N855">
        <f t="shared" si="87"/>
        <v>7.3250000000000011</v>
      </c>
      <c r="O855">
        <f t="shared" si="84"/>
        <v>0.273037542662116</v>
      </c>
      <c r="P855">
        <f t="shared" si="85"/>
        <v>-0.136518771331058</v>
      </c>
      <c r="Q855">
        <f t="shared" si="86"/>
        <v>2.7303754266211602</v>
      </c>
    </row>
    <row r="856" spans="1:17" x14ac:dyDescent="0.25">
      <c r="A856" t="s">
        <v>841</v>
      </c>
      <c r="B856">
        <v>60</v>
      </c>
      <c r="C856">
        <v>8.8988999999999994</v>
      </c>
      <c r="D856" s="1">
        <v>2.1680000000000001E-7</v>
      </c>
      <c r="E856">
        <v>150</v>
      </c>
      <c r="G856">
        <v>0</v>
      </c>
      <c r="H856">
        <v>-1</v>
      </c>
      <c r="I856">
        <v>2.5</v>
      </c>
      <c r="J856">
        <v>1.5</v>
      </c>
      <c r="K856">
        <v>3</v>
      </c>
      <c r="L856">
        <v>23</v>
      </c>
      <c r="M856">
        <v>38</v>
      </c>
      <c r="N856">
        <f t="shared" si="87"/>
        <v>7.5500000000000007</v>
      </c>
      <c r="O856">
        <f t="shared" si="84"/>
        <v>0</v>
      </c>
      <c r="P856">
        <f t="shared" si="85"/>
        <v>-0.1324503311258278</v>
      </c>
      <c r="Q856">
        <f t="shared" si="86"/>
        <v>0.33112582781456951</v>
      </c>
    </row>
    <row r="857" spans="1:17" x14ac:dyDescent="0.25">
      <c r="A857" t="s">
        <v>842</v>
      </c>
      <c r="B857">
        <v>60.9</v>
      </c>
      <c r="C857">
        <v>8.9512</v>
      </c>
      <c r="D857" s="1">
        <v>2.1479999999999999E-7</v>
      </c>
      <c r="E857">
        <v>150</v>
      </c>
      <c r="G857">
        <v>1.5</v>
      </c>
      <c r="H857">
        <v>-1</v>
      </c>
      <c r="I857">
        <v>-2.5</v>
      </c>
      <c r="J857">
        <v>2.5</v>
      </c>
      <c r="K857">
        <v>-0.5</v>
      </c>
      <c r="L857">
        <v>26.5</v>
      </c>
      <c r="M857">
        <v>39</v>
      </c>
      <c r="N857">
        <f t="shared" si="87"/>
        <v>7.7750000000000004</v>
      </c>
      <c r="O857">
        <f t="shared" si="84"/>
        <v>0.19292604501607716</v>
      </c>
      <c r="P857">
        <f t="shared" si="85"/>
        <v>-0.12861736334405144</v>
      </c>
      <c r="Q857">
        <f t="shared" si="86"/>
        <v>-0.32154340836012862</v>
      </c>
    </row>
    <row r="858" spans="1:17" x14ac:dyDescent="0.25">
      <c r="A858" t="s">
        <v>843</v>
      </c>
      <c r="B858">
        <v>60.9</v>
      </c>
      <c r="C858">
        <v>9.0014000000000003</v>
      </c>
      <c r="D858" s="1">
        <v>2.146E-7</v>
      </c>
      <c r="E858">
        <v>150</v>
      </c>
      <c r="G858">
        <v>-1</v>
      </c>
      <c r="H858">
        <v>1</v>
      </c>
      <c r="I858">
        <v>-2</v>
      </c>
      <c r="J858">
        <v>1</v>
      </c>
      <c r="K858">
        <v>9</v>
      </c>
      <c r="L858">
        <v>29</v>
      </c>
      <c r="M858">
        <v>40</v>
      </c>
      <c r="N858">
        <f t="shared" si="87"/>
        <v>8</v>
      </c>
      <c r="O858">
        <f t="shared" ref="O858:O878" si="88">G858/N858</f>
        <v>-0.125</v>
      </c>
      <c r="P858">
        <f t="shared" ref="P858:P878" si="89">H858/N858</f>
        <v>0.125</v>
      </c>
      <c r="Q858">
        <f t="shared" ref="Q858:Q878" si="90">I858/N858</f>
        <v>-0.25</v>
      </c>
    </row>
    <row r="859" spans="1:17" x14ac:dyDescent="0.25">
      <c r="A859" t="s">
        <v>844</v>
      </c>
      <c r="B859">
        <v>60.9</v>
      </c>
      <c r="C859">
        <v>9.0535999999999994</v>
      </c>
      <c r="D859" s="1">
        <v>2.1330000000000001E-7</v>
      </c>
      <c r="E859">
        <v>150</v>
      </c>
      <c r="G859">
        <v>1.5</v>
      </c>
      <c r="H859">
        <v>0</v>
      </c>
      <c r="I859">
        <v>8</v>
      </c>
      <c r="J859">
        <v>2</v>
      </c>
      <c r="K859">
        <v>3</v>
      </c>
      <c r="L859">
        <v>18</v>
      </c>
      <c r="M859">
        <v>41</v>
      </c>
      <c r="N859">
        <f t="shared" si="87"/>
        <v>8.2249999999999996</v>
      </c>
      <c r="O859">
        <f t="shared" si="88"/>
        <v>0.18237082066869301</v>
      </c>
      <c r="P859">
        <f t="shared" si="89"/>
        <v>0</v>
      </c>
      <c r="Q859">
        <f t="shared" si="90"/>
        <v>0.97264437689969607</v>
      </c>
    </row>
    <row r="860" spans="1:17" x14ac:dyDescent="0.25">
      <c r="A860" t="s">
        <v>845</v>
      </c>
      <c r="B860">
        <v>60.9</v>
      </c>
      <c r="C860">
        <v>9.1020000000000003</v>
      </c>
      <c r="D860" s="1">
        <v>2.118E-7</v>
      </c>
      <c r="E860">
        <v>150</v>
      </c>
      <c r="G860">
        <v>1</v>
      </c>
      <c r="H860">
        <v>-1.5</v>
      </c>
      <c r="I860">
        <v>1</v>
      </c>
      <c r="J860">
        <v>3.5</v>
      </c>
      <c r="K860">
        <v>3</v>
      </c>
      <c r="L860">
        <v>21</v>
      </c>
      <c r="M860">
        <v>42</v>
      </c>
      <c r="N860">
        <f t="shared" si="87"/>
        <v>8.4500000000000011</v>
      </c>
      <c r="O860">
        <f t="shared" si="88"/>
        <v>0.11834319526627217</v>
      </c>
      <c r="P860">
        <f t="shared" si="89"/>
        <v>-0.17751479289940827</v>
      </c>
      <c r="Q860">
        <f t="shared" si="90"/>
        <v>0.11834319526627217</v>
      </c>
    </row>
    <row r="861" spans="1:17" x14ac:dyDescent="0.25">
      <c r="A861" t="s">
        <v>846</v>
      </c>
      <c r="B861">
        <v>60.9</v>
      </c>
      <c r="C861">
        <v>9.1509</v>
      </c>
      <c r="D861" s="1">
        <v>2.1150000000000001E-7</v>
      </c>
      <c r="E861">
        <v>150</v>
      </c>
      <c r="G861">
        <v>0.5</v>
      </c>
      <c r="H861">
        <v>0</v>
      </c>
      <c r="I861">
        <v>1.5</v>
      </c>
      <c r="J861">
        <v>0.5</v>
      </c>
      <c r="K861">
        <v>3</v>
      </c>
      <c r="L861">
        <v>9</v>
      </c>
      <c r="M861">
        <v>43</v>
      </c>
      <c r="N861">
        <f t="shared" si="87"/>
        <v>8.6750000000000007</v>
      </c>
      <c r="O861">
        <f t="shared" si="88"/>
        <v>5.7636887608069162E-2</v>
      </c>
      <c r="P861">
        <f t="shared" si="89"/>
        <v>0</v>
      </c>
      <c r="Q861">
        <f t="shared" si="90"/>
        <v>0.17291066282420747</v>
      </c>
    </row>
    <row r="862" spans="1:17" x14ac:dyDescent="0.25">
      <c r="A862" t="s">
        <v>847</v>
      </c>
      <c r="B862">
        <v>61</v>
      </c>
      <c r="C862">
        <v>9.1998999999999995</v>
      </c>
      <c r="D862" s="1">
        <v>2.11E-7</v>
      </c>
      <c r="E862">
        <v>150</v>
      </c>
      <c r="G862">
        <v>1.5</v>
      </c>
      <c r="H862">
        <v>2</v>
      </c>
      <c r="I862">
        <v>3.5</v>
      </c>
      <c r="J862">
        <v>2</v>
      </c>
      <c r="K862">
        <v>0</v>
      </c>
      <c r="L862">
        <v>22</v>
      </c>
      <c r="M862">
        <v>44</v>
      </c>
      <c r="N862">
        <f t="shared" si="87"/>
        <v>8.9</v>
      </c>
      <c r="O862">
        <f t="shared" si="88"/>
        <v>0.16853932584269662</v>
      </c>
      <c r="P862">
        <f t="shared" si="89"/>
        <v>0.2247191011235955</v>
      </c>
      <c r="Q862">
        <f t="shared" si="90"/>
        <v>0.3932584269662921</v>
      </c>
    </row>
    <row r="863" spans="1:17" x14ac:dyDescent="0.25">
      <c r="A863" t="s">
        <v>848</v>
      </c>
      <c r="B863">
        <v>60.9</v>
      </c>
      <c r="C863">
        <v>9.2531999999999996</v>
      </c>
      <c r="D863" s="1">
        <v>2.093E-7</v>
      </c>
      <c r="E863">
        <v>150</v>
      </c>
      <c r="G863">
        <v>1</v>
      </c>
      <c r="H863">
        <v>-0.5</v>
      </c>
      <c r="I863">
        <v>6</v>
      </c>
      <c r="J863">
        <v>-1</v>
      </c>
      <c r="K863">
        <v>3</v>
      </c>
      <c r="L863">
        <v>19</v>
      </c>
      <c r="M863">
        <v>45</v>
      </c>
      <c r="N863">
        <f t="shared" si="87"/>
        <v>9.125</v>
      </c>
      <c r="O863">
        <f t="shared" si="88"/>
        <v>0.1095890410958904</v>
      </c>
      <c r="P863">
        <f t="shared" si="89"/>
        <v>-5.4794520547945202E-2</v>
      </c>
      <c r="Q863">
        <f t="shared" si="90"/>
        <v>0.65753424657534243</v>
      </c>
    </row>
    <row r="864" spans="1:17" x14ac:dyDescent="0.25">
      <c r="A864" t="s">
        <v>849</v>
      </c>
      <c r="B864">
        <v>60</v>
      </c>
      <c r="C864">
        <v>9.3025000000000002</v>
      </c>
      <c r="D864" s="1">
        <v>2.075E-7</v>
      </c>
      <c r="E864">
        <v>150</v>
      </c>
      <c r="G864">
        <v>1.5</v>
      </c>
      <c r="H864">
        <v>2.5</v>
      </c>
      <c r="I864">
        <v>9</v>
      </c>
      <c r="J864">
        <v>1</v>
      </c>
      <c r="K864">
        <v>3.5</v>
      </c>
      <c r="L864">
        <v>32.5</v>
      </c>
      <c r="M864">
        <v>46</v>
      </c>
      <c r="N864">
        <f t="shared" si="87"/>
        <v>9.35</v>
      </c>
      <c r="O864">
        <f t="shared" si="88"/>
        <v>0.16042780748663102</v>
      </c>
      <c r="P864">
        <f t="shared" si="89"/>
        <v>0.26737967914438504</v>
      </c>
      <c r="Q864">
        <f t="shared" si="90"/>
        <v>0.96256684491978617</v>
      </c>
    </row>
    <row r="865" spans="1:17" x14ac:dyDescent="0.25">
      <c r="A865" t="s">
        <v>850</v>
      </c>
      <c r="B865">
        <v>60.9</v>
      </c>
      <c r="C865">
        <v>9.3516999999999992</v>
      </c>
      <c r="D865" s="1">
        <v>2.0660000000000001E-7</v>
      </c>
      <c r="E865">
        <v>150</v>
      </c>
      <c r="G865">
        <v>0.5</v>
      </c>
      <c r="H865">
        <v>0</v>
      </c>
      <c r="I865">
        <v>4</v>
      </c>
      <c r="J865">
        <v>3</v>
      </c>
      <c r="K865">
        <v>4</v>
      </c>
      <c r="L865">
        <v>39.5</v>
      </c>
      <c r="M865">
        <v>47</v>
      </c>
      <c r="N865">
        <f t="shared" si="87"/>
        <v>9.5750000000000011</v>
      </c>
      <c r="O865">
        <f t="shared" si="88"/>
        <v>5.2219321148825062E-2</v>
      </c>
      <c r="P865">
        <f t="shared" si="89"/>
        <v>0</v>
      </c>
      <c r="Q865">
        <f t="shared" si="90"/>
        <v>0.4177545691906005</v>
      </c>
    </row>
    <row r="866" spans="1:17" x14ac:dyDescent="0.25">
      <c r="A866" t="s">
        <v>851</v>
      </c>
      <c r="B866">
        <v>60.9</v>
      </c>
      <c r="C866">
        <v>9.3984000000000005</v>
      </c>
      <c r="D866" s="1">
        <v>2.0660000000000001E-7</v>
      </c>
      <c r="E866">
        <v>150</v>
      </c>
      <c r="G866">
        <v>-0.5</v>
      </c>
      <c r="H866">
        <v>-2.5</v>
      </c>
      <c r="I866">
        <v>7.5</v>
      </c>
      <c r="J866">
        <v>-1</v>
      </c>
      <c r="K866">
        <v>1.5</v>
      </c>
      <c r="L866">
        <v>26</v>
      </c>
      <c r="M866">
        <v>48</v>
      </c>
      <c r="N866">
        <f t="shared" si="87"/>
        <v>9.8000000000000007</v>
      </c>
      <c r="O866">
        <f t="shared" si="88"/>
        <v>-5.10204081632653E-2</v>
      </c>
      <c r="P866">
        <f t="shared" si="89"/>
        <v>-0.25510204081632654</v>
      </c>
      <c r="Q866">
        <f t="shared" si="90"/>
        <v>0.76530612244897955</v>
      </c>
    </row>
    <row r="867" spans="1:17" x14ac:dyDescent="0.25">
      <c r="A867" t="s">
        <v>852</v>
      </c>
      <c r="B867">
        <v>61</v>
      </c>
      <c r="C867">
        <v>9.4471000000000007</v>
      </c>
      <c r="D867" s="1">
        <v>2.0529999999999999E-7</v>
      </c>
      <c r="E867">
        <v>150</v>
      </c>
      <c r="G867">
        <v>0.5</v>
      </c>
      <c r="H867">
        <v>2</v>
      </c>
      <c r="I867">
        <v>14.5</v>
      </c>
      <c r="J867">
        <v>2.5</v>
      </c>
      <c r="K867">
        <v>2</v>
      </c>
      <c r="L867">
        <v>20.5</v>
      </c>
      <c r="M867">
        <v>49</v>
      </c>
      <c r="N867">
        <f t="shared" si="87"/>
        <v>10.025</v>
      </c>
      <c r="O867">
        <f t="shared" si="88"/>
        <v>4.987531172069825E-2</v>
      </c>
      <c r="P867">
        <f t="shared" si="89"/>
        <v>0.199501246882793</v>
      </c>
      <c r="Q867">
        <f t="shared" si="90"/>
        <v>1.4463840399002492</v>
      </c>
    </row>
    <row r="868" spans="1:17" x14ac:dyDescent="0.25">
      <c r="A868" t="s">
        <v>853</v>
      </c>
      <c r="B868">
        <v>60</v>
      </c>
      <c r="C868">
        <v>9.5013000000000005</v>
      </c>
      <c r="D868" s="1">
        <v>2.0529999999999999E-7</v>
      </c>
      <c r="E868">
        <v>150</v>
      </c>
      <c r="G868">
        <v>1.5</v>
      </c>
      <c r="H868">
        <v>1</v>
      </c>
      <c r="I868">
        <v>11.5</v>
      </c>
      <c r="J868">
        <v>3</v>
      </c>
      <c r="K868">
        <v>0.5</v>
      </c>
      <c r="L868">
        <v>24.5</v>
      </c>
      <c r="M868">
        <v>50</v>
      </c>
      <c r="N868">
        <f t="shared" si="87"/>
        <v>10.25</v>
      </c>
      <c r="O868">
        <f t="shared" si="88"/>
        <v>0.14634146341463414</v>
      </c>
      <c r="P868">
        <f t="shared" si="89"/>
        <v>9.7560975609756101E-2</v>
      </c>
      <c r="Q868">
        <f t="shared" si="90"/>
        <v>1.1219512195121952</v>
      </c>
    </row>
    <row r="869" spans="1:17" x14ac:dyDescent="0.25">
      <c r="A869" t="s">
        <v>854</v>
      </c>
      <c r="B869">
        <v>60.9</v>
      </c>
      <c r="C869">
        <v>9.5481999999999996</v>
      </c>
      <c r="D869" s="1">
        <v>2.0319999999999999E-7</v>
      </c>
      <c r="E869">
        <v>150</v>
      </c>
      <c r="G869">
        <v>-1</v>
      </c>
      <c r="H869">
        <v>-1.5</v>
      </c>
      <c r="I869">
        <v>12.5</v>
      </c>
      <c r="J869">
        <v>2</v>
      </c>
      <c r="K869">
        <v>3</v>
      </c>
      <c r="L869">
        <v>21</v>
      </c>
      <c r="M869">
        <v>51</v>
      </c>
      <c r="N869">
        <f t="shared" si="87"/>
        <v>10.475</v>
      </c>
      <c r="O869">
        <f t="shared" si="88"/>
        <v>-9.5465393794749401E-2</v>
      </c>
      <c r="P869">
        <f t="shared" si="89"/>
        <v>-0.14319809069212411</v>
      </c>
      <c r="Q869">
        <f t="shared" si="90"/>
        <v>1.1933174224343677</v>
      </c>
    </row>
    <row r="870" spans="1:17" x14ac:dyDescent="0.25">
      <c r="A870" t="s">
        <v>855</v>
      </c>
      <c r="B870">
        <v>60</v>
      </c>
      <c r="C870">
        <v>9.5972000000000008</v>
      </c>
      <c r="D870" s="1">
        <v>2.0310000000000001E-7</v>
      </c>
      <c r="E870">
        <v>150</v>
      </c>
      <c r="G870">
        <v>1.5</v>
      </c>
      <c r="H870">
        <v>2</v>
      </c>
      <c r="I870">
        <v>16.5</v>
      </c>
      <c r="J870">
        <v>-0.5</v>
      </c>
      <c r="K870">
        <v>2</v>
      </c>
      <c r="L870">
        <v>26.5</v>
      </c>
      <c r="M870">
        <v>52</v>
      </c>
      <c r="N870">
        <f t="shared" si="87"/>
        <v>10.700000000000001</v>
      </c>
      <c r="O870">
        <f t="shared" si="88"/>
        <v>0.14018691588785046</v>
      </c>
      <c r="P870">
        <f t="shared" si="89"/>
        <v>0.18691588785046728</v>
      </c>
      <c r="Q870">
        <f t="shared" si="90"/>
        <v>1.542056074766355</v>
      </c>
    </row>
    <row r="871" spans="1:17" x14ac:dyDescent="0.25">
      <c r="A871" t="s">
        <v>856</v>
      </c>
      <c r="B871">
        <v>60.9</v>
      </c>
      <c r="C871">
        <v>9.6494999999999997</v>
      </c>
      <c r="D871" s="1">
        <v>2.0419999999999999E-7</v>
      </c>
      <c r="E871">
        <v>150</v>
      </c>
      <c r="G871">
        <v>1.5</v>
      </c>
      <c r="H871">
        <v>0.5</v>
      </c>
      <c r="I871">
        <v>8</v>
      </c>
      <c r="J871">
        <v>-3</v>
      </c>
      <c r="K871">
        <v>5.5</v>
      </c>
      <c r="L871">
        <v>38</v>
      </c>
      <c r="M871">
        <v>53</v>
      </c>
      <c r="N871">
        <f t="shared" si="87"/>
        <v>10.925000000000001</v>
      </c>
      <c r="O871">
        <f t="shared" si="88"/>
        <v>0.13729977116704806</v>
      </c>
      <c r="P871">
        <f t="shared" si="89"/>
        <v>4.5766590389016017E-2</v>
      </c>
      <c r="Q871">
        <f t="shared" si="90"/>
        <v>0.73226544622425627</v>
      </c>
    </row>
    <row r="872" spans="1:17" x14ac:dyDescent="0.25">
      <c r="A872" t="s">
        <v>857</v>
      </c>
      <c r="B872">
        <v>60</v>
      </c>
      <c r="C872">
        <v>9.6989999999999998</v>
      </c>
      <c r="D872" s="1">
        <v>2.022E-7</v>
      </c>
      <c r="E872">
        <v>150</v>
      </c>
      <c r="G872">
        <v>-1</v>
      </c>
      <c r="H872">
        <v>0</v>
      </c>
      <c r="I872">
        <v>0</v>
      </c>
      <c r="J872">
        <v>-1</v>
      </c>
      <c r="K872">
        <v>3</v>
      </c>
      <c r="L872">
        <v>26</v>
      </c>
      <c r="M872">
        <v>54</v>
      </c>
      <c r="N872">
        <f t="shared" si="87"/>
        <v>11.15</v>
      </c>
      <c r="O872">
        <f t="shared" si="88"/>
        <v>-8.9686098654708515E-2</v>
      </c>
      <c r="P872">
        <f t="shared" si="89"/>
        <v>0</v>
      </c>
      <c r="Q872">
        <f t="shared" si="90"/>
        <v>0</v>
      </c>
    </row>
    <row r="873" spans="1:17" x14ac:dyDescent="0.25">
      <c r="A873" t="s">
        <v>858</v>
      </c>
      <c r="B873">
        <v>61</v>
      </c>
      <c r="C873">
        <v>9.7477</v>
      </c>
      <c r="D873" s="1">
        <v>2.012E-7</v>
      </c>
      <c r="E873">
        <v>150</v>
      </c>
      <c r="G873">
        <v>2</v>
      </c>
      <c r="H873">
        <v>-0.5</v>
      </c>
      <c r="I873">
        <v>8</v>
      </c>
      <c r="J873">
        <v>0</v>
      </c>
      <c r="K873">
        <v>-2</v>
      </c>
      <c r="L873">
        <v>13.5</v>
      </c>
      <c r="M873">
        <v>55</v>
      </c>
      <c r="N873">
        <f t="shared" si="87"/>
        <v>11.375</v>
      </c>
      <c r="O873">
        <f t="shared" si="88"/>
        <v>0.17582417582417584</v>
      </c>
      <c r="P873">
        <f t="shared" si="89"/>
        <v>-4.3956043956043959E-2</v>
      </c>
      <c r="Q873">
        <f t="shared" si="90"/>
        <v>0.70329670329670335</v>
      </c>
    </row>
    <row r="874" spans="1:17" x14ac:dyDescent="0.25">
      <c r="A874" t="s">
        <v>859</v>
      </c>
      <c r="B874">
        <v>60.9</v>
      </c>
      <c r="C874">
        <v>9.7994000000000003</v>
      </c>
      <c r="D874" s="1">
        <v>2.015E-7</v>
      </c>
      <c r="E874">
        <v>150</v>
      </c>
      <c r="G874">
        <v>-0.5</v>
      </c>
      <c r="H874">
        <v>1.5</v>
      </c>
      <c r="I874">
        <v>5.5</v>
      </c>
      <c r="J874">
        <v>4</v>
      </c>
      <c r="K874">
        <v>2</v>
      </c>
      <c r="L874">
        <v>25</v>
      </c>
      <c r="M874">
        <v>56</v>
      </c>
      <c r="N874">
        <f t="shared" si="87"/>
        <v>11.6</v>
      </c>
      <c r="O874">
        <f t="shared" si="88"/>
        <v>-4.3103448275862072E-2</v>
      </c>
      <c r="P874">
        <f t="shared" si="89"/>
        <v>0.12931034482758622</v>
      </c>
      <c r="Q874">
        <f t="shared" si="90"/>
        <v>0.47413793103448276</v>
      </c>
    </row>
    <row r="875" spans="1:17" x14ac:dyDescent="0.25">
      <c r="A875" t="s">
        <v>860</v>
      </c>
      <c r="B875">
        <v>60.9</v>
      </c>
      <c r="C875">
        <v>9.8533000000000008</v>
      </c>
      <c r="D875" s="1">
        <v>2.008E-7</v>
      </c>
      <c r="E875">
        <v>150</v>
      </c>
      <c r="G875">
        <v>1</v>
      </c>
      <c r="H875">
        <v>3.5</v>
      </c>
      <c r="I875">
        <v>12.5</v>
      </c>
      <c r="J875">
        <v>-2</v>
      </c>
      <c r="K875">
        <v>1.5</v>
      </c>
      <c r="L875">
        <v>24.5</v>
      </c>
      <c r="M875">
        <v>57</v>
      </c>
      <c r="N875">
        <f t="shared" si="87"/>
        <v>11.825000000000001</v>
      </c>
      <c r="O875">
        <f t="shared" si="88"/>
        <v>8.4566596194503157E-2</v>
      </c>
      <c r="P875">
        <f t="shared" si="89"/>
        <v>0.29598308668076106</v>
      </c>
      <c r="Q875">
        <f t="shared" si="90"/>
        <v>1.0570824524312896</v>
      </c>
    </row>
    <row r="876" spans="1:17" x14ac:dyDescent="0.25">
      <c r="A876" t="s">
        <v>861</v>
      </c>
      <c r="B876">
        <v>60.9</v>
      </c>
      <c r="C876">
        <v>9.9023000000000003</v>
      </c>
      <c r="D876" s="1">
        <v>1.9850000000000001E-7</v>
      </c>
      <c r="E876">
        <v>150</v>
      </c>
      <c r="G876">
        <v>0</v>
      </c>
      <c r="H876">
        <v>3.5</v>
      </c>
      <c r="I876">
        <v>18.5</v>
      </c>
      <c r="J876">
        <v>0</v>
      </c>
      <c r="K876">
        <v>-1</v>
      </c>
      <c r="L876">
        <v>22</v>
      </c>
      <c r="M876">
        <v>58</v>
      </c>
      <c r="N876">
        <f t="shared" si="87"/>
        <v>12.05</v>
      </c>
      <c r="O876">
        <f t="shared" si="88"/>
        <v>0</v>
      </c>
      <c r="P876">
        <f t="shared" si="89"/>
        <v>0.29045643153526968</v>
      </c>
      <c r="Q876">
        <f t="shared" si="90"/>
        <v>1.5352697095435683</v>
      </c>
    </row>
    <row r="877" spans="1:17" x14ac:dyDescent="0.25">
      <c r="A877" t="s">
        <v>862</v>
      </c>
      <c r="B877">
        <v>60</v>
      </c>
      <c r="C877">
        <v>9.9487000000000005</v>
      </c>
      <c r="D877" s="1">
        <v>1.984E-7</v>
      </c>
      <c r="E877">
        <v>150</v>
      </c>
      <c r="G877">
        <v>3.5</v>
      </c>
      <c r="H877">
        <v>1.5</v>
      </c>
      <c r="I877">
        <v>2.5</v>
      </c>
      <c r="J877">
        <v>0</v>
      </c>
      <c r="K877">
        <v>2.5</v>
      </c>
      <c r="L877">
        <v>10</v>
      </c>
      <c r="M877">
        <v>59</v>
      </c>
      <c r="N877">
        <f t="shared" si="87"/>
        <v>12.275</v>
      </c>
      <c r="O877">
        <f t="shared" si="88"/>
        <v>0.285132382892057</v>
      </c>
      <c r="P877">
        <f t="shared" si="89"/>
        <v>0.12219959266802444</v>
      </c>
      <c r="Q877">
        <f t="shared" si="90"/>
        <v>0.20366598778004072</v>
      </c>
    </row>
    <row r="878" spans="1:17" x14ac:dyDescent="0.25">
      <c r="A878" t="s">
        <v>863</v>
      </c>
      <c r="B878">
        <v>60</v>
      </c>
      <c r="C878">
        <v>10.0007</v>
      </c>
      <c r="D878" s="1">
        <v>1.9789999999999999E-7</v>
      </c>
      <c r="E878">
        <v>150</v>
      </c>
      <c r="G878">
        <v>1.5</v>
      </c>
      <c r="H878">
        <v>3.5</v>
      </c>
      <c r="I878">
        <v>9.5</v>
      </c>
      <c r="J878">
        <v>0.5</v>
      </c>
      <c r="K878">
        <v>5</v>
      </c>
      <c r="L878">
        <v>38.5</v>
      </c>
      <c r="M878">
        <v>60</v>
      </c>
      <c r="N878">
        <f t="shared" si="87"/>
        <v>12.5</v>
      </c>
      <c r="O878">
        <f t="shared" si="88"/>
        <v>0.12</v>
      </c>
      <c r="P878">
        <f t="shared" si="89"/>
        <v>0.28000000000000003</v>
      </c>
      <c r="Q878">
        <f t="shared" si="90"/>
        <v>0.76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8"/>
  <sheetViews>
    <sheetView topLeftCell="E1" workbookViewId="0">
      <selection activeCell="Y10" sqref="Y10"/>
    </sheetView>
  </sheetViews>
  <sheetFormatPr defaultRowHeight="15" x14ac:dyDescent="0.25"/>
  <cols>
    <col min="1" max="1" width="27" customWidth="1"/>
  </cols>
  <sheetData>
    <row r="1" spans="1:12" x14ac:dyDescent="0.25">
      <c r="A1" t="s">
        <v>1455</v>
      </c>
    </row>
    <row r="2" spans="1:12" x14ac:dyDescent="0.25">
      <c r="A2" t="s">
        <v>0</v>
      </c>
      <c r="B2" t="s">
        <v>876</v>
      </c>
      <c r="C2" t="s">
        <v>2</v>
      </c>
      <c r="D2" t="s">
        <v>877</v>
      </c>
    </row>
    <row r="3" spans="1:12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>
        <v>304</v>
      </c>
    </row>
    <row r="4" spans="1:12" x14ac:dyDescent="0.25">
      <c r="A4" t="s">
        <v>1443</v>
      </c>
      <c r="B4">
        <v>120.9</v>
      </c>
      <c r="C4">
        <v>9.0020000000000007</v>
      </c>
      <c r="D4" s="1">
        <v>6.8980000000000005E-7</v>
      </c>
      <c r="E4">
        <v>185</v>
      </c>
      <c r="G4">
        <v>5</v>
      </c>
      <c r="H4">
        <v>-1</v>
      </c>
      <c r="I4">
        <v>16.5</v>
      </c>
      <c r="J4">
        <v>8.5</v>
      </c>
      <c r="K4">
        <v>7</v>
      </c>
      <c r="L4">
        <v>48</v>
      </c>
    </row>
    <row r="5" spans="1:12" x14ac:dyDescent="0.25">
      <c r="A5" t="s">
        <v>1444</v>
      </c>
      <c r="B5">
        <v>121</v>
      </c>
      <c r="C5">
        <v>9.0017999999999994</v>
      </c>
      <c r="D5" s="1">
        <v>8.625E-7</v>
      </c>
      <c r="E5">
        <v>170</v>
      </c>
      <c r="G5">
        <v>0.5</v>
      </c>
      <c r="H5">
        <v>3.5</v>
      </c>
      <c r="I5">
        <v>42.5</v>
      </c>
      <c r="J5">
        <v>2.5</v>
      </c>
      <c r="K5">
        <v>15</v>
      </c>
      <c r="L5">
        <v>45.5</v>
      </c>
    </row>
    <row r="6" spans="1:12" x14ac:dyDescent="0.25">
      <c r="A6" t="s">
        <v>1428</v>
      </c>
      <c r="B6">
        <v>120.9</v>
      </c>
      <c r="C6">
        <v>9.0025999999999993</v>
      </c>
      <c r="D6" s="1">
        <v>7.244E-7</v>
      </c>
      <c r="E6">
        <v>152</v>
      </c>
      <c r="G6">
        <v>9.5</v>
      </c>
      <c r="H6">
        <v>14</v>
      </c>
      <c r="I6">
        <v>49</v>
      </c>
      <c r="J6">
        <v>4.5</v>
      </c>
      <c r="K6">
        <v>5</v>
      </c>
      <c r="L6">
        <v>52.5</v>
      </c>
    </row>
    <row r="7" spans="1:12" x14ac:dyDescent="0.25">
      <c r="A7" t="s">
        <v>1429</v>
      </c>
      <c r="B7">
        <v>120</v>
      </c>
      <c r="C7">
        <v>9.0010999999999992</v>
      </c>
      <c r="D7" s="1">
        <v>8.555E-7</v>
      </c>
      <c r="E7">
        <v>155</v>
      </c>
      <c r="G7">
        <v>11.5</v>
      </c>
      <c r="H7">
        <v>-24.5</v>
      </c>
      <c r="I7">
        <v>40.5</v>
      </c>
      <c r="J7">
        <v>3.5</v>
      </c>
      <c r="K7">
        <v>6</v>
      </c>
      <c r="L7">
        <v>48</v>
      </c>
    </row>
    <row r="8" spans="1:12" x14ac:dyDescent="0.25">
      <c r="A8" t="s">
        <v>1445</v>
      </c>
      <c r="B8">
        <v>120.9</v>
      </c>
      <c r="C8">
        <v>8.9994999999999994</v>
      </c>
      <c r="D8" s="1">
        <v>6.3369999999999996E-7</v>
      </c>
      <c r="E8">
        <v>179</v>
      </c>
      <c r="G8">
        <v>2</v>
      </c>
      <c r="H8">
        <v>-1</v>
      </c>
      <c r="I8">
        <v>6.5</v>
      </c>
      <c r="J8">
        <v>7</v>
      </c>
      <c r="K8">
        <v>4</v>
      </c>
      <c r="L8">
        <v>23</v>
      </c>
    </row>
    <row r="9" spans="1:12" x14ac:dyDescent="0.25">
      <c r="A9" t="s">
        <v>1446</v>
      </c>
      <c r="B9">
        <v>121</v>
      </c>
      <c r="C9">
        <v>9.0013000000000005</v>
      </c>
      <c r="D9" s="1">
        <v>8.1080000000000003E-7</v>
      </c>
      <c r="E9">
        <v>170</v>
      </c>
      <c r="G9">
        <v>7.5</v>
      </c>
      <c r="H9">
        <v>6</v>
      </c>
      <c r="I9">
        <v>24.5</v>
      </c>
      <c r="J9">
        <v>8</v>
      </c>
      <c r="K9">
        <v>1.5</v>
      </c>
      <c r="L9">
        <v>42</v>
      </c>
    </row>
    <row r="10" spans="1:12" x14ac:dyDescent="0.25">
      <c r="A10" t="s">
        <v>1430</v>
      </c>
      <c r="B10">
        <v>120.9</v>
      </c>
      <c r="C10">
        <v>8.9994999999999994</v>
      </c>
      <c r="D10" s="1">
        <v>5.3570000000000001E-7</v>
      </c>
      <c r="E10">
        <v>150</v>
      </c>
      <c r="G10">
        <v>-3.5</v>
      </c>
      <c r="H10">
        <v>9</v>
      </c>
      <c r="I10">
        <v>26.5</v>
      </c>
      <c r="J10">
        <v>4</v>
      </c>
      <c r="K10">
        <v>10.5</v>
      </c>
      <c r="L10">
        <v>59</v>
      </c>
    </row>
    <row r="11" spans="1:12" x14ac:dyDescent="0.25">
      <c r="A11" t="s">
        <v>1431</v>
      </c>
      <c r="B11">
        <v>120.9</v>
      </c>
      <c r="C11">
        <v>8.9983000000000004</v>
      </c>
      <c r="D11" s="1">
        <v>4.7790000000000001E-7</v>
      </c>
      <c r="E11">
        <v>150</v>
      </c>
      <c r="G11">
        <v>-1.5</v>
      </c>
      <c r="H11">
        <v>18</v>
      </c>
      <c r="I11">
        <v>61.5</v>
      </c>
      <c r="J11">
        <v>-4</v>
      </c>
      <c r="K11">
        <v>5</v>
      </c>
      <c r="L11">
        <v>63.5</v>
      </c>
    </row>
    <row r="12" spans="1:12" x14ac:dyDescent="0.25">
      <c r="A12" t="s">
        <v>1432</v>
      </c>
      <c r="B12">
        <v>120</v>
      </c>
      <c r="C12">
        <v>9.0020000000000007</v>
      </c>
      <c r="D12" s="1">
        <v>4.2549999999999999E-7</v>
      </c>
      <c r="E12">
        <v>150</v>
      </c>
      <c r="G12">
        <v>7.5</v>
      </c>
      <c r="H12">
        <v>5</v>
      </c>
      <c r="I12">
        <v>52.5</v>
      </c>
      <c r="J12">
        <v>11.5</v>
      </c>
      <c r="K12">
        <v>7.5</v>
      </c>
      <c r="L12">
        <v>58.5</v>
      </c>
    </row>
    <row r="13" spans="1:12" x14ac:dyDescent="0.25">
      <c r="A13" t="s">
        <v>1433</v>
      </c>
      <c r="B13">
        <v>120</v>
      </c>
      <c r="C13">
        <v>8.9994999999999994</v>
      </c>
      <c r="D13" s="1">
        <v>3.516E-7</v>
      </c>
      <c r="E13">
        <v>150</v>
      </c>
      <c r="G13">
        <v>4</v>
      </c>
      <c r="H13">
        <v>-3.5</v>
      </c>
      <c r="I13">
        <v>30.5</v>
      </c>
      <c r="J13">
        <v>8.5</v>
      </c>
      <c r="K13">
        <v>9</v>
      </c>
      <c r="L13">
        <v>35</v>
      </c>
    </row>
    <row r="14" spans="1:12" x14ac:dyDescent="0.25">
      <c r="A14" t="s">
        <v>1434</v>
      </c>
      <c r="B14">
        <v>120.9</v>
      </c>
      <c r="C14">
        <v>9.0014000000000003</v>
      </c>
      <c r="D14" s="1">
        <v>6.0549999999999996E-7</v>
      </c>
      <c r="E14">
        <v>150</v>
      </c>
      <c r="G14">
        <v>6.5</v>
      </c>
      <c r="H14">
        <v>-5</v>
      </c>
      <c r="I14">
        <v>9.5</v>
      </c>
      <c r="J14">
        <v>0</v>
      </c>
      <c r="K14">
        <v>8</v>
      </c>
      <c r="L14">
        <v>-6.5</v>
      </c>
    </row>
    <row r="15" spans="1:12" x14ac:dyDescent="0.25">
      <c r="A15" t="s">
        <v>1435</v>
      </c>
      <c r="B15">
        <v>120.9</v>
      </c>
      <c r="C15">
        <v>9.0002999999999993</v>
      </c>
      <c r="D15" s="1">
        <v>5.4929999999999998E-7</v>
      </c>
      <c r="E15">
        <v>150</v>
      </c>
      <c r="G15">
        <v>13</v>
      </c>
      <c r="H15">
        <v>9.5</v>
      </c>
      <c r="I15">
        <v>28.5</v>
      </c>
      <c r="J15">
        <v>17</v>
      </c>
      <c r="K15">
        <v>5.5</v>
      </c>
      <c r="L15">
        <v>112.5</v>
      </c>
    </row>
    <row r="16" spans="1:12" x14ac:dyDescent="0.25">
      <c r="A16" t="s">
        <v>1436</v>
      </c>
      <c r="B16">
        <v>120.9</v>
      </c>
      <c r="C16">
        <v>8.9999000000000002</v>
      </c>
      <c r="D16" s="1">
        <v>5.0819999999999996E-7</v>
      </c>
      <c r="E16">
        <v>150</v>
      </c>
      <c r="G16">
        <v>3.5</v>
      </c>
      <c r="H16">
        <v>-7</v>
      </c>
      <c r="I16">
        <v>31</v>
      </c>
      <c r="J16">
        <v>9.5</v>
      </c>
      <c r="K16">
        <v>12</v>
      </c>
      <c r="L16">
        <v>53.5</v>
      </c>
    </row>
    <row r="17" spans="1:32" x14ac:dyDescent="0.25">
      <c r="A17" t="s">
        <v>1437</v>
      </c>
      <c r="B17">
        <v>120.9</v>
      </c>
      <c r="C17">
        <v>9.0020000000000007</v>
      </c>
      <c r="D17" s="1">
        <v>4.4620000000000001E-7</v>
      </c>
      <c r="E17">
        <v>150</v>
      </c>
      <c r="G17">
        <v>2.5</v>
      </c>
      <c r="H17">
        <v>-7</v>
      </c>
      <c r="I17">
        <v>-5</v>
      </c>
      <c r="J17">
        <v>-1</v>
      </c>
      <c r="K17">
        <v>8.5</v>
      </c>
      <c r="L17">
        <v>17</v>
      </c>
    </row>
    <row r="18" spans="1:32" x14ac:dyDescent="0.25">
      <c r="A18" t="s">
        <v>1438</v>
      </c>
      <c r="B18">
        <v>120.9</v>
      </c>
      <c r="C18">
        <v>8.9986999999999995</v>
      </c>
      <c r="D18" s="1">
        <v>3.5979999999999998E-7</v>
      </c>
      <c r="E18">
        <v>150</v>
      </c>
      <c r="G18">
        <v>3.5</v>
      </c>
      <c r="H18">
        <v>6</v>
      </c>
      <c r="I18">
        <v>38.5</v>
      </c>
      <c r="J18">
        <v>13</v>
      </c>
      <c r="K18">
        <v>6.5</v>
      </c>
      <c r="L18">
        <v>29.5</v>
      </c>
    </row>
    <row r="19" spans="1:32" x14ac:dyDescent="0.25">
      <c r="A19" t="s">
        <v>1439</v>
      </c>
      <c r="B19">
        <v>120.9</v>
      </c>
      <c r="C19">
        <v>8.9977</v>
      </c>
      <c r="D19" s="1">
        <v>2.6329999999999998E-7</v>
      </c>
      <c r="E19">
        <v>150</v>
      </c>
      <c r="G19">
        <v>0.5</v>
      </c>
      <c r="H19">
        <v>-2</v>
      </c>
      <c r="I19">
        <v>-1</v>
      </c>
      <c r="J19">
        <v>5</v>
      </c>
      <c r="K19">
        <v>3.5</v>
      </c>
      <c r="L19">
        <v>29</v>
      </c>
    </row>
    <row r="20" spans="1:32" x14ac:dyDescent="0.25">
      <c r="A20" t="s">
        <v>1447</v>
      </c>
      <c r="B20">
        <v>120.9</v>
      </c>
      <c r="C20">
        <v>9.0002999999999993</v>
      </c>
      <c r="D20" s="1">
        <v>1.9740000000000001E-7</v>
      </c>
      <c r="E20">
        <v>150</v>
      </c>
      <c r="G20">
        <v>0</v>
      </c>
      <c r="H20">
        <v>2.5</v>
      </c>
      <c r="I20">
        <v>12.5</v>
      </c>
      <c r="J20">
        <v>2</v>
      </c>
      <c r="K20">
        <v>5</v>
      </c>
      <c r="L20">
        <v>33</v>
      </c>
    </row>
    <row r="21" spans="1:32" x14ac:dyDescent="0.25">
      <c r="A21" t="s">
        <v>1448</v>
      </c>
      <c r="B21">
        <v>120.9</v>
      </c>
      <c r="C21">
        <v>9.0039999999999996</v>
      </c>
      <c r="D21" s="1">
        <v>8.8029999999999996E-7</v>
      </c>
      <c r="E21">
        <v>170</v>
      </c>
      <c r="G21">
        <v>4.5</v>
      </c>
      <c r="H21">
        <v>2</v>
      </c>
      <c r="I21">
        <v>25</v>
      </c>
      <c r="J21">
        <v>14</v>
      </c>
      <c r="K21">
        <v>0</v>
      </c>
      <c r="L21">
        <v>40.5</v>
      </c>
    </row>
    <row r="22" spans="1:32" x14ac:dyDescent="0.25">
      <c r="A22" t="s">
        <v>1440</v>
      </c>
      <c r="B22">
        <v>120.9</v>
      </c>
      <c r="C22">
        <v>9.0022000000000002</v>
      </c>
      <c r="D22" s="1">
        <v>2.5409999999999998E-7</v>
      </c>
      <c r="E22">
        <v>150</v>
      </c>
      <c r="G22">
        <v>0</v>
      </c>
      <c r="H22">
        <v>-3.5</v>
      </c>
      <c r="I22">
        <v>8</v>
      </c>
      <c r="J22">
        <v>-0.5</v>
      </c>
      <c r="K22">
        <v>9.5</v>
      </c>
      <c r="L22">
        <v>65</v>
      </c>
    </row>
    <row r="23" spans="1:32" x14ac:dyDescent="0.25">
      <c r="D23" s="1"/>
      <c r="N23" t="s">
        <v>1449</v>
      </c>
      <c r="W23" t="s">
        <v>1453</v>
      </c>
    </row>
    <row r="24" spans="1:32" x14ac:dyDescent="0.25">
      <c r="D24" s="1"/>
      <c r="M24" t="s">
        <v>869</v>
      </c>
      <c r="N24" t="s">
        <v>864</v>
      </c>
      <c r="O24" t="s">
        <v>865</v>
      </c>
      <c r="P24" t="s">
        <v>867</v>
      </c>
      <c r="Q24" t="s">
        <v>868</v>
      </c>
      <c r="R24" t="s">
        <v>1450</v>
      </c>
      <c r="S24" t="s">
        <v>1451</v>
      </c>
      <c r="T24" t="s">
        <v>871</v>
      </c>
      <c r="U24" t="s">
        <v>1426</v>
      </c>
      <c r="V24" t="s">
        <v>1452</v>
      </c>
      <c r="W24" t="s">
        <v>864</v>
      </c>
      <c r="X24" t="s">
        <v>865</v>
      </c>
      <c r="Y24" t="s">
        <v>867</v>
      </c>
      <c r="Z24" t="s">
        <v>868</v>
      </c>
      <c r="AA24" t="s">
        <v>1450</v>
      </c>
      <c r="AB24" t="s">
        <v>1451</v>
      </c>
      <c r="AC24" t="s">
        <v>1454</v>
      </c>
      <c r="AD24" t="s">
        <v>871</v>
      </c>
      <c r="AE24" t="s">
        <v>1426</v>
      </c>
      <c r="AF24" t="s">
        <v>1452</v>
      </c>
    </row>
    <row r="25" spans="1:32" x14ac:dyDescent="0.25">
      <c r="A25" t="s">
        <v>10</v>
      </c>
      <c r="B25">
        <v>60.9</v>
      </c>
      <c r="C25">
        <v>7.0008999999999997</v>
      </c>
      <c r="D25" s="1">
        <v>8.5990000000000002E-7</v>
      </c>
      <c r="E25">
        <v>170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7</v>
      </c>
      <c r="N25">
        <f>AVERAGE(G25,G86,G147,G208,G269,G330,G391,G452,G513,G574,G635,G696,G757,G818)</f>
        <v>-7.1428571428571425E-2</v>
      </c>
      <c r="O25">
        <f t="shared" ref="O25:P25" si="0">AVERAGE(H25,H86,H147,H208,H269,H330,H391,H452,H513,H574,H635,H696,H757,H818)</f>
        <v>7.1428571428571425E-2</v>
      </c>
      <c r="P25">
        <f t="shared" si="0"/>
        <v>0.14285714285714285</v>
      </c>
      <c r="Q25">
        <f>N25-O25/3</f>
        <v>-9.5238095238095233E-2</v>
      </c>
      <c r="R25">
        <v>0.91725000000000001</v>
      </c>
      <c r="S25">
        <f>P25/R25</f>
        <v>0.15574504536074446</v>
      </c>
      <c r="T25">
        <f>_xlfn.STDEV.S(I25,I86,I147,I208,I269,I330,I391,I452,I513,I574,I635,I696,I757,I818)</f>
        <v>0.36313651960128146</v>
      </c>
      <c r="U25">
        <f>T25/2</f>
        <v>0.18156825980064073</v>
      </c>
      <c r="V25">
        <f>Q25/R25</f>
        <v>-0.10383003024049631</v>
      </c>
      <c r="W25">
        <f>AVERAGE(J147,J208,J269,J330,J391,J452,J513,J574,J635,J696,J757,J818)</f>
        <v>0</v>
      </c>
      <c r="X25">
        <f t="shared" ref="X25:Y25" si="1">AVERAGE(K147,K208,K269,K330,K391,K452,K513,K574,K635,K696,K757,K818)</f>
        <v>0</v>
      </c>
      <c r="Y25">
        <f t="shared" si="1"/>
        <v>4.1666666666666664E-2</v>
      </c>
      <c r="Z25">
        <f>W25-X25/3</f>
        <v>0</v>
      </c>
      <c r="AA25">
        <v>0.91725000000000001</v>
      </c>
      <c r="AB25">
        <f>Y25/AA25</f>
        <v>4.5425638230217134E-2</v>
      </c>
      <c r="AC25">
        <f>AB25*0.5</f>
        <v>2.2712819115108567E-2</v>
      </c>
      <c r="AD25">
        <f>_xlfn.STDEV.S(L25,L86,L147,L208,L269,L330,L391,L452,L513,L574,L635,L696,L757,L818)</f>
        <v>0.30786396310744102</v>
      </c>
      <c r="AE25">
        <f>AD25/2</f>
        <v>0.15393198155372051</v>
      </c>
      <c r="AF25">
        <f>Z25/AA25</f>
        <v>0</v>
      </c>
    </row>
    <row r="26" spans="1:32" x14ac:dyDescent="0.25">
      <c r="A26" t="s">
        <v>11</v>
      </c>
      <c r="B26">
        <v>60.9</v>
      </c>
      <c r="C26">
        <v>7.0498000000000003</v>
      </c>
      <c r="D26" s="1">
        <v>8.6010000000000003E-7</v>
      </c>
      <c r="E26">
        <v>170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f>M25+0.05</f>
        <v>7.05</v>
      </c>
      <c r="N26">
        <f t="shared" ref="N26:N85" si="2">AVERAGE(G26,G87,G148,G209,G270,G331,G392,G453,G514,G575,G636,G697,G758,G819)</f>
        <v>0</v>
      </c>
      <c r="O26">
        <f t="shared" ref="O26:O85" si="3">AVERAGE(H26,H87,H148,H209,H270,H331,H392,H453,H514,H575,H636,H697,H758,H819)</f>
        <v>7.1428571428571425E-2</v>
      </c>
      <c r="P26">
        <f t="shared" ref="P26:P85" si="4">AVERAGE(I26,I87,I148,I209,I270,I331,I392,I453,I514,I575,I636,I697,I758,I819)</f>
        <v>3.5714285714285712E-2</v>
      </c>
      <c r="Q26">
        <f t="shared" ref="Q26:Q85" si="5">N26-O26/3</f>
        <v>-2.3809523809523808E-2</v>
      </c>
      <c r="R26">
        <v>0.92493999999999998</v>
      </c>
      <c r="S26">
        <f t="shared" ref="S26:S85" si="6">P26/R26</f>
        <v>3.8612543207435845E-2</v>
      </c>
      <c r="T26">
        <f t="shared" ref="T26:T85" si="7">_xlfn.STDEV.S(I26,I87,I148,I209,I270,I331,I392,I453,I514,I575,I636,I697,I758,I819)</f>
        <v>0.1336306209562122</v>
      </c>
      <c r="U26">
        <f t="shared" ref="U26:U85" si="8">T26/2</f>
        <v>6.6815310478106099E-2</v>
      </c>
      <c r="V26">
        <f t="shared" ref="V26:V85" si="9">Q26/R26</f>
        <v>-2.5741695471623898E-2</v>
      </c>
      <c r="W26">
        <f t="shared" ref="W26:W85" si="10">AVERAGE(J148,J209,J270,J331,J392,J453,J514,J575,J636,J697,J758,J819)</f>
        <v>0</v>
      </c>
      <c r="X26">
        <f t="shared" ref="X26:X85" si="11">AVERAGE(K148,K209,K270,K331,K392,K453,K514,K575,K636,K697,K758,K819)</f>
        <v>8.3333333333333329E-2</v>
      </c>
      <c r="Y26">
        <f t="shared" ref="Y26:Y85" si="12">AVERAGE(L148,L209,L270,L331,L392,L453,L514,L575,L636,L697,L758,L819)</f>
        <v>8.3333333333333329E-2</v>
      </c>
      <c r="Z26">
        <f t="shared" ref="Z26:Z85" si="13">W26-X26/3</f>
        <v>-2.7777777777777776E-2</v>
      </c>
      <c r="AA26">
        <v>0.92493999999999998</v>
      </c>
      <c r="AB26">
        <f t="shared" ref="AB26:AB85" si="14">Y26/AA26</f>
        <v>9.0095934150683649E-2</v>
      </c>
      <c r="AC26">
        <f t="shared" ref="AC26:AC85" si="15">AB26*0.5</f>
        <v>4.5047967075341824E-2</v>
      </c>
      <c r="AD26">
        <f t="shared" ref="AD26:AD85" si="16">_xlfn.STDEV.S(L26,L87,L148,L209,L270,L331,L392,L453,L514,L575,L636,L697,L758,L819)</f>
        <v>0.58366029559953847</v>
      </c>
      <c r="AE26">
        <f t="shared" ref="AE26:AE85" si="17">AD26/2</f>
        <v>0.29183014779976924</v>
      </c>
      <c r="AF26">
        <f t="shared" ref="AF26:AF85" si="18">Z26/AA26</f>
        <v>-3.0031978050227882E-2</v>
      </c>
    </row>
    <row r="27" spans="1:32" x14ac:dyDescent="0.25">
      <c r="A27" t="s">
        <v>12</v>
      </c>
      <c r="B27">
        <v>60.9</v>
      </c>
      <c r="C27">
        <v>7.0990000000000002</v>
      </c>
      <c r="D27" s="1">
        <v>8.5430000000000002E-7</v>
      </c>
      <c r="E27">
        <v>170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f t="shared" ref="M27:M85" si="19">M26+0.05</f>
        <v>7.1</v>
      </c>
      <c r="N27">
        <f t="shared" si="2"/>
        <v>0</v>
      </c>
      <c r="O27">
        <f t="shared" si="3"/>
        <v>7.1428571428571425E-2</v>
      </c>
      <c r="P27">
        <f t="shared" si="4"/>
        <v>-3.5714285714285712E-2</v>
      </c>
      <c r="Q27">
        <f t="shared" si="5"/>
        <v>-2.3809523809523808E-2</v>
      </c>
      <c r="R27">
        <v>0.93220999999999998</v>
      </c>
      <c r="S27">
        <f t="shared" si="6"/>
        <v>-3.8311416648915707E-2</v>
      </c>
      <c r="T27">
        <f t="shared" si="7"/>
        <v>0.41437096508237242</v>
      </c>
      <c r="U27">
        <f t="shared" si="8"/>
        <v>0.20718548254118621</v>
      </c>
      <c r="V27">
        <f t="shared" si="9"/>
        <v>-2.5540944432610471E-2</v>
      </c>
      <c r="W27">
        <f t="shared" si="10"/>
        <v>0</v>
      </c>
      <c r="X27">
        <f t="shared" si="11"/>
        <v>0</v>
      </c>
      <c r="Y27">
        <f t="shared" si="12"/>
        <v>0</v>
      </c>
      <c r="Z27">
        <f t="shared" si="13"/>
        <v>0</v>
      </c>
      <c r="AA27">
        <v>0.93220999999999998</v>
      </c>
      <c r="AB27">
        <f t="shared" si="14"/>
        <v>0</v>
      </c>
      <c r="AC27">
        <f t="shared" si="15"/>
        <v>0</v>
      </c>
      <c r="AD27">
        <f t="shared" si="16"/>
        <v>0</v>
      </c>
      <c r="AE27">
        <f t="shared" si="17"/>
        <v>0</v>
      </c>
      <c r="AF27">
        <f t="shared" si="18"/>
        <v>0</v>
      </c>
    </row>
    <row r="28" spans="1:32" x14ac:dyDescent="0.25">
      <c r="A28" t="s">
        <v>13</v>
      </c>
      <c r="B28">
        <v>60.9</v>
      </c>
      <c r="C28">
        <v>7.15</v>
      </c>
      <c r="D28" s="1">
        <v>8.5529999999999999E-7</v>
      </c>
      <c r="E28">
        <v>170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f t="shared" si="19"/>
        <v>7.1499999999999995</v>
      </c>
      <c r="N28">
        <f t="shared" si="2"/>
        <v>-3.5714285714285712E-2</v>
      </c>
      <c r="O28">
        <f t="shared" si="3"/>
        <v>3.5714285714285712E-2</v>
      </c>
      <c r="P28">
        <f t="shared" si="4"/>
        <v>0.14285714285714285</v>
      </c>
      <c r="Q28">
        <f t="shared" si="5"/>
        <v>-4.7619047619047616E-2</v>
      </c>
      <c r="R28">
        <v>0.93923000000000001</v>
      </c>
      <c r="S28">
        <f t="shared" si="6"/>
        <v>0.15210027667040327</v>
      </c>
      <c r="T28">
        <f t="shared" si="7"/>
        <v>0.41271015292777852</v>
      </c>
      <c r="U28">
        <f t="shared" si="8"/>
        <v>0.20635507646388926</v>
      </c>
      <c r="V28">
        <f t="shared" si="9"/>
        <v>-5.0700092223467753E-2</v>
      </c>
      <c r="W28">
        <f t="shared" si="10"/>
        <v>0</v>
      </c>
      <c r="X28">
        <f t="shared" si="11"/>
        <v>0</v>
      </c>
      <c r="Y28">
        <f t="shared" si="12"/>
        <v>0.45833333333333331</v>
      </c>
      <c r="Z28">
        <f t="shared" si="13"/>
        <v>0</v>
      </c>
      <c r="AA28">
        <v>0.93923000000000001</v>
      </c>
      <c r="AB28">
        <f t="shared" si="14"/>
        <v>0.4879883876508771</v>
      </c>
      <c r="AC28">
        <f t="shared" si="15"/>
        <v>0.24399419382543855</v>
      </c>
      <c r="AD28">
        <f t="shared" si="16"/>
        <v>0.96433658799459376</v>
      </c>
      <c r="AE28">
        <f t="shared" si="17"/>
        <v>0.48216829399729688</v>
      </c>
      <c r="AF28">
        <f t="shared" si="18"/>
        <v>0</v>
      </c>
    </row>
    <row r="29" spans="1:32" x14ac:dyDescent="0.25">
      <c r="A29" t="s">
        <v>14</v>
      </c>
      <c r="B29">
        <v>60.9</v>
      </c>
      <c r="C29">
        <v>7.2</v>
      </c>
      <c r="D29" s="1">
        <v>8.5270000000000001E-7</v>
      </c>
      <c r="E29">
        <v>170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f t="shared" si="19"/>
        <v>7.1999999999999993</v>
      </c>
      <c r="N29">
        <f t="shared" si="2"/>
        <v>0</v>
      </c>
      <c r="O29">
        <f t="shared" si="3"/>
        <v>7.1428571428571425E-2</v>
      </c>
      <c r="P29">
        <f t="shared" si="4"/>
        <v>0.21428571428571427</v>
      </c>
      <c r="Q29">
        <f t="shared" si="5"/>
        <v>-2.3809523809523808E-2</v>
      </c>
      <c r="R29">
        <v>0.9456</v>
      </c>
      <c r="S29">
        <f t="shared" si="6"/>
        <v>0.22661348803480783</v>
      </c>
      <c r="T29">
        <f t="shared" si="7"/>
        <v>0.57893422352183943</v>
      </c>
      <c r="U29">
        <f t="shared" si="8"/>
        <v>0.28946711176091972</v>
      </c>
      <c r="V29">
        <f t="shared" si="9"/>
        <v>-2.5179276448311982E-2</v>
      </c>
      <c r="W29">
        <f t="shared" si="10"/>
        <v>8.3333333333333329E-2</v>
      </c>
      <c r="X29">
        <f t="shared" si="11"/>
        <v>0</v>
      </c>
      <c r="Y29">
        <f t="shared" si="12"/>
        <v>0.16666666666666666</v>
      </c>
      <c r="Z29">
        <f t="shared" si="13"/>
        <v>8.3333333333333329E-2</v>
      </c>
      <c r="AA29">
        <v>0.9456</v>
      </c>
      <c r="AB29">
        <f t="shared" si="14"/>
        <v>0.17625493513818385</v>
      </c>
      <c r="AC29">
        <f t="shared" si="15"/>
        <v>8.8127467569091927E-2</v>
      </c>
      <c r="AD29">
        <f t="shared" si="16"/>
        <v>0.53452248382484879</v>
      </c>
      <c r="AE29">
        <f t="shared" si="17"/>
        <v>0.2672612419124244</v>
      </c>
      <c r="AF29">
        <f t="shared" si="18"/>
        <v>8.8127467569091927E-2</v>
      </c>
    </row>
    <row r="30" spans="1:32" x14ac:dyDescent="0.25">
      <c r="A30" t="s">
        <v>15</v>
      </c>
      <c r="B30">
        <v>60</v>
      </c>
      <c r="C30">
        <v>7.2504</v>
      </c>
      <c r="D30" s="1">
        <v>8.5010000000000002E-7</v>
      </c>
      <c r="E30">
        <v>170</v>
      </c>
      <c r="G30">
        <v>0</v>
      </c>
      <c r="H30">
        <v>0</v>
      </c>
      <c r="I30">
        <v>-0.5</v>
      </c>
      <c r="J30">
        <v>0</v>
      </c>
      <c r="K30">
        <v>0</v>
      </c>
      <c r="L30">
        <v>0</v>
      </c>
      <c r="M30">
        <f t="shared" si="19"/>
        <v>7.2499999999999991</v>
      </c>
      <c r="N30">
        <f t="shared" si="2"/>
        <v>0</v>
      </c>
      <c r="O30">
        <f t="shared" si="3"/>
        <v>0.10714285714285714</v>
      </c>
      <c r="P30">
        <f t="shared" si="4"/>
        <v>0.14285714285714285</v>
      </c>
      <c r="Q30">
        <f t="shared" si="5"/>
        <v>-3.5714285714285712E-2</v>
      </c>
      <c r="R30">
        <v>0.95152000000000003</v>
      </c>
      <c r="S30">
        <f t="shared" si="6"/>
        <v>0.15013572269331474</v>
      </c>
      <c r="T30">
        <f t="shared" si="7"/>
        <v>0.69139133493411531</v>
      </c>
      <c r="U30">
        <f t="shared" si="8"/>
        <v>0.34569566746705765</v>
      </c>
      <c r="V30">
        <f t="shared" si="9"/>
        <v>-3.7533930673328685E-2</v>
      </c>
      <c r="W30">
        <f t="shared" si="10"/>
        <v>8.3333333333333329E-2</v>
      </c>
      <c r="X30">
        <f t="shared" si="11"/>
        <v>0</v>
      </c>
      <c r="Y30">
        <f t="shared" si="12"/>
        <v>0.125</v>
      </c>
      <c r="Z30">
        <f t="shared" si="13"/>
        <v>8.3333333333333329E-2</v>
      </c>
      <c r="AA30">
        <v>0.95152000000000003</v>
      </c>
      <c r="AB30">
        <f t="shared" si="14"/>
        <v>0.13136875735665041</v>
      </c>
      <c r="AC30">
        <f t="shared" si="15"/>
        <v>6.5684378678325203E-2</v>
      </c>
      <c r="AD30">
        <f t="shared" si="16"/>
        <v>0.28946711176091972</v>
      </c>
      <c r="AE30">
        <f t="shared" si="17"/>
        <v>0.14473355588045986</v>
      </c>
      <c r="AF30">
        <f t="shared" si="18"/>
        <v>8.7579171571100262E-2</v>
      </c>
    </row>
    <row r="31" spans="1:32" x14ac:dyDescent="0.25">
      <c r="A31" t="s">
        <v>16</v>
      </c>
      <c r="B31">
        <v>60.9</v>
      </c>
      <c r="C31">
        <v>7.3005000000000004</v>
      </c>
      <c r="D31" s="1">
        <v>8.4750000000000004E-7</v>
      </c>
      <c r="E31">
        <v>170</v>
      </c>
      <c r="G31">
        <v>0</v>
      </c>
      <c r="H31">
        <v>1</v>
      </c>
      <c r="I31">
        <v>0.5</v>
      </c>
      <c r="J31">
        <v>0</v>
      </c>
      <c r="K31">
        <v>0</v>
      </c>
      <c r="L31">
        <v>0</v>
      </c>
      <c r="M31">
        <f t="shared" si="19"/>
        <v>7.2999999999999989</v>
      </c>
      <c r="N31">
        <f t="shared" si="2"/>
        <v>3.5714285714285712E-2</v>
      </c>
      <c r="O31">
        <f t="shared" si="3"/>
        <v>7.1428571428571425E-2</v>
      </c>
      <c r="P31">
        <f t="shared" si="4"/>
        <v>0.25</v>
      </c>
      <c r="Q31">
        <f t="shared" si="5"/>
        <v>1.1904761904761904E-2</v>
      </c>
      <c r="R31">
        <v>0.95689999999999997</v>
      </c>
      <c r="S31">
        <f t="shared" si="6"/>
        <v>0.26126031978263142</v>
      </c>
      <c r="T31">
        <f t="shared" si="7"/>
        <v>0.61237243569579447</v>
      </c>
      <c r="U31">
        <f t="shared" si="8"/>
        <v>0.30618621784789724</v>
      </c>
      <c r="V31">
        <f t="shared" si="9"/>
        <v>1.2440967608696734E-2</v>
      </c>
      <c r="W31">
        <f t="shared" si="10"/>
        <v>0</v>
      </c>
      <c r="X31">
        <f t="shared" si="11"/>
        <v>-8.3333333333333329E-2</v>
      </c>
      <c r="Y31">
        <f t="shared" si="12"/>
        <v>-0.29166666666666669</v>
      </c>
      <c r="Z31">
        <f t="shared" si="13"/>
        <v>2.7777777777777776E-2</v>
      </c>
      <c r="AA31">
        <v>0.95689999999999997</v>
      </c>
      <c r="AB31">
        <f t="shared" si="14"/>
        <v>-0.30480370641307003</v>
      </c>
      <c r="AC31">
        <f t="shared" si="15"/>
        <v>-0.15240185320653502</v>
      </c>
      <c r="AD31">
        <f t="shared" si="16"/>
        <v>1.1223258816472979</v>
      </c>
      <c r="AE31">
        <f t="shared" si="17"/>
        <v>0.56116294082364893</v>
      </c>
      <c r="AF31">
        <f t="shared" si="18"/>
        <v>2.9028924420292378E-2</v>
      </c>
    </row>
    <row r="32" spans="1:32" x14ac:dyDescent="0.25">
      <c r="A32" t="s">
        <v>17</v>
      </c>
      <c r="B32">
        <v>60.9</v>
      </c>
      <c r="C32">
        <v>7.3505000000000003</v>
      </c>
      <c r="D32" s="1">
        <v>8.4649999999999996E-7</v>
      </c>
      <c r="E32">
        <v>170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f t="shared" si="19"/>
        <v>7.3499999999999988</v>
      </c>
      <c r="N32">
        <f t="shared" si="2"/>
        <v>7.1428571428571425E-2</v>
      </c>
      <c r="O32">
        <f t="shared" si="3"/>
        <v>7.1428571428571425E-2</v>
      </c>
      <c r="P32">
        <f t="shared" si="4"/>
        <v>0.21428571428571427</v>
      </c>
      <c r="Q32">
        <f t="shared" si="5"/>
        <v>4.7619047619047616E-2</v>
      </c>
      <c r="R32">
        <v>0.96177000000000001</v>
      </c>
      <c r="S32">
        <f t="shared" si="6"/>
        <v>0.22280349177632311</v>
      </c>
      <c r="T32">
        <f t="shared" si="7"/>
        <v>0.46880723093849541</v>
      </c>
      <c r="U32">
        <f t="shared" si="8"/>
        <v>0.23440361546924771</v>
      </c>
      <c r="V32">
        <f t="shared" si="9"/>
        <v>4.9511887061405135E-2</v>
      </c>
      <c r="W32">
        <f t="shared" si="10"/>
        <v>4.1666666666666664E-2</v>
      </c>
      <c r="X32">
        <f t="shared" si="11"/>
        <v>0.16666666666666666</v>
      </c>
      <c r="Y32">
        <f t="shared" si="12"/>
        <v>0.20833333333333334</v>
      </c>
      <c r="Z32">
        <f t="shared" si="13"/>
        <v>-1.3888888888888888E-2</v>
      </c>
      <c r="AA32">
        <v>0.96177000000000001</v>
      </c>
      <c r="AB32">
        <f t="shared" si="14"/>
        <v>0.21661450589364747</v>
      </c>
      <c r="AC32">
        <f t="shared" si="15"/>
        <v>0.10830725294682374</v>
      </c>
      <c r="AD32">
        <f t="shared" si="16"/>
        <v>0.4643913658320325</v>
      </c>
      <c r="AE32">
        <f t="shared" si="17"/>
        <v>0.23219568291601625</v>
      </c>
      <c r="AF32">
        <f t="shared" si="18"/>
        <v>-1.4440967059576497E-2</v>
      </c>
    </row>
    <row r="33" spans="1:32" x14ac:dyDescent="0.25">
      <c r="A33" t="s">
        <v>18</v>
      </c>
      <c r="B33">
        <v>60.9</v>
      </c>
      <c r="C33">
        <v>7.3989000000000003</v>
      </c>
      <c r="D33" s="1">
        <v>8.4610000000000004E-7</v>
      </c>
      <c r="E33">
        <v>170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f t="shared" si="19"/>
        <v>7.3999999999999986</v>
      </c>
      <c r="N33">
        <f t="shared" si="2"/>
        <v>7.1428571428571425E-2</v>
      </c>
      <c r="O33">
        <f t="shared" si="3"/>
        <v>0.21428571428571427</v>
      </c>
      <c r="P33">
        <f t="shared" si="4"/>
        <v>0.21428571428571427</v>
      </c>
      <c r="Q33">
        <f t="shared" si="5"/>
        <v>0</v>
      </c>
      <c r="R33">
        <v>0.96601000000000004</v>
      </c>
      <c r="S33">
        <f t="shared" si="6"/>
        <v>0.22182556524851116</v>
      </c>
      <c r="T33">
        <f t="shared" si="7"/>
        <v>0.69929320675306794</v>
      </c>
      <c r="U33">
        <f t="shared" si="8"/>
        <v>0.34964660337653397</v>
      </c>
      <c r="V33">
        <f t="shared" si="9"/>
        <v>0</v>
      </c>
      <c r="W33">
        <f t="shared" si="10"/>
        <v>4.1666666666666664E-2</v>
      </c>
      <c r="X33">
        <f t="shared" si="11"/>
        <v>0.16666666666666666</v>
      </c>
      <c r="Y33">
        <f t="shared" si="12"/>
        <v>0.41666666666666669</v>
      </c>
      <c r="Z33">
        <f t="shared" si="13"/>
        <v>-1.3888888888888888E-2</v>
      </c>
      <c r="AA33">
        <v>0.96601000000000004</v>
      </c>
      <c r="AB33">
        <f t="shared" si="14"/>
        <v>0.43132748798321618</v>
      </c>
      <c r="AC33">
        <f t="shared" si="15"/>
        <v>0.21566374399160809</v>
      </c>
      <c r="AD33">
        <f t="shared" si="16"/>
        <v>1.3951446417589006</v>
      </c>
      <c r="AE33">
        <f t="shared" si="17"/>
        <v>0.69757232087945031</v>
      </c>
      <c r="AF33">
        <f t="shared" si="18"/>
        <v>-1.4377582932773872E-2</v>
      </c>
    </row>
    <row r="34" spans="1:32" x14ac:dyDescent="0.25">
      <c r="A34" t="s">
        <v>19</v>
      </c>
      <c r="B34">
        <v>60.9</v>
      </c>
      <c r="C34">
        <v>7.45</v>
      </c>
      <c r="D34" s="1">
        <v>8.4470000000000004E-7</v>
      </c>
      <c r="E34">
        <v>170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f t="shared" si="19"/>
        <v>7.4499999999999984</v>
      </c>
      <c r="N34">
        <f t="shared" si="2"/>
        <v>0.2857142857142857</v>
      </c>
      <c r="O34">
        <f t="shared" si="3"/>
        <v>0.14285714285714285</v>
      </c>
      <c r="P34">
        <f t="shared" si="4"/>
        <v>0.4642857142857143</v>
      </c>
      <c r="Q34">
        <f t="shared" si="5"/>
        <v>0.23809523809523808</v>
      </c>
      <c r="R34">
        <v>0.96997</v>
      </c>
      <c r="S34">
        <f t="shared" si="6"/>
        <v>0.47865987018744321</v>
      </c>
      <c r="T34">
        <f t="shared" si="7"/>
        <v>0.71962291712892446</v>
      </c>
      <c r="U34">
        <f t="shared" si="8"/>
        <v>0.35981145856446223</v>
      </c>
      <c r="V34">
        <f t="shared" si="9"/>
        <v>0.2454666000961247</v>
      </c>
      <c r="W34">
        <f t="shared" si="10"/>
        <v>0</v>
      </c>
      <c r="X34">
        <f t="shared" si="11"/>
        <v>0.16666666666666666</v>
      </c>
      <c r="Y34">
        <f t="shared" si="12"/>
        <v>0.20833333333333334</v>
      </c>
      <c r="Z34">
        <f t="shared" si="13"/>
        <v>-5.5555555555555552E-2</v>
      </c>
      <c r="AA34">
        <v>0.96997</v>
      </c>
      <c r="AB34">
        <f t="shared" si="14"/>
        <v>0.21478327508410913</v>
      </c>
      <c r="AC34">
        <f t="shared" si="15"/>
        <v>0.10739163754205457</v>
      </c>
      <c r="AD34">
        <f t="shared" si="16"/>
        <v>0.54090888103489065</v>
      </c>
      <c r="AE34">
        <f t="shared" si="17"/>
        <v>0.27045444051744533</v>
      </c>
      <c r="AF34">
        <f t="shared" si="18"/>
        <v>-5.72755400224291E-2</v>
      </c>
    </row>
    <row r="35" spans="1:32" x14ac:dyDescent="0.25">
      <c r="A35" t="s">
        <v>20</v>
      </c>
      <c r="B35">
        <v>60.9</v>
      </c>
      <c r="C35">
        <v>7.5015999999999998</v>
      </c>
      <c r="D35" s="1">
        <v>8.4290000000000001E-7</v>
      </c>
      <c r="E35">
        <v>170</v>
      </c>
      <c r="G35">
        <v>-0.5</v>
      </c>
      <c r="H35">
        <v>0</v>
      </c>
      <c r="I35">
        <v>-0.5</v>
      </c>
      <c r="J35">
        <v>1</v>
      </c>
      <c r="K35">
        <v>0</v>
      </c>
      <c r="L35">
        <v>0.5</v>
      </c>
      <c r="M35">
        <f t="shared" si="19"/>
        <v>7.4999999999999982</v>
      </c>
      <c r="N35">
        <f t="shared" si="2"/>
        <v>0.39285714285714285</v>
      </c>
      <c r="O35">
        <f t="shared" si="3"/>
        <v>0.32142857142857145</v>
      </c>
      <c r="P35">
        <f t="shared" si="4"/>
        <v>0.7857142857142857</v>
      </c>
      <c r="Q35">
        <f t="shared" si="5"/>
        <v>0.2857142857142857</v>
      </c>
      <c r="R35">
        <v>0.97345000000000004</v>
      </c>
      <c r="S35">
        <f t="shared" si="6"/>
        <v>0.80714395779370862</v>
      </c>
      <c r="T35">
        <f t="shared" si="7"/>
        <v>1.0136431953466307</v>
      </c>
      <c r="U35">
        <f t="shared" si="8"/>
        <v>0.50682159767331536</v>
      </c>
      <c r="V35">
        <f t="shared" si="9"/>
        <v>0.29350689374316674</v>
      </c>
      <c r="W35">
        <f t="shared" si="10"/>
        <v>0.25</v>
      </c>
      <c r="X35">
        <f t="shared" si="11"/>
        <v>0.375</v>
      </c>
      <c r="Y35">
        <f t="shared" si="12"/>
        <v>0.45833333333333331</v>
      </c>
      <c r="Z35">
        <f t="shared" si="13"/>
        <v>0.125</v>
      </c>
      <c r="AA35">
        <v>0.97345000000000004</v>
      </c>
      <c r="AB35">
        <f t="shared" si="14"/>
        <v>0.47083397537966337</v>
      </c>
      <c r="AC35">
        <f t="shared" si="15"/>
        <v>0.23541698768983169</v>
      </c>
      <c r="AD35">
        <f t="shared" si="16"/>
        <v>0.70321084640774312</v>
      </c>
      <c r="AE35">
        <f t="shared" si="17"/>
        <v>0.35160542320387156</v>
      </c>
      <c r="AF35">
        <f t="shared" si="18"/>
        <v>0.12840926601263547</v>
      </c>
    </row>
    <row r="36" spans="1:32" x14ac:dyDescent="0.25">
      <c r="A36" t="s">
        <v>21</v>
      </c>
      <c r="B36">
        <v>60.9</v>
      </c>
      <c r="C36">
        <v>7.5511999999999997</v>
      </c>
      <c r="D36" s="1">
        <v>8.4219999999999996E-7</v>
      </c>
      <c r="E36">
        <v>170</v>
      </c>
      <c r="G36">
        <v>0</v>
      </c>
      <c r="H36">
        <v>0</v>
      </c>
      <c r="I36">
        <v>1</v>
      </c>
      <c r="J36">
        <v>0</v>
      </c>
      <c r="K36">
        <v>1</v>
      </c>
      <c r="L36">
        <v>1</v>
      </c>
      <c r="M36">
        <f t="shared" si="19"/>
        <v>7.549999999999998</v>
      </c>
      <c r="N36">
        <f t="shared" si="2"/>
        <v>0.21428571428571427</v>
      </c>
      <c r="O36">
        <f t="shared" si="3"/>
        <v>0.42857142857142855</v>
      </c>
      <c r="P36">
        <f t="shared" si="4"/>
        <v>0.9642857142857143</v>
      </c>
      <c r="Q36">
        <f t="shared" si="5"/>
        <v>7.1428571428571425E-2</v>
      </c>
      <c r="R36">
        <v>0.97628999999999999</v>
      </c>
      <c r="S36">
        <f t="shared" si="6"/>
        <v>0.98770418040307117</v>
      </c>
      <c r="T36">
        <f t="shared" si="7"/>
        <v>0.81957507081614966</v>
      </c>
      <c r="U36">
        <f t="shared" si="8"/>
        <v>0.40978753540807483</v>
      </c>
      <c r="V36">
        <f t="shared" si="9"/>
        <v>7.3163272622449704E-2</v>
      </c>
      <c r="W36">
        <f t="shared" si="10"/>
        <v>1</v>
      </c>
      <c r="X36">
        <f t="shared" si="11"/>
        <v>0.33333333333333331</v>
      </c>
      <c r="Y36">
        <f t="shared" si="12"/>
        <v>1.4166666666666667</v>
      </c>
      <c r="Z36">
        <f t="shared" si="13"/>
        <v>0.88888888888888884</v>
      </c>
      <c r="AA36">
        <v>0.97628999999999999</v>
      </c>
      <c r="AB36">
        <f t="shared" si="14"/>
        <v>1.451071573678586</v>
      </c>
      <c r="AC36">
        <f t="shared" si="15"/>
        <v>0.72553578683929298</v>
      </c>
      <c r="AD36">
        <f t="shared" si="16"/>
        <v>0.97566545338198629</v>
      </c>
      <c r="AE36">
        <f t="shared" si="17"/>
        <v>0.48783272669099315</v>
      </c>
      <c r="AF36">
        <f t="shared" si="18"/>
        <v>0.91047628152381854</v>
      </c>
    </row>
    <row r="37" spans="1:32" x14ac:dyDescent="0.25">
      <c r="A37" t="s">
        <v>22</v>
      </c>
      <c r="B37">
        <v>60.9</v>
      </c>
      <c r="C37">
        <v>7.5998999999999999</v>
      </c>
      <c r="D37" s="1">
        <v>8.4020000000000002E-7</v>
      </c>
      <c r="E37">
        <v>170</v>
      </c>
      <c r="G37">
        <v>0</v>
      </c>
      <c r="H37">
        <v>0</v>
      </c>
      <c r="I37">
        <v>1</v>
      </c>
      <c r="J37">
        <v>0</v>
      </c>
      <c r="K37">
        <v>1</v>
      </c>
      <c r="L37">
        <v>0.5</v>
      </c>
      <c r="M37">
        <f t="shared" si="19"/>
        <v>7.5999999999999979</v>
      </c>
      <c r="N37">
        <f t="shared" si="2"/>
        <v>0.2857142857142857</v>
      </c>
      <c r="O37">
        <f t="shared" si="3"/>
        <v>0.35714285714285715</v>
      </c>
      <c r="P37">
        <f t="shared" si="4"/>
        <v>0.8928571428571429</v>
      </c>
      <c r="Q37">
        <f t="shared" si="5"/>
        <v>0.16666666666666663</v>
      </c>
      <c r="R37">
        <v>0.97860000000000003</v>
      </c>
      <c r="S37">
        <f t="shared" si="6"/>
        <v>0.91238212023006626</v>
      </c>
      <c r="T37">
        <f t="shared" si="7"/>
        <v>1.0034281896917845</v>
      </c>
      <c r="U37">
        <f t="shared" si="8"/>
        <v>0.50171409484589224</v>
      </c>
      <c r="V37">
        <f t="shared" si="9"/>
        <v>0.17031132910961233</v>
      </c>
      <c r="W37">
        <f t="shared" si="10"/>
        <v>0.75</v>
      </c>
      <c r="X37">
        <f t="shared" si="11"/>
        <v>0.33333333333333331</v>
      </c>
      <c r="Y37">
        <f t="shared" si="12"/>
        <v>1.4583333333333333</v>
      </c>
      <c r="Z37">
        <f t="shared" si="13"/>
        <v>0.63888888888888884</v>
      </c>
      <c r="AA37">
        <v>0.97860000000000003</v>
      </c>
      <c r="AB37">
        <f t="shared" si="14"/>
        <v>1.4902241297091081</v>
      </c>
      <c r="AC37">
        <f t="shared" si="15"/>
        <v>0.74511206485455406</v>
      </c>
      <c r="AD37">
        <f t="shared" si="16"/>
        <v>1.3832792698734189</v>
      </c>
      <c r="AE37">
        <f t="shared" si="17"/>
        <v>0.69163963493670944</v>
      </c>
      <c r="AF37">
        <f t="shared" si="18"/>
        <v>0.65286009492018071</v>
      </c>
    </row>
    <row r="38" spans="1:32" x14ac:dyDescent="0.25">
      <c r="A38" t="s">
        <v>23</v>
      </c>
      <c r="B38">
        <v>60.9</v>
      </c>
      <c r="C38">
        <v>7.6515000000000004</v>
      </c>
      <c r="D38" s="1">
        <v>8.3939999999999996E-7</v>
      </c>
      <c r="E38">
        <v>170</v>
      </c>
      <c r="G38">
        <v>0</v>
      </c>
      <c r="H38">
        <v>-0.5</v>
      </c>
      <c r="I38">
        <v>-0.5</v>
      </c>
      <c r="J38">
        <v>0</v>
      </c>
      <c r="K38">
        <v>0</v>
      </c>
      <c r="L38">
        <v>-0.5</v>
      </c>
      <c r="M38">
        <f t="shared" si="19"/>
        <v>7.6499999999999977</v>
      </c>
      <c r="N38">
        <f t="shared" si="2"/>
        <v>0.2857142857142857</v>
      </c>
      <c r="O38">
        <f t="shared" si="3"/>
        <v>0.6428571428571429</v>
      </c>
      <c r="P38">
        <f t="shared" si="4"/>
        <v>1.2142857142857142</v>
      </c>
      <c r="Q38">
        <f t="shared" si="5"/>
        <v>7.1428571428571397E-2</v>
      </c>
      <c r="R38">
        <v>0.98051999999999995</v>
      </c>
      <c r="S38">
        <f t="shared" si="6"/>
        <v>1.2384099399152635</v>
      </c>
      <c r="T38">
        <f t="shared" si="7"/>
        <v>1.3688047244316384</v>
      </c>
      <c r="U38">
        <f t="shared" si="8"/>
        <v>0.68440236221581918</v>
      </c>
      <c r="V38">
        <f t="shared" si="9"/>
        <v>7.2847643524427241E-2</v>
      </c>
      <c r="W38">
        <f t="shared" si="10"/>
        <v>1.25</v>
      </c>
      <c r="X38">
        <f t="shared" si="11"/>
        <v>0.58333333333333337</v>
      </c>
      <c r="Y38">
        <f t="shared" si="12"/>
        <v>2.2916666666666665</v>
      </c>
      <c r="Z38">
        <f t="shared" si="13"/>
        <v>1.0555555555555556</v>
      </c>
      <c r="AA38">
        <v>0.98051999999999995</v>
      </c>
      <c r="AB38">
        <f t="shared" si="14"/>
        <v>2.3371952297420417</v>
      </c>
      <c r="AC38">
        <f t="shared" si="15"/>
        <v>1.1685976148710209</v>
      </c>
      <c r="AD38">
        <f t="shared" si="16"/>
        <v>1.8065813747894846</v>
      </c>
      <c r="AE38">
        <f t="shared" si="17"/>
        <v>0.90329068739474228</v>
      </c>
      <c r="AF38">
        <f t="shared" si="18"/>
        <v>1.0765262876387587</v>
      </c>
    </row>
    <row r="39" spans="1:32" x14ac:dyDescent="0.25">
      <c r="A39" t="s">
        <v>24</v>
      </c>
      <c r="B39">
        <v>60</v>
      </c>
      <c r="C39">
        <v>7.7011000000000003</v>
      </c>
      <c r="D39" s="1">
        <v>8.3860000000000001E-7</v>
      </c>
      <c r="E39">
        <v>170</v>
      </c>
      <c r="G39">
        <v>0</v>
      </c>
      <c r="H39">
        <v>0</v>
      </c>
      <c r="I39">
        <v>0</v>
      </c>
      <c r="J39">
        <v>0</v>
      </c>
      <c r="K39">
        <v>2</v>
      </c>
      <c r="L39">
        <v>2.5</v>
      </c>
      <c r="M39">
        <f t="shared" si="19"/>
        <v>7.6999999999999975</v>
      </c>
      <c r="N39">
        <f t="shared" si="2"/>
        <v>0.9285714285714286</v>
      </c>
      <c r="O39">
        <f t="shared" si="3"/>
        <v>0.6785714285714286</v>
      </c>
      <c r="P39">
        <f t="shared" si="4"/>
        <v>2.0357142857142856</v>
      </c>
      <c r="Q39">
        <f t="shared" si="5"/>
        <v>0.70238095238095244</v>
      </c>
      <c r="R39">
        <v>0.98187000000000002</v>
      </c>
      <c r="S39">
        <f t="shared" si="6"/>
        <v>2.0733032740732331</v>
      </c>
      <c r="T39">
        <f t="shared" si="7"/>
        <v>2.0705284137359503</v>
      </c>
      <c r="U39">
        <f t="shared" si="8"/>
        <v>1.0352642068679752</v>
      </c>
      <c r="V39">
        <f t="shared" si="9"/>
        <v>0.71535025245801631</v>
      </c>
      <c r="W39">
        <f t="shared" si="10"/>
        <v>0.79166666666666663</v>
      </c>
      <c r="X39">
        <f t="shared" si="11"/>
        <v>1.3333333333333333</v>
      </c>
      <c r="Y39">
        <f t="shared" si="12"/>
        <v>3.0416666666666665</v>
      </c>
      <c r="Z39">
        <f t="shared" si="13"/>
        <v>0.34722222222222221</v>
      </c>
      <c r="AA39">
        <v>0.98187000000000002</v>
      </c>
      <c r="AB39">
        <f t="shared" si="14"/>
        <v>3.0978303305597139</v>
      </c>
      <c r="AC39">
        <f t="shared" si="15"/>
        <v>1.548915165279857</v>
      </c>
      <c r="AD39">
        <f t="shared" si="16"/>
        <v>1.6491756182348258</v>
      </c>
      <c r="AE39">
        <f t="shared" si="17"/>
        <v>0.82458780911741292</v>
      </c>
      <c r="AF39">
        <f t="shared" si="18"/>
        <v>0.35363359937896277</v>
      </c>
    </row>
    <row r="40" spans="1:32" x14ac:dyDescent="0.25">
      <c r="A40" t="s">
        <v>25</v>
      </c>
      <c r="B40">
        <v>60.9</v>
      </c>
      <c r="C40">
        <v>7.7525000000000004</v>
      </c>
      <c r="D40" s="1">
        <v>8.3939999999999996E-7</v>
      </c>
      <c r="E40">
        <v>170</v>
      </c>
      <c r="G40">
        <v>0</v>
      </c>
      <c r="H40">
        <v>0</v>
      </c>
      <c r="I40">
        <v>4</v>
      </c>
      <c r="J40">
        <v>0</v>
      </c>
      <c r="K40">
        <v>2</v>
      </c>
      <c r="L40">
        <v>2</v>
      </c>
      <c r="M40">
        <f t="shared" si="19"/>
        <v>7.7499999999999973</v>
      </c>
      <c r="N40">
        <f t="shared" si="2"/>
        <v>0.6071428571428571</v>
      </c>
      <c r="O40">
        <f t="shared" si="3"/>
        <v>0.7142857142857143</v>
      </c>
      <c r="P40">
        <f t="shared" si="4"/>
        <v>2.4642857142857144</v>
      </c>
      <c r="Q40">
        <f t="shared" si="5"/>
        <v>0.36904761904761896</v>
      </c>
      <c r="R40">
        <v>0.98275999999999997</v>
      </c>
      <c r="S40">
        <f t="shared" si="6"/>
        <v>2.5075152776727934</v>
      </c>
      <c r="T40">
        <f t="shared" si="7"/>
        <v>1.6345345810668237</v>
      </c>
      <c r="U40">
        <f t="shared" si="8"/>
        <v>0.81726729053341185</v>
      </c>
      <c r="V40">
        <f t="shared" si="9"/>
        <v>0.37552161163215736</v>
      </c>
      <c r="W40">
        <f t="shared" si="10"/>
        <v>1.5416666666666667</v>
      </c>
      <c r="X40">
        <f t="shared" si="11"/>
        <v>1.9166666666666667</v>
      </c>
      <c r="Y40">
        <f t="shared" si="12"/>
        <v>4.375</v>
      </c>
      <c r="Z40">
        <f t="shared" si="13"/>
        <v>0.90277777777777779</v>
      </c>
      <c r="AA40">
        <v>0.98275999999999997</v>
      </c>
      <c r="AB40">
        <f t="shared" si="14"/>
        <v>4.4517481378973507</v>
      </c>
      <c r="AC40">
        <f t="shared" si="15"/>
        <v>2.2258740689486753</v>
      </c>
      <c r="AD40">
        <f t="shared" si="16"/>
        <v>2.6592157812837547</v>
      </c>
      <c r="AE40">
        <f t="shared" si="17"/>
        <v>1.3296078906418773</v>
      </c>
      <c r="AF40">
        <f t="shared" si="18"/>
        <v>0.91861469512167548</v>
      </c>
    </row>
    <row r="41" spans="1:32" x14ac:dyDescent="0.25">
      <c r="A41" t="s">
        <v>26</v>
      </c>
      <c r="B41">
        <v>60.9</v>
      </c>
      <c r="C41">
        <v>7.8018999999999998</v>
      </c>
      <c r="D41" s="1">
        <v>8.3720000000000001E-7</v>
      </c>
      <c r="E41">
        <v>170</v>
      </c>
      <c r="G41">
        <v>0</v>
      </c>
      <c r="H41">
        <v>0</v>
      </c>
      <c r="I41">
        <v>-1.5</v>
      </c>
      <c r="J41">
        <v>1</v>
      </c>
      <c r="K41">
        <v>0</v>
      </c>
      <c r="L41">
        <v>5</v>
      </c>
      <c r="M41">
        <f t="shared" si="19"/>
        <v>7.7999999999999972</v>
      </c>
      <c r="N41">
        <f t="shared" si="2"/>
        <v>1.1428571428571428</v>
      </c>
      <c r="O41">
        <f t="shared" si="3"/>
        <v>1.5357142857142858</v>
      </c>
      <c r="P41">
        <f t="shared" si="4"/>
        <v>3.3928571428571428</v>
      </c>
      <c r="Q41">
        <f t="shared" si="5"/>
        <v>0.63095238095238082</v>
      </c>
      <c r="R41">
        <v>0.98309999999999997</v>
      </c>
      <c r="S41">
        <f t="shared" si="6"/>
        <v>3.4511821206969207</v>
      </c>
      <c r="T41">
        <f t="shared" si="7"/>
        <v>2.4351478507361839</v>
      </c>
      <c r="U41">
        <f t="shared" si="8"/>
        <v>1.2175739253680919</v>
      </c>
      <c r="V41">
        <f t="shared" si="9"/>
        <v>0.64179878034012905</v>
      </c>
      <c r="W41">
        <f t="shared" si="10"/>
        <v>1.5833333333333333</v>
      </c>
      <c r="X41">
        <f t="shared" si="11"/>
        <v>2.2083333333333335</v>
      </c>
      <c r="Y41">
        <f t="shared" si="12"/>
        <v>4.541666666666667</v>
      </c>
      <c r="Z41">
        <f t="shared" si="13"/>
        <v>0.8472222222222221</v>
      </c>
      <c r="AA41">
        <v>0.98309999999999997</v>
      </c>
      <c r="AB41">
        <f t="shared" si="14"/>
        <v>4.6197402773539489</v>
      </c>
      <c r="AC41">
        <f t="shared" si="15"/>
        <v>2.3098701386769744</v>
      </c>
      <c r="AD41">
        <f t="shared" si="16"/>
        <v>2.2993668502628957</v>
      </c>
      <c r="AE41">
        <f t="shared" si="17"/>
        <v>1.1496834251314478</v>
      </c>
      <c r="AF41">
        <f t="shared" si="18"/>
        <v>0.86178641259507893</v>
      </c>
    </row>
    <row r="42" spans="1:32" x14ac:dyDescent="0.25">
      <c r="A42" t="s">
        <v>27</v>
      </c>
      <c r="B42">
        <v>60.9</v>
      </c>
      <c r="C42">
        <v>7.8494000000000002</v>
      </c>
      <c r="D42" s="1">
        <v>8.3839999999999999E-7</v>
      </c>
      <c r="E42">
        <v>170</v>
      </c>
      <c r="G42">
        <v>1</v>
      </c>
      <c r="H42">
        <v>0</v>
      </c>
      <c r="I42">
        <v>1.5</v>
      </c>
      <c r="J42">
        <v>0.5</v>
      </c>
      <c r="K42">
        <v>4</v>
      </c>
      <c r="L42">
        <v>10.5</v>
      </c>
      <c r="M42">
        <f t="shared" si="19"/>
        <v>7.849999999999997</v>
      </c>
      <c r="N42">
        <f t="shared" si="2"/>
        <v>0.6785714285714286</v>
      </c>
      <c r="O42">
        <f t="shared" si="3"/>
        <v>0.6071428571428571</v>
      </c>
      <c r="P42">
        <f t="shared" si="4"/>
        <v>2.7857142857142856</v>
      </c>
      <c r="Q42">
        <f t="shared" si="5"/>
        <v>0.47619047619047628</v>
      </c>
      <c r="R42">
        <v>0.98297999999999996</v>
      </c>
      <c r="S42">
        <f t="shared" si="6"/>
        <v>2.8339480820711365</v>
      </c>
      <c r="T42">
        <f t="shared" si="7"/>
        <v>2.7083509438706121</v>
      </c>
      <c r="U42">
        <f t="shared" si="8"/>
        <v>1.3541754719353061</v>
      </c>
      <c r="V42">
        <f t="shared" si="9"/>
        <v>0.48443556958480977</v>
      </c>
      <c r="W42">
        <f t="shared" si="10"/>
        <v>1.5416666666666667</v>
      </c>
      <c r="X42">
        <f t="shared" si="11"/>
        <v>2</v>
      </c>
      <c r="Y42">
        <f t="shared" si="12"/>
        <v>5.875</v>
      </c>
      <c r="Z42">
        <f t="shared" si="13"/>
        <v>0.87500000000000011</v>
      </c>
      <c r="AA42">
        <v>0.98297999999999996</v>
      </c>
      <c r="AB42">
        <f t="shared" si="14"/>
        <v>5.976723839752589</v>
      </c>
      <c r="AC42">
        <f t="shared" si="15"/>
        <v>2.9883619198762945</v>
      </c>
      <c r="AD42">
        <f t="shared" si="16"/>
        <v>3.2431245956418544</v>
      </c>
      <c r="AE42">
        <f t="shared" si="17"/>
        <v>1.6215622978209272</v>
      </c>
      <c r="AF42">
        <f t="shared" si="18"/>
        <v>0.89015035911208784</v>
      </c>
    </row>
    <row r="43" spans="1:32" x14ac:dyDescent="0.25">
      <c r="A43" t="s">
        <v>28</v>
      </c>
      <c r="B43">
        <v>60.9</v>
      </c>
      <c r="C43">
        <v>7.8982000000000001</v>
      </c>
      <c r="D43" s="1">
        <v>8.3610000000000003E-7</v>
      </c>
      <c r="E43">
        <v>170</v>
      </c>
      <c r="G43">
        <v>0.5</v>
      </c>
      <c r="H43">
        <v>-0.5</v>
      </c>
      <c r="I43">
        <v>-1.5</v>
      </c>
      <c r="J43">
        <v>0.5</v>
      </c>
      <c r="K43">
        <v>0</v>
      </c>
      <c r="L43">
        <v>1</v>
      </c>
      <c r="M43">
        <f t="shared" si="19"/>
        <v>7.8999999999999968</v>
      </c>
      <c r="N43">
        <f t="shared" si="2"/>
        <v>0.8928571428571429</v>
      </c>
      <c r="O43">
        <f t="shared" si="3"/>
        <v>0.7142857142857143</v>
      </c>
      <c r="P43">
        <f t="shared" si="4"/>
        <v>3.1785714285714284</v>
      </c>
      <c r="Q43">
        <f t="shared" si="5"/>
        <v>0.65476190476190477</v>
      </c>
      <c r="R43">
        <v>0.98238000000000003</v>
      </c>
      <c r="S43">
        <f t="shared" si="6"/>
        <v>3.2355823902883083</v>
      </c>
      <c r="T43">
        <f t="shared" si="7"/>
        <v>3.2910551432700053</v>
      </c>
      <c r="U43">
        <f t="shared" si="8"/>
        <v>1.6455275716350026</v>
      </c>
      <c r="V43">
        <f t="shared" si="9"/>
        <v>0.66650573582717965</v>
      </c>
      <c r="W43">
        <f t="shared" si="10"/>
        <v>2.4166666666666665</v>
      </c>
      <c r="X43">
        <f t="shared" si="11"/>
        <v>4.125</v>
      </c>
      <c r="Y43">
        <f t="shared" si="12"/>
        <v>7.708333333333333</v>
      </c>
      <c r="Z43">
        <f t="shared" si="13"/>
        <v>1.0416666666666665</v>
      </c>
      <c r="AA43">
        <v>0.98238000000000003</v>
      </c>
      <c r="AB43">
        <f t="shared" si="14"/>
        <v>7.8465902536017964</v>
      </c>
      <c r="AC43">
        <f t="shared" si="15"/>
        <v>3.9232951268008982</v>
      </c>
      <c r="AD43">
        <f t="shared" si="16"/>
        <v>3.4674704971133714</v>
      </c>
      <c r="AE43">
        <f t="shared" si="17"/>
        <v>1.7337352485566857</v>
      </c>
      <c r="AF43">
        <f t="shared" si="18"/>
        <v>1.060350034270513</v>
      </c>
    </row>
    <row r="44" spans="1:32" x14ac:dyDescent="0.25">
      <c r="A44" t="s">
        <v>29</v>
      </c>
      <c r="B44">
        <v>60.9</v>
      </c>
      <c r="C44">
        <v>7.9496000000000002</v>
      </c>
      <c r="D44" s="1">
        <v>8.3630000000000004E-7</v>
      </c>
      <c r="E44">
        <v>170</v>
      </c>
      <c r="G44">
        <v>-0.5</v>
      </c>
      <c r="H44">
        <v>1</v>
      </c>
      <c r="I44">
        <v>5.5</v>
      </c>
      <c r="J44">
        <v>2.5</v>
      </c>
      <c r="K44">
        <v>3.5</v>
      </c>
      <c r="L44">
        <v>6</v>
      </c>
      <c r="M44">
        <f t="shared" si="19"/>
        <v>7.9499999999999966</v>
      </c>
      <c r="N44">
        <f t="shared" si="2"/>
        <v>1.3214285714285714</v>
      </c>
      <c r="O44">
        <f t="shared" si="3"/>
        <v>0.9642857142857143</v>
      </c>
      <c r="P44">
        <f t="shared" si="4"/>
        <v>4.3928571428571432</v>
      </c>
      <c r="Q44">
        <f t="shared" si="5"/>
        <v>1</v>
      </c>
      <c r="R44">
        <v>0.98124</v>
      </c>
      <c r="S44">
        <f t="shared" si="6"/>
        <v>4.4768427121368299</v>
      </c>
      <c r="T44">
        <f t="shared" si="7"/>
        <v>3.294392505155082</v>
      </c>
      <c r="U44">
        <f t="shared" si="8"/>
        <v>1.647196252577541</v>
      </c>
      <c r="V44">
        <f t="shared" si="9"/>
        <v>1.0191186661774898</v>
      </c>
      <c r="W44">
        <f t="shared" si="10"/>
        <v>3.1666666666666665</v>
      </c>
      <c r="X44">
        <f t="shared" si="11"/>
        <v>3.375</v>
      </c>
      <c r="Y44">
        <f t="shared" si="12"/>
        <v>10.041666666666666</v>
      </c>
      <c r="Z44">
        <f t="shared" si="13"/>
        <v>2.0416666666666665</v>
      </c>
      <c r="AA44">
        <v>0.98124</v>
      </c>
      <c r="AB44">
        <f t="shared" si="14"/>
        <v>10.233649939532292</v>
      </c>
      <c r="AC44">
        <f t="shared" si="15"/>
        <v>5.1168249697661459</v>
      </c>
      <c r="AD44">
        <f t="shared" si="16"/>
        <v>4.9136779268925199</v>
      </c>
      <c r="AE44">
        <f t="shared" si="17"/>
        <v>2.45683896344626</v>
      </c>
      <c r="AF44">
        <f t="shared" si="18"/>
        <v>2.0807006101123746</v>
      </c>
    </row>
    <row r="45" spans="1:32" x14ac:dyDescent="0.25">
      <c r="A45" t="s">
        <v>30</v>
      </c>
      <c r="B45">
        <v>60.9</v>
      </c>
      <c r="C45">
        <v>7.9999000000000002</v>
      </c>
      <c r="D45" s="1">
        <v>8.3350000000000005E-7</v>
      </c>
      <c r="E45">
        <v>170</v>
      </c>
      <c r="G45">
        <v>1</v>
      </c>
      <c r="H45">
        <v>-0.5</v>
      </c>
      <c r="I45">
        <v>5</v>
      </c>
      <c r="J45">
        <v>-1.5</v>
      </c>
      <c r="K45">
        <v>4</v>
      </c>
      <c r="L45">
        <v>5.5</v>
      </c>
      <c r="M45">
        <f t="shared" si="19"/>
        <v>7.9999999999999964</v>
      </c>
      <c r="N45">
        <f t="shared" si="2"/>
        <v>2.3214285714285716</v>
      </c>
      <c r="O45">
        <f t="shared" si="3"/>
        <v>1.6071428571428572</v>
      </c>
      <c r="P45">
        <f t="shared" si="4"/>
        <v>8.1071428571428577</v>
      </c>
      <c r="Q45">
        <f t="shared" si="5"/>
        <v>1.785714285714286</v>
      </c>
      <c r="R45">
        <v>0.97960000000000003</v>
      </c>
      <c r="S45">
        <f t="shared" si="6"/>
        <v>8.2759727002274985</v>
      </c>
      <c r="T45">
        <f t="shared" si="7"/>
        <v>7.0361117196835448</v>
      </c>
      <c r="U45">
        <f t="shared" si="8"/>
        <v>3.5180558598417724</v>
      </c>
      <c r="V45">
        <f t="shared" si="9"/>
        <v>1.8229014758210351</v>
      </c>
      <c r="W45">
        <f t="shared" si="10"/>
        <v>3.4583333333333335</v>
      </c>
      <c r="X45">
        <f t="shared" si="11"/>
        <v>3.75</v>
      </c>
      <c r="Y45">
        <f t="shared" si="12"/>
        <v>12.708333333333334</v>
      </c>
      <c r="Z45">
        <f t="shared" si="13"/>
        <v>2.2083333333333335</v>
      </c>
      <c r="AA45">
        <v>0.97960000000000003</v>
      </c>
      <c r="AB45">
        <f t="shared" si="14"/>
        <v>12.972982169593031</v>
      </c>
      <c r="AC45">
        <f t="shared" si="15"/>
        <v>6.4864910847965156</v>
      </c>
      <c r="AD45">
        <f t="shared" si="16"/>
        <v>4.9724515809884684</v>
      </c>
      <c r="AE45">
        <f t="shared" si="17"/>
        <v>2.4862257904942342</v>
      </c>
      <c r="AF45">
        <f t="shared" si="18"/>
        <v>2.2543214917653467</v>
      </c>
    </row>
    <row r="46" spans="1:32" x14ac:dyDescent="0.25">
      <c r="A46" t="s">
        <v>31</v>
      </c>
      <c r="B46">
        <v>60.9</v>
      </c>
      <c r="C46">
        <v>8.0495000000000001</v>
      </c>
      <c r="D46" s="1">
        <v>8.3310000000000002E-7</v>
      </c>
      <c r="E46">
        <v>170</v>
      </c>
      <c r="G46">
        <v>1.5</v>
      </c>
      <c r="H46">
        <v>0.5</v>
      </c>
      <c r="I46">
        <v>3</v>
      </c>
      <c r="J46">
        <v>3.5</v>
      </c>
      <c r="K46">
        <v>3</v>
      </c>
      <c r="L46">
        <v>14</v>
      </c>
      <c r="M46">
        <f t="shared" si="19"/>
        <v>8.0499999999999972</v>
      </c>
      <c r="N46">
        <f t="shared" si="2"/>
        <v>0.7857142857142857</v>
      </c>
      <c r="O46">
        <f t="shared" si="3"/>
        <v>1.1428571428571428</v>
      </c>
      <c r="P46">
        <f t="shared" si="4"/>
        <v>3.1071428571428572</v>
      </c>
      <c r="Q46">
        <f t="shared" si="5"/>
        <v>0.40476190476190477</v>
      </c>
      <c r="R46">
        <v>0.97750000000000004</v>
      </c>
      <c r="S46">
        <f t="shared" si="6"/>
        <v>3.1786627694556082</v>
      </c>
      <c r="T46">
        <f t="shared" si="7"/>
        <v>4.6993394438783849</v>
      </c>
      <c r="U46">
        <f t="shared" si="8"/>
        <v>2.3496697219391924</v>
      </c>
      <c r="V46">
        <f t="shared" si="9"/>
        <v>0.41407867494824013</v>
      </c>
      <c r="W46">
        <f t="shared" si="10"/>
        <v>3.125</v>
      </c>
      <c r="X46">
        <f t="shared" si="11"/>
        <v>4.375</v>
      </c>
      <c r="Y46">
        <f t="shared" si="12"/>
        <v>14.125</v>
      </c>
      <c r="Z46">
        <f t="shared" si="13"/>
        <v>1.6666666666666667</v>
      </c>
      <c r="AA46">
        <v>0.97750000000000004</v>
      </c>
      <c r="AB46">
        <f t="shared" si="14"/>
        <v>14.450127877237851</v>
      </c>
      <c r="AC46">
        <f t="shared" si="15"/>
        <v>7.2250639386189253</v>
      </c>
      <c r="AD46">
        <f t="shared" si="16"/>
        <v>6.3803441293390444</v>
      </c>
      <c r="AE46">
        <f t="shared" si="17"/>
        <v>3.1901720646695222</v>
      </c>
      <c r="AF46">
        <f t="shared" si="18"/>
        <v>1.7050298380221653</v>
      </c>
    </row>
    <row r="47" spans="1:32" x14ac:dyDescent="0.25">
      <c r="A47" t="s">
        <v>32</v>
      </c>
      <c r="B47">
        <v>60.9</v>
      </c>
      <c r="C47">
        <v>8.0996000000000006</v>
      </c>
      <c r="D47" s="1">
        <v>8.3490000000000004E-7</v>
      </c>
      <c r="E47">
        <v>170</v>
      </c>
      <c r="G47">
        <v>1</v>
      </c>
      <c r="H47">
        <v>-1</v>
      </c>
      <c r="I47">
        <v>3</v>
      </c>
      <c r="J47">
        <v>2</v>
      </c>
      <c r="K47">
        <v>3.5</v>
      </c>
      <c r="L47">
        <v>11</v>
      </c>
      <c r="M47">
        <f t="shared" si="19"/>
        <v>8.0999999999999979</v>
      </c>
      <c r="N47">
        <f t="shared" si="2"/>
        <v>1.5714285714285714</v>
      </c>
      <c r="O47">
        <f t="shared" si="3"/>
        <v>2.0714285714285716</v>
      </c>
      <c r="P47">
        <f t="shared" si="4"/>
        <v>8.3928571428571423</v>
      </c>
      <c r="Q47">
        <f t="shared" si="5"/>
        <v>0.88095238095238082</v>
      </c>
      <c r="R47">
        <v>0.97487000000000001</v>
      </c>
      <c r="S47">
        <f t="shared" si="6"/>
        <v>8.6092065022589086</v>
      </c>
      <c r="T47">
        <f t="shared" si="7"/>
        <v>4.2840427143087609</v>
      </c>
      <c r="U47">
        <f t="shared" si="8"/>
        <v>2.1420213571543805</v>
      </c>
      <c r="V47">
        <f t="shared" si="9"/>
        <v>0.90366139172646687</v>
      </c>
      <c r="W47">
        <f t="shared" si="10"/>
        <v>2.125</v>
      </c>
      <c r="X47">
        <f t="shared" si="11"/>
        <v>3.4583333333333335</v>
      </c>
      <c r="Y47">
        <f t="shared" si="12"/>
        <v>14.75</v>
      </c>
      <c r="Z47">
        <f t="shared" si="13"/>
        <v>0.9722222222222221</v>
      </c>
      <c r="AA47">
        <v>0.97487000000000001</v>
      </c>
      <c r="AB47">
        <f t="shared" si="14"/>
        <v>15.130222491203956</v>
      </c>
      <c r="AC47">
        <f t="shared" si="15"/>
        <v>7.5651112456019778</v>
      </c>
      <c r="AD47">
        <f t="shared" si="16"/>
        <v>5.4299990893084065</v>
      </c>
      <c r="AE47">
        <f t="shared" si="17"/>
        <v>2.7149995446542032</v>
      </c>
      <c r="AF47">
        <f t="shared" si="18"/>
        <v>0.99728396834677657</v>
      </c>
    </row>
    <row r="48" spans="1:32" x14ac:dyDescent="0.25">
      <c r="A48" t="s">
        <v>33</v>
      </c>
      <c r="B48">
        <v>60</v>
      </c>
      <c r="C48">
        <v>8.1502999999999997</v>
      </c>
      <c r="D48" s="1">
        <v>8.3219999999999995E-7</v>
      </c>
      <c r="E48">
        <v>170</v>
      </c>
      <c r="G48">
        <v>-2.5</v>
      </c>
      <c r="H48">
        <v>-1</v>
      </c>
      <c r="I48">
        <v>-0.5</v>
      </c>
      <c r="J48">
        <v>2.5</v>
      </c>
      <c r="K48">
        <v>1.5</v>
      </c>
      <c r="L48">
        <v>12</v>
      </c>
      <c r="M48">
        <f t="shared" si="19"/>
        <v>8.1499999999999986</v>
      </c>
      <c r="N48">
        <f t="shared" si="2"/>
        <v>1.5714285714285714</v>
      </c>
      <c r="O48">
        <f t="shared" si="3"/>
        <v>0.75</v>
      </c>
      <c r="P48">
        <f t="shared" si="4"/>
        <v>6.7142857142857144</v>
      </c>
      <c r="Q48">
        <f t="shared" si="5"/>
        <v>1.3214285714285714</v>
      </c>
      <c r="R48">
        <v>0.97170000000000001</v>
      </c>
      <c r="S48">
        <f t="shared" si="6"/>
        <v>6.9098340169658474</v>
      </c>
      <c r="T48">
        <f t="shared" si="7"/>
        <v>7.7203883065811922</v>
      </c>
      <c r="U48">
        <f t="shared" si="8"/>
        <v>3.8601941532905961</v>
      </c>
      <c r="V48">
        <f t="shared" si="9"/>
        <v>1.3599141416368956</v>
      </c>
      <c r="W48">
        <f t="shared" si="10"/>
        <v>2.25</v>
      </c>
      <c r="X48">
        <f t="shared" si="11"/>
        <v>4.916666666666667</v>
      </c>
      <c r="Y48">
        <f t="shared" si="12"/>
        <v>15.875</v>
      </c>
      <c r="Z48">
        <f t="shared" si="13"/>
        <v>0.61111111111111094</v>
      </c>
      <c r="AA48">
        <v>0.97170000000000001</v>
      </c>
      <c r="AB48">
        <f t="shared" si="14"/>
        <v>16.337346917772976</v>
      </c>
      <c r="AC48">
        <f t="shared" si="15"/>
        <v>8.168673458886488</v>
      </c>
      <c r="AD48">
        <f t="shared" si="16"/>
        <v>4.7045979380008385</v>
      </c>
      <c r="AE48">
        <f t="shared" si="17"/>
        <v>2.3522989690004192</v>
      </c>
      <c r="AF48">
        <f t="shared" si="18"/>
        <v>0.62890924267892445</v>
      </c>
    </row>
    <row r="49" spans="1:32" x14ac:dyDescent="0.25">
      <c r="A49" t="s">
        <v>34</v>
      </c>
      <c r="B49">
        <v>60.9</v>
      </c>
      <c r="C49">
        <v>8.1997</v>
      </c>
      <c r="D49" s="1">
        <v>8.3269999999999999E-7</v>
      </c>
      <c r="E49">
        <v>170</v>
      </c>
      <c r="G49">
        <v>1.5</v>
      </c>
      <c r="H49">
        <v>-2</v>
      </c>
      <c r="I49">
        <v>6</v>
      </c>
      <c r="J49">
        <v>3</v>
      </c>
      <c r="K49">
        <v>1.5</v>
      </c>
      <c r="L49">
        <v>10.5</v>
      </c>
      <c r="M49">
        <f t="shared" si="19"/>
        <v>8.1999999999999993</v>
      </c>
      <c r="N49">
        <f t="shared" si="2"/>
        <v>2.6071428571428572</v>
      </c>
      <c r="O49">
        <f t="shared" si="3"/>
        <v>1.0357142857142858</v>
      </c>
      <c r="P49">
        <f t="shared" si="4"/>
        <v>8.25</v>
      </c>
      <c r="Q49">
        <f t="shared" si="5"/>
        <v>2.2619047619047619</v>
      </c>
      <c r="R49">
        <v>0.96811999999999998</v>
      </c>
      <c r="S49">
        <f t="shared" si="6"/>
        <v>8.5216708672478614</v>
      </c>
      <c r="T49">
        <f t="shared" si="7"/>
        <v>9.0591008214009676</v>
      </c>
      <c r="U49">
        <f t="shared" si="8"/>
        <v>4.5295504107004838</v>
      </c>
      <c r="V49">
        <f t="shared" si="9"/>
        <v>2.3363888380621844</v>
      </c>
      <c r="W49">
        <f t="shared" si="10"/>
        <v>3.5416666666666665</v>
      </c>
      <c r="X49">
        <f t="shared" si="11"/>
        <v>4.958333333333333</v>
      </c>
      <c r="Y49">
        <f t="shared" si="12"/>
        <v>18.875</v>
      </c>
      <c r="Z49">
        <f t="shared" si="13"/>
        <v>1.8888888888888888</v>
      </c>
      <c r="AA49">
        <v>0.96811999999999998</v>
      </c>
      <c r="AB49">
        <f t="shared" si="14"/>
        <v>19.496550014461018</v>
      </c>
      <c r="AC49">
        <f t="shared" si="15"/>
        <v>9.7482750072305091</v>
      </c>
      <c r="AD49">
        <f t="shared" si="16"/>
        <v>8.0206635608311085</v>
      </c>
      <c r="AE49">
        <f t="shared" si="17"/>
        <v>4.0103317804155543</v>
      </c>
      <c r="AF49">
        <f t="shared" si="18"/>
        <v>1.9510896261712276</v>
      </c>
    </row>
    <row r="50" spans="1:32" x14ac:dyDescent="0.25">
      <c r="A50" t="s">
        <v>35</v>
      </c>
      <c r="B50">
        <v>60.9</v>
      </c>
      <c r="C50">
        <v>8.2509999999999994</v>
      </c>
      <c r="D50" s="1">
        <v>8.3180000000000002E-7</v>
      </c>
      <c r="E50">
        <v>170</v>
      </c>
      <c r="G50">
        <v>-2</v>
      </c>
      <c r="H50">
        <v>1.5</v>
      </c>
      <c r="I50">
        <v>9</v>
      </c>
      <c r="J50">
        <v>0.5</v>
      </c>
      <c r="K50">
        <v>3</v>
      </c>
      <c r="L50">
        <v>9.5</v>
      </c>
      <c r="M50">
        <f t="shared" si="19"/>
        <v>8.25</v>
      </c>
      <c r="N50">
        <f t="shared" si="2"/>
        <v>1.5714285714285714</v>
      </c>
      <c r="O50">
        <f t="shared" si="3"/>
        <v>1.9285714285714286</v>
      </c>
      <c r="P50">
        <f t="shared" si="4"/>
        <v>5.2142857142857144</v>
      </c>
      <c r="Q50">
        <f t="shared" si="5"/>
        <v>0.92857142857142849</v>
      </c>
      <c r="R50">
        <v>0.96389000000000002</v>
      </c>
      <c r="S50">
        <f t="shared" si="6"/>
        <v>5.4096273581899537</v>
      </c>
      <c r="T50">
        <f t="shared" si="7"/>
        <v>6.9992150266305568</v>
      </c>
      <c r="U50">
        <f t="shared" si="8"/>
        <v>3.4996075133152784</v>
      </c>
      <c r="V50">
        <f t="shared" si="9"/>
        <v>0.96335829666396422</v>
      </c>
      <c r="W50">
        <f t="shared" si="10"/>
        <v>2.125</v>
      </c>
      <c r="X50">
        <f t="shared" si="11"/>
        <v>3.9583333333333335</v>
      </c>
      <c r="Y50">
        <f t="shared" si="12"/>
        <v>14</v>
      </c>
      <c r="Z50">
        <f t="shared" si="13"/>
        <v>0.80555555555555558</v>
      </c>
      <c r="AA50">
        <v>0.96389000000000002</v>
      </c>
      <c r="AB50">
        <f t="shared" si="14"/>
        <v>14.52447893431823</v>
      </c>
      <c r="AC50">
        <f t="shared" si="15"/>
        <v>7.2622394671591151</v>
      </c>
      <c r="AD50">
        <f t="shared" si="16"/>
        <v>7.1360407035748414</v>
      </c>
      <c r="AE50">
        <f t="shared" si="17"/>
        <v>3.5680203517874207</v>
      </c>
      <c r="AF50">
        <f t="shared" si="18"/>
        <v>0.83573390693497762</v>
      </c>
    </row>
    <row r="51" spans="1:32" x14ac:dyDescent="0.25">
      <c r="A51" t="s">
        <v>36</v>
      </c>
      <c r="B51">
        <v>60.9</v>
      </c>
      <c r="C51">
        <v>8.3015000000000008</v>
      </c>
      <c r="D51" s="1">
        <v>8.3020000000000001E-7</v>
      </c>
      <c r="E51">
        <v>170</v>
      </c>
      <c r="G51">
        <v>3</v>
      </c>
      <c r="H51">
        <v>1</v>
      </c>
      <c r="I51">
        <v>7</v>
      </c>
      <c r="J51">
        <v>4.5</v>
      </c>
      <c r="K51">
        <v>6.5</v>
      </c>
      <c r="L51">
        <v>24.5</v>
      </c>
      <c r="M51">
        <f t="shared" si="19"/>
        <v>8.3000000000000007</v>
      </c>
      <c r="N51">
        <f t="shared" si="2"/>
        <v>1.75</v>
      </c>
      <c r="O51">
        <f t="shared" si="3"/>
        <v>1.2857142857142858</v>
      </c>
      <c r="P51">
        <f t="shared" si="4"/>
        <v>7.6071428571428568</v>
      </c>
      <c r="Q51">
        <f t="shared" si="5"/>
        <v>1.3214285714285714</v>
      </c>
      <c r="R51">
        <v>0.95920000000000005</v>
      </c>
      <c r="S51">
        <f t="shared" si="6"/>
        <v>7.9307160729179067</v>
      </c>
      <c r="T51">
        <f t="shared" si="7"/>
        <v>7.1014044424286276</v>
      </c>
      <c r="U51">
        <f t="shared" si="8"/>
        <v>3.5507022212143138</v>
      </c>
      <c r="V51">
        <f t="shared" si="9"/>
        <v>1.3776361253425473</v>
      </c>
      <c r="W51">
        <f t="shared" si="10"/>
        <v>2.875</v>
      </c>
      <c r="X51">
        <f t="shared" si="11"/>
        <v>4.666666666666667</v>
      </c>
      <c r="Y51">
        <f t="shared" si="12"/>
        <v>18.25</v>
      </c>
      <c r="Z51">
        <f t="shared" si="13"/>
        <v>1.3194444444444444</v>
      </c>
      <c r="AA51">
        <v>0.95920000000000005</v>
      </c>
      <c r="AB51">
        <f t="shared" si="14"/>
        <v>19.02627189324437</v>
      </c>
      <c r="AC51">
        <f t="shared" si="15"/>
        <v>9.5131359466221852</v>
      </c>
      <c r="AD51">
        <f t="shared" si="16"/>
        <v>7.9092552545305237</v>
      </c>
      <c r="AE51">
        <f t="shared" si="17"/>
        <v>3.9546276272652618</v>
      </c>
      <c r="AF51">
        <f t="shared" si="18"/>
        <v>1.3755676026318227</v>
      </c>
    </row>
    <row r="52" spans="1:32" x14ac:dyDescent="0.25">
      <c r="A52" t="s">
        <v>37</v>
      </c>
      <c r="B52">
        <v>60.9</v>
      </c>
      <c r="C52">
        <v>8.3508999999999993</v>
      </c>
      <c r="D52" s="1">
        <v>8.3060000000000004E-7</v>
      </c>
      <c r="E52">
        <v>170</v>
      </c>
      <c r="G52">
        <v>2</v>
      </c>
      <c r="H52">
        <v>4</v>
      </c>
      <c r="I52">
        <v>8</v>
      </c>
      <c r="J52">
        <v>4.5</v>
      </c>
      <c r="K52">
        <v>0.5</v>
      </c>
      <c r="L52">
        <v>10</v>
      </c>
      <c r="M52">
        <f t="shared" si="19"/>
        <v>8.3500000000000014</v>
      </c>
      <c r="N52">
        <f t="shared" si="2"/>
        <v>0.39285714285714285</v>
      </c>
      <c r="O52">
        <f t="shared" si="3"/>
        <v>1.7857142857142858</v>
      </c>
      <c r="P52">
        <f t="shared" si="4"/>
        <v>4.3571428571428568</v>
      </c>
      <c r="Q52">
        <f t="shared" si="5"/>
        <v>-0.20238095238095238</v>
      </c>
      <c r="R52">
        <v>0.95413000000000003</v>
      </c>
      <c r="S52">
        <f t="shared" si="6"/>
        <v>4.566613414464336</v>
      </c>
      <c r="T52">
        <f t="shared" si="7"/>
        <v>5.6310559585917108</v>
      </c>
      <c r="U52">
        <f t="shared" si="8"/>
        <v>2.8155279792958554</v>
      </c>
      <c r="V52">
        <f t="shared" si="9"/>
        <v>-0.21211045914178611</v>
      </c>
      <c r="W52">
        <f t="shared" si="10"/>
        <v>3.4166666666666665</v>
      </c>
      <c r="X52">
        <f t="shared" si="11"/>
        <v>4.875</v>
      </c>
      <c r="Y52">
        <f t="shared" si="12"/>
        <v>19.541666666666668</v>
      </c>
      <c r="Z52">
        <f t="shared" si="13"/>
        <v>1.7916666666666665</v>
      </c>
      <c r="AA52">
        <v>0.95413000000000003</v>
      </c>
      <c r="AB52">
        <f t="shared" si="14"/>
        <v>20.481136393014229</v>
      </c>
      <c r="AC52">
        <f t="shared" si="15"/>
        <v>10.240568196507114</v>
      </c>
      <c r="AD52">
        <f t="shared" si="16"/>
        <v>8.6662792249266705</v>
      </c>
      <c r="AE52">
        <f t="shared" si="17"/>
        <v>4.3331396124633352</v>
      </c>
      <c r="AF52">
        <f t="shared" si="18"/>
        <v>1.8778014176964004</v>
      </c>
    </row>
    <row r="53" spans="1:32" x14ac:dyDescent="0.25">
      <c r="A53" t="s">
        <v>38</v>
      </c>
      <c r="B53">
        <v>60.9</v>
      </c>
      <c r="C53">
        <v>8.4001000000000001</v>
      </c>
      <c r="D53" s="1">
        <v>8.2939999999999995E-7</v>
      </c>
      <c r="E53">
        <v>170</v>
      </c>
      <c r="G53">
        <v>-1.5</v>
      </c>
      <c r="H53">
        <v>0</v>
      </c>
      <c r="I53">
        <v>-4</v>
      </c>
      <c r="J53">
        <v>1</v>
      </c>
      <c r="K53">
        <v>6.5</v>
      </c>
      <c r="L53">
        <v>7</v>
      </c>
      <c r="M53">
        <f t="shared" si="19"/>
        <v>8.4000000000000021</v>
      </c>
      <c r="N53">
        <f t="shared" si="2"/>
        <v>0.5714285714285714</v>
      </c>
      <c r="O53">
        <f t="shared" si="3"/>
        <v>1.8571428571428572</v>
      </c>
      <c r="P53">
        <f t="shared" si="4"/>
        <v>6.3571428571428568</v>
      </c>
      <c r="Q53">
        <f t="shared" si="5"/>
        <v>-4.7619047619047672E-2</v>
      </c>
      <c r="R53">
        <v>0.94859000000000004</v>
      </c>
      <c r="S53">
        <f t="shared" si="6"/>
        <v>6.7016760214031947</v>
      </c>
      <c r="T53">
        <f t="shared" si="7"/>
        <v>6.3075917976446672</v>
      </c>
      <c r="U53">
        <f t="shared" si="8"/>
        <v>3.1537958988223336</v>
      </c>
      <c r="V53">
        <f t="shared" si="9"/>
        <v>-5.0199820385042719E-2</v>
      </c>
      <c r="W53">
        <f t="shared" si="10"/>
        <v>2.0416666666666665</v>
      </c>
      <c r="X53">
        <f t="shared" si="11"/>
        <v>4.458333333333333</v>
      </c>
      <c r="Y53">
        <f t="shared" si="12"/>
        <v>17.666666666666668</v>
      </c>
      <c r="Z53">
        <f t="shared" si="13"/>
        <v>0.55555555555555558</v>
      </c>
      <c r="AA53">
        <v>0.94859000000000004</v>
      </c>
      <c r="AB53">
        <f t="shared" si="14"/>
        <v>18.624133362850827</v>
      </c>
      <c r="AC53">
        <f t="shared" si="15"/>
        <v>9.3120666814254136</v>
      </c>
      <c r="AD53">
        <f t="shared" si="16"/>
        <v>10.643576198144789</v>
      </c>
      <c r="AE53">
        <f t="shared" si="17"/>
        <v>5.3217880990723945</v>
      </c>
      <c r="AF53">
        <f t="shared" si="18"/>
        <v>0.58566457115883108</v>
      </c>
    </row>
    <row r="54" spans="1:32" x14ac:dyDescent="0.25">
      <c r="A54" t="s">
        <v>39</v>
      </c>
      <c r="B54">
        <v>60.9</v>
      </c>
      <c r="C54">
        <v>8.4503000000000004</v>
      </c>
      <c r="D54" s="1">
        <v>8.3020000000000001E-7</v>
      </c>
      <c r="E54">
        <v>170</v>
      </c>
      <c r="G54">
        <v>2.5</v>
      </c>
      <c r="H54">
        <v>2</v>
      </c>
      <c r="I54">
        <v>5</v>
      </c>
      <c r="J54">
        <v>2.5</v>
      </c>
      <c r="K54">
        <v>4.5</v>
      </c>
      <c r="L54">
        <v>22</v>
      </c>
      <c r="M54">
        <f t="shared" si="19"/>
        <v>8.4500000000000028</v>
      </c>
      <c r="N54">
        <f t="shared" si="2"/>
        <v>0.7142857142857143</v>
      </c>
      <c r="O54">
        <f t="shared" si="3"/>
        <v>2.75</v>
      </c>
      <c r="P54">
        <f t="shared" si="4"/>
        <v>14.25</v>
      </c>
      <c r="Q54">
        <f t="shared" si="5"/>
        <v>-0.20238095238095233</v>
      </c>
      <c r="R54">
        <v>0.94244000000000006</v>
      </c>
      <c r="S54">
        <f t="shared" si="6"/>
        <v>15.120325962395484</v>
      </c>
      <c r="T54">
        <f t="shared" si="7"/>
        <v>9.4416222530469192</v>
      </c>
      <c r="U54">
        <f t="shared" si="8"/>
        <v>4.7208111265234596</v>
      </c>
      <c r="V54">
        <f t="shared" si="9"/>
        <v>-0.21474147147930087</v>
      </c>
      <c r="W54">
        <f t="shared" si="10"/>
        <v>3.4166666666666665</v>
      </c>
      <c r="X54">
        <f t="shared" si="11"/>
        <v>3.7916666666666665</v>
      </c>
      <c r="Y54">
        <f t="shared" si="12"/>
        <v>19.75</v>
      </c>
      <c r="Z54">
        <f t="shared" si="13"/>
        <v>2.1527777777777777</v>
      </c>
      <c r="AA54">
        <v>0.94244000000000006</v>
      </c>
      <c r="AB54">
        <f t="shared" si="14"/>
        <v>20.956241246127075</v>
      </c>
      <c r="AC54">
        <f t="shared" si="15"/>
        <v>10.478120623063537</v>
      </c>
      <c r="AD54">
        <f t="shared" si="16"/>
        <v>9.8695474583674319</v>
      </c>
      <c r="AE54">
        <f t="shared" si="17"/>
        <v>4.9347737291837159</v>
      </c>
      <c r="AF54">
        <f t="shared" si="18"/>
        <v>2.2842597701474658</v>
      </c>
    </row>
    <row r="55" spans="1:32" x14ac:dyDescent="0.25">
      <c r="A55" t="s">
        <v>40</v>
      </c>
      <c r="B55">
        <v>60.9</v>
      </c>
      <c r="C55">
        <v>8.5002999999999993</v>
      </c>
      <c r="D55" s="1">
        <v>8.2770000000000003E-7</v>
      </c>
      <c r="E55">
        <v>170</v>
      </c>
      <c r="G55">
        <v>-0.5</v>
      </c>
      <c r="H55">
        <v>1</v>
      </c>
      <c r="I55">
        <v>-3.5</v>
      </c>
      <c r="J55">
        <v>3</v>
      </c>
      <c r="K55">
        <v>5.5</v>
      </c>
      <c r="L55">
        <v>16</v>
      </c>
      <c r="M55">
        <f t="shared" si="19"/>
        <v>8.5000000000000036</v>
      </c>
      <c r="N55">
        <f t="shared" si="2"/>
        <v>1.1071428571428572</v>
      </c>
      <c r="O55">
        <f t="shared" si="3"/>
        <v>2.9642857142857144</v>
      </c>
      <c r="P55">
        <f t="shared" si="4"/>
        <v>10.392857142857142</v>
      </c>
      <c r="Q55">
        <f t="shared" si="5"/>
        <v>0.11904761904761907</v>
      </c>
      <c r="R55">
        <v>0.93581000000000003</v>
      </c>
      <c r="S55">
        <f t="shared" si="6"/>
        <v>11.105734222606236</v>
      </c>
      <c r="T55">
        <f t="shared" si="7"/>
        <v>9.9656690914138046</v>
      </c>
      <c r="U55">
        <f t="shared" si="8"/>
        <v>4.9828345457069023</v>
      </c>
      <c r="V55">
        <f t="shared" si="9"/>
        <v>0.1272134504307702</v>
      </c>
      <c r="W55">
        <f t="shared" si="10"/>
        <v>2.4166666666666665</v>
      </c>
      <c r="X55">
        <f t="shared" si="11"/>
        <v>6.666666666666667</v>
      </c>
      <c r="Y55">
        <f t="shared" si="12"/>
        <v>22.291666666666668</v>
      </c>
      <c r="Z55">
        <f t="shared" si="13"/>
        <v>0.1944444444444442</v>
      </c>
      <c r="AA55">
        <v>0.93581000000000003</v>
      </c>
      <c r="AB55">
        <f t="shared" si="14"/>
        <v>23.820718593161718</v>
      </c>
      <c r="AC55">
        <f t="shared" si="15"/>
        <v>11.910359296580859</v>
      </c>
      <c r="AD55">
        <f t="shared" si="16"/>
        <v>11.325115529575925</v>
      </c>
      <c r="AE55">
        <f t="shared" si="17"/>
        <v>5.6625577647879624</v>
      </c>
      <c r="AF55">
        <f t="shared" si="18"/>
        <v>0.20778196903692436</v>
      </c>
    </row>
    <row r="56" spans="1:32" x14ac:dyDescent="0.25">
      <c r="A56" t="s">
        <v>41</v>
      </c>
      <c r="B56">
        <v>60.9</v>
      </c>
      <c r="C56">
        <v>8.5511999999999997</v>
      </c>
      <c r="D56" s="1">
        <v>8.2829999999999997E-7</v>
      </c>
      <c r="E56">
        <v>170</v>
      </c>
      <c r="G56">
        <v>0</v>
      </c>
      <c r="H56">
        <v>6.5</v>
      </c>
      <c r="I56">
        <v>14</v>
      </c>
      <c r="J56">
        <v>1</v>
      </c>
      <c r="K56">
        <v>-2</v>
      </c>
      <c r="L56">
        <v>4</v>
      </c>
      <c r="M56">
        <f t="shared" si="19"/>
        <v>8.5500000000000043</v>
      </c>
      <c r="N56">
        <f t="shared" si="2"/>
        <v>1.5</v>
      </c>
      <c r="O56">
        <f t="shared" si="3"/>
        <v>4.1071428571428568</v>
      </c>
      <c r="P56">
        <f t="shared" si="4"/>
        <v>12.785714285714286</v>
      </c>
      <c r="Q56">
        <f t="shared" si="5"/>
        <v>0.13095238095238115</v>
      </c>
      <c r="R56">
        <v>0.92854999999999999</v>
      </c>
      <c r="S56">
        <f t="shared" si="6"/>
        <v>13.769548528042955</v>
      </c>
      <c r="T56">
        <f t="shared" si="7"/>
        <v>7.3868757987348106</v>
      </c>
      <c r="U56">
        <f t="shared" si="8"/>
        <v>3.6934378993674053</v>
      </c>
      <c r="V56">
        <f t="shared" si="9"/>
        <v>0.14102889553861522</v>
      </c>
      <c r="W56">
        <f t="shared" si="10"/>
        <v>1.5416666666666667</v>
      </c>
      <c r="X56">
        <f t="shared" si="11"/>
        <v>5.083333333333333</v>
      </c>
      <c r="Y56">
        <f t="shared" si="12"/>
        <v>17.5</v>
      </c>
      <c r="Z56">
        <f t="shared" si="13"/>
        <v>-0.15277777777777768</v>
      </c>
      <c r="AA56">
        <v>0.92854999999999999</v>
      </c>
      <c r="AB56">
        <f t="shared" si="14"/>
        <v>18.846588767433094</v>
      </c>
      <c r="AC56">
        <f t="shared" si="15"/>
        <v>9.4232943837165468</v>
      </c>
      <c r="AD56">
        <f t="shared" si="16"/>
        <v>13.378728811639192</v>
      </c>
      <c r="AE56">
        <f t="shared" si="17"/>
        <v>6.689364405819596</v>
      </c>
      <c r="AF56">
        <f t="shared" si="18"/>
        <v>-0.16453371146171739</v>
      </c>
    </row>
    <row r="57" spans="1:32" x14ac:dyDescent="0.25">
      <c r="A57" t="s">
        <v>42</v>
      </c>
      <c r="B57">
        <v>61</v>
      </c>
      <c r="C57">
        <v>8.5995000000000008</v>
      </c>
      <c r="D57" s="1">
        <v>8.2669999999999996E-7</v>
      </c>
      <c r="E57">
        <v>170</v>
      </c>
      <c r="G57">
        <v>2</v>
      </c>
      <c r="H57">
        <v>0</v>
      </c>
      <c r="I57">
        <v>0.5</v>
      </c>
      <c r="J57">
        <v>3.5</v>
      </c>
      <c r="K57">
        <v>1.5</v>
      </c>
      <c r="L57">
        <v>13</v>
      </c>
      <c r="M57">
        <f t="shared" si="19"/>
        <v>8.600000000000005</v>
      </c>
      <c r="N57">
        <f t="shared" si="2"/>
        <v>3.6428571428571428</v>
      </c>
      <c r="O57">
        <f t="shared" si="3"/>
        <v>1.8214285714285714</v>
      </c>
      <c r="P57">
        <f t="shared" si="4"/>
        <v>10.428571428571429</v>
      </c>
      <c r="Q57">
        <f t="shared" si="5"/>
        <v>3.0357142857142856</v>
      </c>
      <c r="R57">
        <v>0.92118</v>
      </c>
      <c r="S57">
        <f t="shared" si="6"/>
        <v>11.320883463135791</v>
      </c>
      <c r="T57">
        <f t="shared" si="7"/>
        <v>13.860371211114446</v>
      </c>
      <c r="U57">
        <f t="shared" si="8"/>
        <v>6.9301856055572228</v>
      </c>
      <c r="V57">
        <f t="shared" si="9"/>
        <v>3.295462651940213</v>
      </c>
      <c r="W57">
        <f t="shared" si="10"/>
        <v>2.7083333333333335</v>
      </c>
      <c r="X57">
        <f t="shared" si="11"/>
        <v>6.416666666666667</v>
      </c>
      <c r="Y57">
        <f t="shared" si="12"/>
        <v>24.708333333333332</v>
      </c>
      <c r="Z57">
        <f t="shared" si="13"/>
        <v>0.56944444444444464</v>
      </c>
      <c r="AA57">
        <v>0.92118</v>
      </c>
      <c r="AB57">
        <f t="shared" si="14"/>
        <v>26.822481310203578</v>
      </c>
      <c r="AC57">
        <f t="shared" si="15"/>
        <v>13.411240655101789</v>
      </c>
      <c r="AD57">
        <f t="shared" si="16"/>
        <v>14.115740181765917</v>
      </c>
      <c r="AE57">
        <f t="shared" si="17"/>
        <v>7.0578700908829584</v>
      </c>
      <c r="AF57">
        <f t="shared" si="18"/>
        <v>0.61816848438355654</v>
      </c>
    </row>
    <row r="58" spans="1:32" x14ac:dyDescent="0.25">
      <c r="A58" t="s">
        <v>43</v>
      </c>
      <c r="B58">
        <v>60</v>
      </c>
      <c r="C58">
        <v>8.6525999999999996</v>
      </c>
      <c r="D58" s="1">
        <v>8.2650000000000005E-7</v>
      </c>
      <c r="E58">
        <v>170</v>
      </c>
      <c r="G58">
        <v>-3</v>
      </c>
      <c r="H58">
        <v>6.5</v>
      </c>
      <c r="I58">
        <v>-3</v>
      </c>
      <c r="J58">
        <v>3.5</v>
      </c>
      <c r="K58">
        <v>-0.5</v>
      </c>
      <c r="L58">
        <v>4</v>
      </c>
      <c r="M58">
        <f t="shared" si="19"/>
        <v>8.6500000000000057</v>
      </c>
      <c r="N58">
        <f t="shared" si="2"/>
        <v>2.5357142857142856</v>
      </c>
      <c r="O58">
        <f t="shared" si="3"/>
        <v>2.1428571428571428</v>
      </c>
      <c r="P58">
        <f t="shared" si="4"/>
        <v>13.714285714285714</v>
      </c>
      <c r="Q58">
        <f t="shared" si="5"/>
        <v>1.8214285714285712</v>
      </c>
      <c r="R58">
        <v>0.91254000000000002</v>
      </c>
      <c r="S58">
        <f t="shared" si="6"/>
        <v>15.028695415308604</v>
      </c>
      <c r="T58">
        <f t="shared" si="7"/>
        <v>14.919932828414328</v>
      </c>
      <c r="U58">
        <f t="shared" si="8"/>
        <v>7.4599664142071642</v>
      </c>
      <c r="V58">
        <f t="shared" si="9"/>
        <v>1.9959986098456737</v>
      </c>
      <c r="W58">
        <f t="shared" si="10"/>
        <v>2.75</v>
      </c>
      <c r="X58">
        <f t="shared" si="11"/>
        <v>5.5</v>
      </c>
      <c r="Y58">
        <f t="shared" si="12"/>
        <v>22.875</v>
      </c>
      <c r="Z58">
        <f t="shared" si="13"/>
        <v>0.91666666666666674</v>
      </c>
      <c r="AA58">
        <v>0.91254000000000002</v>
      </c>
      <c r="AB58">
        <f t="shared" si="14"/>
        <v>25.067394306003024</v>
      </c>
      <c r="AC58">
        <f t="shared" si="15"/>
        <v>12.533697153001512</v>
      </c>
      <c r="AD58">
        <f t="shared" si="16"/>
        <v>17.056306236040161</v>
      </c>
      <c r="AE58">
        <f t="shared" si="17"/>
        <v>8.5281531180200805</v>
      </c>
      <c r="AF58">
        <f t="shared" si="18"/>
        <v>1.0045221761968426</v>
      </c>
    </row>
    <row r="59" spans="1:32" x14ac:dyDescent="0.25">
      <c r="A59" t="s">
        <v>44</v>
      </c>
      <c r="B59">
        <v>60.9</v>
      </c>
      <c r="C59">
        <v>8.7014999999999993</v>
      </c>
      <c r="D59" s="1">
        <v>8.2539999999999997E-7</v>
      </c>
      <c r="E59">
        <v>170</v>
      </c>
      <c r="G59">
        <v>-1.5</v>
      </c>
      <c r="H59">
        <v>0</v>
      </c>
      <c r="I59">
        <v>-5.5</v>
      </c>
      <c r="J59">
        <v>-0.5</v>
      </c>
      <c r="K59">
        <v>7.5</v>
      </c>
      <c r="L59">
        <v>23.5</v>
      </c>
      <c r="M59">
        <f t="shared" si="19"/>
        <v>8.7000000000000064</v>
      </c>
      <c r="N59">
        <f t="shared" si="2"/>
        <v>0.25</v>
      </c>
      <c r="O59">
        <f t="shared" si="3"/>
        <v>1.5</v>
      </c>
      <c r="P59">
        <f t="shared" si="4"/>
        <v>10.464285714285714</v>
      </c>
      <c r="Q59">
        <f t="shared" si="5"/>
        <v>-0.25</v>
      </c>
      <c r="R59">
        <v>0.90407999999999999</v>
      </c>
      <c r="S59">
        <f t="shared" si="6"/>
        <v>11.574513001377881</v>
      </c>
      <c r="T59">
        <f t="shared" si="7"/>
        <v>19.440703023963255</v>
      </c>
      <c r="U59">
        <f t="shared" si="8"/>
        <v>9.7203515119816277</v>
      </c>
      <c r="V59">
        <f t="shared" si="9"/>
        <v>-0.27652420139810635</v>
      </c>
      <c r="W59">
        <f t="shared" si="10"/>
        <v>3.2083333333333335</v>
      </c>
      <c r="X59">
        <f t="shared" si="11"/>
        <v>5.208333333333333</v>
      </c>
      <c r="Y59">
        <f t="shared" si="12"/>
        <v>26.625</v>
      </c>
      <c r="Z59">
        <f t="shared" si="13"/>
        <v>1.4722222222222225</v>
      </c>
      <c r="AA59">
        <v>0.90407999999999999</v>
      </c>
      <c r="AB59">
        <f t="shared" si="14"/>
        <v>29.449827448898329</v>
      </c>
      <c r="AC59">
        <f t="shared" si="15"/>
        <v>14.724913724449165</v>
      </c>
      <c r="AD59">
        <f t="shared" si="16"/>
        <v>11.782367157077386</v>
      </c>
      <c r="AE59">
        <f t="shared" si="17"/>
        <v>5.8911835785386932</v>
      </c>
      <c r="AF59">
        <f t="shared" si="18"/>
        <v>1.6284202971221822</v>
      </c>
    </row>
    <row r="60" spans="1:32" x14ac:dyDescent="0.25">
      <c r="A60" t="s">
        <v>45</v>
      </c>
      <c r="B60">
        <v>60.9</v>
      </c>
      <c r="C60">
        <v>8.7490000000000006</v>
      </c>
      <c r="D60" s="1">
        <v>8.259E-7</v>
      </c>
      <c r="E60">
        <v>170</v>
      </c>
      <c r="G60">
        <v>8</v>
      </c>
      <c r="H60">
        <v>-2</v>
      </c>
      <c r="I60">
        <v>11</v>
      </c>
      <c r="J60">
        <v>4.5</v>
      </c>
      <c r="K60">
        <v>1</v>
      </c>
      <c r="L60">
        <v>14.5</v>
      </c>
      <c r="M60">
        <f t="shared" si="19"/>
        <v>8.7500000000000071</v>
      </c>
      <c r="N60">
        <f t="shared" si="2"/>
        <v>2.0714285714285716</v>
      </c>
      <c r="O60">
        <f t="shared" si="3"/>
        <v>1.5714285714285714</v>
      </c>
      <c r="P60">
        <f t="shared" si="4"/>
        <v>15.285714285714286</v>
      </c>
      <c r="Q60">
        <f t="shared" si="5"/>
        <v>1.5476190476190479</v>
      </c>
      <c r="R60">
        <v>0.89541000000000004</v>
      </c>
      <c r="S60">
        <f t="shared" si="6"/>
        <v>17.07119005339932</v>
      </c>
      <c r="T60">
        <f t="shared" si="7"/>
        <v>11.573700767280508</v>
      </c>
      <c r="U60">
        <f t="shared" si="8"/>
        <v>5.7868503836402541</v>
      </c>
      <c r="V60">
        <f t="shared" si="9"/>
        <v>1.7283915163099004</v>
      </c>
      <c r="W60">
        <f t="shared" si="10"/>
        <v>0</v>
      </c>
      <c r="X60">
        <f t="shared" si="11"/>
        <v>3.5</v>
      </c>
      <c r="Y60">
        <f t="shared" si="12"/>
        <v>24.375</v>
      </c>
      <c r="Z60">
        <f t="shared" si="13"/>
        <v>-1.1666666666666667</v>
      </c>
      <c r="AA60">
        <v>0.89541000000000004</v>
      </c>
      <c r="AB60">
        <f t="shared" si="14"/>
        <v>27.222166381880925</v>
      </c>
      <c r="AC60">
        <f t="shared" si="15"/>
        <v>13.611083190940462</v>
      </c>
      <c r="AD60">
        <f t="shared" si="16"/>
        <v>15.119305757653246</v>
      </c>
      <c r="AE60">
        <f t="shared" si="17"/>
        <v>7.5596528788266228</v>
      </c>
      <c r="AF60">
        <f t="shared" si="18"/>
        <v>-1.3029412969105401</v>
      </c>
    </row>
    <row r="61" spans="1:32" x14ac:dyDescent="0.25">
      <c r="A61" t="s">
        <v>46</v>
      </c>
      <c r="B61">
        <v>60</v>
      </c>
      <c r="C61">
        <v>8.8003</v>
      </c>
      <c r="D61" s="1">
        <v>8.2480000000000003E-7</v>
      </c>
      <c r="E61">
        <v>170</v>
      </c>
      <c r="G61">
        <v>3</v>
      </c>
      <c r="H61">
        <v>4.5</v>
      </c>
      <c r="I61">
        <v>17</v>
      </c>
      <c r="J61">
        <v>-0.5</v>
      </c>
      <c r="K61">
        <v>3.5</v>
      </c>
      <c r="L61">
        <v>26</v>
      </c>
      <c r="M61">
        <f t="shared" si="19"/>
        <v>8.8000000000000078</v>
      </c>
      <c r="N61">
        <f t="shared" si="2"/>
        <v>1.8214285714285714</v>
      </c>
      <c r="O61">
        <f t="shared" si="3"/>
        <v>4.4642857142857144</v>
      </c>
      <c r="P61">
        <f t="shared" si="4"/>
        <v>10.464285714285714</v>
      </c>
      <c r="Q61">
        <f t="shared" si="5"/>
        <v>0.33333333333333326</v>
      </c>
      <c r="R61">
        <v>0.88553999999999999</v>
      </c>
      <c r="S61">
        <f t="shared" si="6"/>
        <v>11.816841378464794</v>
      </c>
      <c r="T61">
        <f t="shared" si="7"/>
        <v>13.952480184422528</v>
      </c>
      <c r="U61">
        <f t="shared" si="8"/>
        <v>6.9762400922112642</v>
      </c>
      <c r="V61">
        <f t="shared" si="9"/>
        <v>0.37641815540047119</v>
      </c>
      <c r="W61">
        <f t="shared" si="10"/>
        <v>3.9583333333333335</v>
      </c>
      <c r="X61">
        <f t="shared" si="11"/>
        <v>5.791666666666667</v>
      </c>
      <c r="Y61">
        <f t="shared" si="12"/>
        <v>23.083333333333332</v>
      </c>
      <c r="Z61">
        <f t="shared" si="13"/>
        <v>2.0277777777777777</v>
      </c>
      <c r="AA61">
        <v>0.88553999999999999</v>
      </c>
      <c r="AB61">
        <f t="shared" si="14"/>
        <v>26.066957261482635</v>
      </c>
      <c r="AC61">
        <f t="shared" si="15"/>
        <v>13.033478630741318</v>
      </c>
      <c r="AD61">
        <f t="shared" si="16"/>
        <v>17.243568637050142</v>
      </c>
      <c r="AE61">
        <f t="shared" si="17"/>
        <v>8.6217843185250711</v>
      </c>
      <c r="AF61">
        <f t="shared" si="18"/>
        <v>2.2898771120195334</v>
      </c>
    </row>
    <row r="62" spans="1:32" x14ac:dyDescent="0.25">
      <c r="A62" t="s">
        <v>47</v>
      </c>
      <c r="B62">
        <v>60.9</v>
      </c>
      <c r="C62">
        <v>8.8504000000000005</v>
      </c>
      <c r="D62" s="1">
        <v>8.2419999999999998E-7</v>
      </c>
      <c r="E62">
        <v>170</v>
      </c>
      <c r="G62">
        <v>0.5</v>
      </c>
      <c r="H62">
        <v>4.5</v>
      </c>
      <c r="I62">
        <v>6</v>
      </c>
      <c r="J62">
        <v>3.5</v>
      </c>
      <c r="K62">
        <v>2</v>
      </c>
      <c r="L62">
        <v>18.5</v>
      </c>
      <c r="M62">
        <f t="shared" si="19"/>
        <v>8.8500000000000085</v>
      </c>
      <c r="N62">
        <f t="shared" si="2"/>
        <v>0.6785714285714286</v>
      </c>
      <c r="O62">
        <f t="shared" si="3"/>
        <v>1.3214285714285714</v>
      </c>
      <c r="P62">
        <f t="shared" si="4"/>
        <v>13.035714285714286</v>
      </c>
      <c r="Q62">
        <f t="shared" si="5"/>
        <v>0.23809523809523814</v>
      </c>
      <c r="R62">
        <v>0.87539</v>
      </c>
      <c r="S62">
        <f t="shared" si="6"/>
        <v>14.891321908765564</v>
      </c>
      <c r="T62">
        <f t="shared" si="7"/>
        <v>11.790583409774817</v>
      </c>
      <c r="U62">
        <f t="shared" si="8"/>
        <v>5.8952917048874083</v>
      </c>
      <c r="V62">
        <f t="shared" si="9"/>
        <v>0.27198761477197381</v>
      </c>
      <c r="W62">
        <f t="shared" si="10"/>
        <v>3.3333333333333335</v>
      </c>
      <c r="X62">
        <f t="shared" si="11"/>
        <v>5.25</v>
      </c>
      <c r="Y62">
        <f t="shared" si="12"/>
        <v>24.708333333333332</v>
      </c>
      <c r="Z62">
        <f t="shared" si="13"/>
        <v>1.5833333333333335</v>
      </c>
      <c r="AA62">
        <v>0.87539</v>
      </c>
      <c r="AB62">
        <f t="shared" si="14"/>
        <v>28.225514722961574</v>
      </c>
      <c r="AC62">
        <f t="shared" si="15"/>
        <v>14.112757361480787</v>
      </c>
      <c r="AD62">
        <f t="shared" si="16"/>
        <v>14.267653418342277</v>
      </c>
      <c r="AE62">
        <f t="shared" si="17"/>
        <v>7.1338267091711387</v>
      </c>
      <c r="AF62">
        <f t="shared" si="18"/>
        <v>1.8087176382336256</v>
      </c>
    </row>
    <row r="63" spans="1:32" x14ac:dyDescent="0.25">
      <c r="A63" t="s">
        <v>48</v>
      </c>
      <c r="B63">
        <v>60.9</v>
      </c>
      <c r="C63">
        <v>8.8994</v>
      </c>
      <c r="D63" s="1">
        <v>8.2360000000000004E-7</v>
      </c>
      <c r="E63">
        <v>170</v>
      </c>
      <c r="G63">
        <v>4</v>
      </c>
      <c r="H63">
        <v>-2</v>
      </c>
      <c r="I63">
        <v>13.5</v>
      </c>
      <c r="J63">
        <v>1.5</v>
      </c>
      <c r="K63">
        <v>21</v>
      </c>
      <c r="L63">
        <v>27.5</v>
      </c>
      <c r="M63">
        <f t="shared" si="19"/>
        <v>8.9000000000000092</v>
      </c>
      <c r="N63">
        <f t="shared" si="2"/>
        <v>1.5</v>
      </c>
      <c r="O63">
        <f t="shared" si="3"/>
        <v>0.6071428571428571</v>
      </c>
      <c r="P63">
        <f t="shared" si="4"/>
        <v>18.035714285714285</v>
      </c>
      <c r="Q63">
        <f t="shared" si="5"/>
        <v>1.2976190476190477</v>
      </c>
      <c r="R63">
        <v>0.86497999999999997</v>
      </c>
      <c r="S63">
        <f t="shared" si="6"/>
        <v>20.851018850972608</v>
      </c>
      <c r="T63">
        <f t="shared" si="7"/>
        <v>16.695766720148747</v>
      </c>
      <c r="U63">
        <f t="shared" si="8"/>
        <v>8.3478833600743734</v>
      </c>
      <c r="V63">
        <f t="shared" si="9"/>
        <v>1.5001723133703064</v>
      </c>
      <c r="W63">
        <f t="shared" si="10"/>
        <v>1.7916666666666667</v>
      </c>
      <c r="X63">
        <f t="shared" si="11"/>
        <v>6.083333333333333</v>
      </c>
      <c r="Y63">
        <f t="shared" si="12"/>
        <v>26.166666666666668</v>
      </c>
      <c r="Z63">
        <f t="shared" si="13"/>
        <v>-0.23611111111111094</v>
      </c>
      <c r="AA63">
        <v>0.86497999999999997</v>
      </c>
      <c r="AB63">
        <f t="shared" si="14"/>
        <v>30.251181144843429</v>
      </c>
      <c r="AC63">
        <f t="shared" si="15"/>
        <v>15.125590572421714</v>
      </c>
      <c r="AD63">
        <f t="shared" si="16"/>
        <v>13.269035673036216</v>
      </c>
      <c r="AE63">
        <f t="shared" si="17"/>
        <v>6.6345178365181079</v>
      </c>
      <c r="AF63">
        <f t="shared" si="18"/>
        <v>-0.2729671334725785</v>
      </c>
    </row>
    <row r="64" spans="1:32" x14ac:dyDescent="0.25">
      <c r="A64" t="s">
        <v>49</v>
      </c>
      <c r="B64">
        <v>60.9</v>
      </c>
      <c r="C64">
        <v>8.9515999999999991</v>
      </c>
      <c r="D64" s="1">
        <v>8.2399999999999997E-7</v>
      </c>
      <c r="E64">
        <v>170</v>
      </c>
      <c r="G64">
        <v>0</v>
      </c>
      <c r="H64">
        <v>1.5</v>
      </c>
      <c r="I64">
        <v>29.5</v>
      </c>
      <c r="J64">
        <v>9</v>
      </c>
      <c r="K64">
        <v>-3</v>
      </c>
      <c r="L64">
        <v>35</v>
      </c>
      <c r="M64">
        <f t="shared" si="19"/>
        <v>8.9500000000000099</v>
      </c>
      <c r="N64">
        <f t="shared" si="2"/>
        <v>2.3214285714285716</v>
      </c>
      <c r="O64">
        <f t="shared" si="3"/>
        <v>2.6785714285714284</v>
      </c>
      <c r="P64">
        <f t="shared" si="4"/>
        <v>18.75</v>
      </c>
      <c r="Q64">
        <f t="shared" si="5"/>
        <v>1.4285714285714288</v>
      </c>
      <c r="R64">
        <v>0.85336000000000001</v>
      </c>
      <c r="S64">
        <f t="shared" si="6"/>
        <v>21.971969625949189</v>
      </c>
      <c r="T64">
        <f t="shared" si="7"/>
        <v>16.462953749368495</v>
      </c>
      <c r="U64">
        <f t="shared" si="8"/>
        <v>8.2314768746842475</v>
      </c>
      <c r="V64">
        <f t="shared" si="9"/>
        <v>1.674054828643748</v>
      </c>
      <c r="W64">
        <f t="shared" si="10"/>
        <v>2.375</v>
      </c>
      <c r="X64">
        <f t="shared" si="11"/>
        <v>3.75</v>
      </c>
      <c r="Y64">
        <f t="shared" si="12"/>
        <v>25.625</v>
      </c>
      <c r="Z64">
        <f t="shared" si="13"/>
        <v>1.125</v>
      </c>
      <c r="AA64">
        <v>0.85336000000000001</v>
      </c>
      <c r="AB64">
        <f t="shared" si="14"/>
        <v>30.028358488797224</v>
      </c>
      <c r="AC64">
        <f t="shared" si="15"/>
        <v>15.014179244398612</v>
      </c>
      <c r="AD64">
        <f t="shared" si="16"/>
        <v>14.73301778953698</v>
      </c>
      <c r="AE64">
        <f t="shared" si="17"/>
        <v>7.36650889476849</v>
      </c>
      <c r="AF64">
        <f t="shared" si="18"/>
        <v>1.3183181775569512</v>
      </c>
    </row>
    <row r="65" spans="1:32" x14ac:dyDescent="0.25">
      <c r="A65" t="s">
        <v>50</v>
      </c>
      <c r="B65">
        <v>60.9</v>
      </c>
      <c r="C65">
        <v>9.0008999999999997</v>
      </c>
      <c r="D65" s="1">
        <v>8.2090000000000005E-7</v>
      </c>
      <c r="E65">
        <v>170</v>
      </c>
      <c r="G65">
        <v>0</v>
      </c>
      <c r="H65">
        <v>2</v>
      </c>
      <c r="I65">
        <v>-5.5</v>
      </c>
      <c r="J65">
        <v>-1.5</v>
      </c>
      <c r="K65">
        <v>2.5</v>
      </c>
      <c r="L65">
        <v>30.5</v>
      </c>
      <c r="M65">
        <f t="shared" si="19"/>
        <v>9.0000000000000107</v>
      </c>
      <c r="N65">
        <f t="shared" si="2"/>
        <v>1.6785714285714286</v>
      </c>
      <c r="O65">
        <f t="shared" si="3"/>
        <v>2.8928571428571428</v>
      </c>
      <c r="P65">
        <f t="shared" si="4"/>
        <v>13.428571428571429</v>
      </c>
      <c r="Q65">
        <f t="shared" si="5"/>
        <v>0.7142857142857143</v>
      </c>
      <c r="R65">
        <v>0.84189000000000003</v>
      </c>
      <c r="S65">
        <f t="shared" si="6"/>
        <v>15.950505919504245</v>
      </c>
      <c r="T65">
        <f t="shared" si="7"/>
        <v>12.851005861346094</v>
      </c>
      <c r="U65">
        <f t="shared" si="8"/>
        <v>6.4255029306730469</v>
      </c>
      <c r="V65">
        <f t="shared" si="9"/>
        <v>0.84843116593107681</v>
      </c>
      <c r="W65">
        <f t="shared" si="10"/>
        <v>2.7916666666666665</v>
      </c>
      <c r="X65">
        <f t="shared" si="11"/>
        <v>2.5</v>
      </c>
      <c r="Y65">
        <f t="shared" si="12"/>
        <v>28.875</v>
      </c>
      <c r="Z65">
        <f t="shared" si="13"/>
        <v>1.958333333333333</v>
      </c>
      <c r="AA65">
        <v>0.84189000000000003</v>
      </c>
      <c r="AB65">
        <f t="shared" si="14"/>
        <v>34.297829882763779</v>
      </c>
      <c r="AC65">
        <f t="shared" si="15"/>
        <v>17.148914941381889</v>
      </c>
      <c r="AD65">
        <f t="shared" si="16"/>
        <v>13.045408859353252</v>
      </c>
      <c r="AE65">
        <f t="shared" si="17"/>
        <v>6.5227044296766259</v>
      </c>
      <c r="AF65">
        <f t="shared" si="18"/>
        <v>2.3261154465943688</v>
      </c>
    </row>
    <row r="66" spans="1:32" x14ac:dyDescent="0.25">
      <c r="A66" t="s">
        <v>51</v>
      </c>
      <c r="B66">
        <v>60.9</v>
      </c>
      <c r="C66">
        <v>9.0493000000000006</v>
      </c>
      <c r="D66" s="1">
        <v>8.2050000000000002E-7</v>
      </c>
      <c r="E66">
        <v>170</v>
      </c>
      <c r="G66">
        <v>2</v>
      </c>
      <c r="H66">
        <v>0.5</v>
      </c>
      <c r="I66">
        <v>-6.5</v>
      </c>
      <c r="J66">
        <v>6</v>
      </c>
      <c r="K66">
        <v>-0.5</v>
      </c>
      <c r="L66">
        <v>26.5</v>
      </c>
      <c r="M66">
        <f t="shared" si="19"/>
        <v>9.0500000000000114</v>
      </c>
      <c r="N66">
        <f t="shared" si="2"/>
        <v>1.7857142857142858</v>
      </c>
      <c r="O66">
        <f t="shared" si="3"/>
        <v>1.0714285714285714</v>
      </c>
      <c r="P66">
        <f t="shared" si="4"/>
        <v>8.8571428571428577</v>
      </c>
      <c r="Q66">
        <f t="shared" si="5"/>
        <v>1.4285714285714286</v>
      </c>
      <c r="R66">
        <v>0.83015000000000005</v>
      </c>
      <c r="S66">
        <f t="shared" si="6"/>
        <v>10.669328262534309</v>
      </c>
      <c r="T66">
        <f t="shared" si="7"/>
        <v>14.457402377899134</v>
      </c>
      <c r="U66">
        <f t="shared" si="8"/>
        <v>7.2287011889495671</v>
      </c>
      <c r="V66">
        <f t="shared" si="9"/>
        <v>1.7208593971829531</v>
      </c>
      <c r="W66">
        <f t="shared" si="10"/>
        <v>2.8333333333333335</v>
      </c>
      <c r="X66">
        <f t="shared" si="11"/>
        <v>3.7083333333333335</v>
      </c>
      <c r="Y66">
        <f t="shared" si="12"/>
        <v>25.625</v>
      </c>
      <c r="Z66">
        <f t="shared" si="13"/>
        <v>1.5972222222222223</v>
      </c>
      <c r="AA66">
        <v>0.83015000000000005</v>
      </c>
      <c r="AB66">
        <f t="shared" si="14"/>
        <v>30.86791543696922</v>
      </c>
      <c r="AC66">
        <f t="shared" si="15"/>
        <v>15.43395771848461</v>
      </c>
      <c r="AD66">
        <f t="shared" si="16"/>
        <v>15.01761785882988</v>
      </c>
      <c r="AE66">
        <f t="shared" si="17"/>
        <v>7.5088089294149398</v>
      </c>
      <c r="AF66">
        <f t="shared" si="18"/>
        <v>1.9240164093503851</v>
      </c>
    </row>
    <row r="67" spans="1:32" x14ac:dyDescent="0.25">
      <c r="A67" t="s">
        <v>52</v>
      </c>
      <c r="B67">
        <v>60.9</v>
      </c>
      <c r="C67">
        <v>9.0966000000000005</v>
      </c>
      <c r="D67" s="1">
        <v>8.2050000000000002E-7</v>
      </c>
      <c r="E67">
        <v>170</v>
      </c>
      <c r="G67">
        <v>-3.5</v>
      </c>
      <c r="H67">
        <v>4.5</v>
      </c>
      <c r="I67">
        <v>17</v>
      </c>
      <c r="J67">
        <v>4</v>
      </c>
      <c r="K67">
        <v>7.5</v>
      </c>
      <c r="L67">
        <v>23.5</v>
      </c>
      <c r="M67">
        <f t="shared" si="19"/>
        <v>9.1000000000000121</v>
      </c>
      <c r="N67">
        <f t="shared" si="2"/>
        <v>-0.4642857142857143</v>
      </c>
      <c r="O67">
        <f t="shared" si="3"/>
        <v>4.0714285714285712</v>
      </c>
      <c r="P67">
        <f t="shared" si="4"/>
        <v>14.142857142857142</v>
      </c>
      <c r="Q67">
        <f t="shared" si="5"/>
        <v>-1.8214285714285712</v>
      </c>
      <c r="R67">
        <v>0.81821999999999995</v>
      </c>
      <c r="S67">
        <f t="shared" si="6"/>
        <v>17.284907656690308</v>
      </c>
      <c r="T67">
        <f t="shared" si="7"/>
        <v>11.073927403223669</v>
      </c>
      <c r="U67">
        <f t="shared" si="8"/>
        <v>5.5369637016118345</v>
      </c>
      <c r="V67">
        <f t="shared" si="9"/>
        <v>-2.226086592149509</v>
      </c>
      <c r="W67">
        <f t="shared" si="10"/>
        <v>3.3333333333333335</v>
      </c>
      <c r="X67">
        <f t="shared" si="11"/>
        <v>6.875</v>
      </c>
      <c r="Y67">
        <f t="shared" si="12"/>
        <v>30.375</v>
      </c>
      <c r="Z67">
        <f t="shared" si="13"/>
        <v>1.041666666666667</v>
      </c>
      <c r="AA67">
        <v>0.81821999999999995</v>
      </c>
      <c r="AB67">
        <f t="shared" si="14"/>
        <v>37.123267580846232</v>
      </c>
      <c r="AC67">
        <f t="shared" si="15"/>
        <v>18.561633790423116</v>
      </c>
      <c r="AD67">
        <f t="shared" si="16"/>
        <v>13.471020992983666</v>
      </c>
      <c r="AE67">
        <f t="shared" si="17"/>
        <v>6.7355104964918331</v>
      </c>
      <c r="AF67">
        <f t="shared" si="18"/>
        <v>1.2730887373404061</v>
      </c>
    </row>
    <row r="68" spans="1:32" x14ac:dyDescent="0.25">
      <c r="A68" t="s">
        <v>53</v>
      </c>
      <c r="B68">
        <v>61</v>
      </c>
      <c r="C68">
        <v>9.1515000000000004</v>
      </c>
      <c r="D68" s="1">
        <v>8.1859999999999998E-7</v>
      </c>
      <c r="E68">
        <v>170</v>
      </c>
      <c r="G68">
        <v>2</v>
      </c>
      <c r="H68">
        <v>-4</v>
      </c>
      <c r="I68">
        <v>0.5</v>
      </c>
      <c r="J68">
        <v>0</v>
      </c>
      <c r="K68">
        <v>3</v>
      </c>
      <c r="L68">
        <v>18.5</v>
      </c>
      <c r="M68">
        <f t="shared" si="19"/>
        <v>9.1500000000000128</v>
      </c>
      <c r="N68">
        <f t="shared" si="2"/>
        <v>1.1428571428571428</v>
      </c>
      <c r="O68">
        <f t="shared" si="3"/>
        <v>0.39285714285714285</v>
      </c>
      <c r="P68">
        <f t="shared" si="4"/>
        <v>7.4285714285714288</v>
      </c>
      <c r="Q68">
        <f t="shared" si="5"/>
        <v>1.0119047619047619</v>
      </c>
      <c r="R68">
        <v>0.80381999999999998</v>
      </c>
      <c r="S68">
        <f t="shared" si="6"/>
        <v>9.2415857139302684</v>
      </c>
      <c r="T68">
        <f t="shared" si="7"/>
        <v>14.10790441677881</v>
      </c>
      <c r="U68">
        <f t="shared" si="8"/>
        <v>7.0539522083894051</v>
      </c>
      <c r="V68">
        <f t="shared" si="9"/>
        <v>1.2588698488526808</v>
      </c>
      <c r="W68">
        <f t="shared" si="10"/>
        <v>1</v>
      </c>
      <c r="X68">
        <f t="shared" si="11"/>
        <v>4.666666666666667</v>
      </c>
      <c r="Y68">
        <f t="shared" si="12"/>
        <v>20.291666666666668</v>
      </c>
      <c r="Z68">
        <f t="shared" si="13"/>
        <v>-0.55555555555555558</v>
      </c>
      <c r="AA68">
        <v>0.80381999999999998</v>
      </c>
      <c r="AB68">
        <f t="shared" si="14"/>
        <v>25.244043027875232</v>
      </c>
      <c r="AC68">
        <f t="shared" si="15"/>
        <v>12.622021513937616</v>
      </c>
      <c r="AD68">
        <f t="shared" si="16"/>
        <v>10.684280329242871</v>
      </c>
      <c r="AE68">
        <f t="shared" si="17"/>
        <v>5.3421401646214353</v>
      </c>
      <c r="AF68">
        <f t="shared" si="18"/>
        <v>-0.6911442307426483</v>
      </c>
    </row>
    <row r="69" spans="1:32" x14ac:dyDescent="0.25">
      <c r="A69" t="s">
        <v>54</v>
      </c>
      <c r="B69">
        <v>60.9</v>
      </c>
      <c r="C69">
        <v>9.2079000000000004</v>
      </c>
      <c r="D69" s="1">
        <v>8.1569999999999998E-7</v>
      </c>
      <c r="E69">
        <v>170</v>
      </c>
      <c r="G69">
        <v>2.5</v>
      </c>
      <c r="H69">
        <v>-5</v>
      </c>
      <c r="I69">
        <v>1.5</v>
      </c>
      <c r="J69">
        <v>5</v>
      </c>
      <c r="K69">
        <v>-2.5</v>
      </c>
      <c r="L69">
        <v>7</v>
      </c>
      <c r="M69">
        <f t="shared" si="19"/>
        <v>9.2000000000000135</v>
      </c>
      <c r="N69">
        <f t="shared" si="2"/>
        <v>2.0357142857142856</v>
      </c>
      <c r="O69">
        <f t="shared" si="3"/>
        <v>0.32142857142857145</v>
      </c>
      <c r="P69">
        <f t="shared" si="4"/>
        <v>15.642857142857142</v>
      </c>
      <c r="Q69">
        <f t="shared" si="5"/>
        <v>1.9285714285714284</v>
      </c>
      <c r="R69">
        <v>0.78839999999999999</v>
      </c>
      <c r="S69">
        <f t="shared" si="6"/>
        <v>19.841269841269842</v>
      </c>
      <c r="T69">
        <f t="shared" si="7"/>
        <v>15.548223459522724</v>
      </c>
      <c r="U69">
        <f t="shared" si="8"/>
        <v>7.774111729761362</v>
      </c>
      <c r="V69">
        <f t="shared" si="9"/>
        <v>2.4461839530332679</v>
      </c>
      <c r="W69">
        <f t="shared" si="10"/>
        <v>1.875</v>
      </c>
      <c r="X69">
        <f t="shared" si="11"/>
        <v>3.5833333333333335</v>
      </c>
      <c r="Y69">
        <f t="shared" si="12"/>
        <v>26.791666666666668</v>
      </c>
      <c r="Z69">
        <f t="shared" si="13"/>
        <v>0.68055555555555558</v>
      </c>
      <c r="AA69">
        <v>0.78839999999999999</v>
      </c>
      <c r="AB69">
        <f t="shared" si="14"/>
        <v>33.982327075934386</v>
      </c>
      <c r="AC69">
        <f t="shared" si="15"/>
        <v>16.991163537967193</v>
      </c>
      <c r="AD69">
        <f t="shared" si="16"/>
        <v>14.096995237470809</v>
      </c>
      <c r="AE69">
        <f t="shared" si="17"/>
        <v>7.0484976187354045</v>
      </c>
      <c r="AF69">
        <f t="shared" si="18"/>
        <v>0.86321100400248041</v>
      </c>
    </row>
    <row r="70" spans="1:32" x14ac:dyDescent="0.25">
      <c r="A70" t="s">
        <v>55</v>
      </c>
      <c r="B70">
        <v>60.9</v>
      </c>
      <c r="C70">
        <v>9.2505000000000006</v>
      </c>
      <c r="D70" s="1">
        <v>8.1419999999999997E-7</v>
      </c>
      <c r="E70">
        <v>170</v>
      </c>
      <c r="G70">
        <v>-9</v>
      </c>
      <c r="H70">
        <v>-1.5</v>
      </c>
      <c r="I70">
        <v>-29</v>
      </c>
      <c r="J70">
        <v>6</v>
      </c>
      <c r="K70">
        <v>5</v>
      </c>
      <c r="L70">
        <v>37</v>
      </c>
      <c r="M70">
        <f t="shared" si="19"/>
        <v>9.2500000000000142</v>
      </c>
      <c r="N70">
        <f t="shared" si="2"/>
        <v>1.3214285714285714</v>
      </c>
      <c r="O70">
        <f t="shared" si="3"/>
        <v>-0.21428571428571427</v>
      </c>
      <c r="P70">
        <f t="shared" si="4"/>
        <v>5.6071428571428568</v>
      </c>
      <c r="Q70">
        <f t="shared" si="5"/>
        <v>1.3928571428571428</v>
      </c>
      <c r="R70">
        <v>0.77632999999999996</v>
      </c>
      <c r="S70">
        <f t="shared" si="6"/>
        <v>7.222628079737814</v>
      </c>
      <c r="T70">
        <f t="shared" si="7"/>
        <v>16.427203717554061</v>
      </c>
      <c r="U70">
        <f t="shared" si="8"/>
        <v>8.2136018587770305</v>
      </c>
      <c r="V70">
        <f t="shared" si="9"/>
        <v>1.7941560198074824</v>
      </c>
      <c r="W70">
        <f t="shared" si="10"/>
        <v>2.625</v>
      </c>
      <c r="X70">
        <f t="shared" si="11"/>
        <v>5.333333333333333</v>
      </c>
      <c r="Y70">
        <f t="shared" si="12"/>
        <v>25.458333333333332</v>
      </c>
      <c r="Z70">
        <f t="shared" si="13"/>
        <v>0.84722222222222232</v>
      </c>
      <c r="AA70">
        <v>0.77632999999999996</v>
      </c>
      <c r="AB70">
        <f t="shared" si="14"/>
        <v>32.793185028703427</v>
      </c>
      <c r="AC70">
        <f t="shared" si="15"/>
        <v>16.396592514351713</v>
      </c>
      <c r="AD70">
        <f t="shared" si="16"/>
        <v>18.614953223591069</v>
      </c>
      <c r="AE70">
        <f t="shared" si="17"/>
        <v>9.3074766117955345</v>
      </c>
      <c r="AF70">
        <f t="shared" si="18"/>
        <v>1.0913171231592522</v>
      </c>
    </row>
    <row r="71" spans="1:32" x14ac:dyDescent="0.25">
      <c r="A71" t="s">
        <v>56</v>
      </c>
      <c r="B71">
        <v>60.9</v>
      </c>
      <c r="C71">
        <v>9.2985000000000007</v>
      </c>
      <c r="D71" s="1">
        <v>8.3549999999999998E-7</v>
      </c>
      <c r="E71">
        <v>170</v>
      </c>
      <c r="G71">
        <v>2.5</v>
      </c>
      <c r="H71">
        <v>6</v>
      </c>
      <c r="I71">
        <v>-2</v>
      </c>
      <c r="J71">
        <v>2</v>
      </c>
      <c r="K71">
        <v>13</v>
      </c>
      <c r="L71">
        <v>42.5</v>
      </c>
      <c r="M71">
        <f t="shared" si="19"/>
        <v>9.3000000000000149</v>
      </c>
      <c r="N71">
        <f t="shared" si="2"/>
        <v>3</v>
      </c>
      <c r="O71">
        <f t="shared" si="3"/>
        <v>2.2857142857142856</v>
      </c>
      <c r="P71">
        <f t="shared" si="4"/>
        <v>12.071428571428571</v>
      </c>
      <c r="Q71">
        <f t="shared" si="5"/>
        <v>2.2380952380952381</v>
      </c>
      <c r="R71">
        <v>0.76229999999999998</v>
      </c>
      <c r="S71">
        <f t="shared" si="6"/>
        <v>15.835535316054797</v>
      </c>
      <c r="T71">
        <f t="shared" si="7"/>
        <v>16.295182325858374</v>
      </c>
      <c r="U71">
        <f t="shared" si="8"/>
        <v>8.1475911629291868</v>
      </c>
      <c r="V71">
        <f t="shared" si="9"/>
        <v>2.9359769619509879</v>
      </c>
      <c r="W71">
        <f t="shared" si="10"/>
        <v>2.5416666666666665</v>
      </c>
      <c r="X71">
        <f t="shared" si="11"/>
        <v>3.2083333333333335</v>
      </c>
      <c r="Y71">
        <f t="shared" si="12"/>
        <v>34.833333333333336</v>
      </c>
      <c r="Z71">
        <f t="shared" si="13"/>
        <v>1.4722222222222221</v>
      </c>
      <c r="AA71">
        <v>0.76229999999999998</v>
      </c>
      <c r="AB71">
        <f t="shared" si="14"/>
        <v>45.6950456950457</v>
      </c>
      <c r="AC71">
        <f t="shared" si="15"/>
        <v>22.84752284752285</v>
      </c>
      <c r="AD71">
        <f t="shared" si="16"/>
        <v>11.39193130689871</v>
      </c>
      <c r="AE71">
        <f t="shared" si="17"/>
        <v>5.6959656534493552</v>
      </c>
      <c r="AF71">
        <f t="shared" si="18"/>
        <v>1.9312898100776887</v>
      </c>
    </row>
    <row r="72" spans="1:32" x14ac:dyDescent="0.25">
      <c r="A72" t="s">
        <v>57</v>
      </c>
      <c r="B72">
        <v>60.9</v>
      </c>
      <c r="C72">
        <v>9.3513000000000002</v>
      </c>
      <c r="D72" s="1">
        <v>8.3669999999999997E-7</v>
      </c>
      <c r="E72">
        <v>170</v>
      </c>
      <c r="G72">
        <v>3</v>
      </c>
      <c r="H72">
        <v>6</v>
      </c>
      <c r="I72">
        <v>25.5</v>
      </c>
      <c r="J72">
        <v>12</v>
      </c>
      <c r="K72">
        <v>11.5</v>
      </c>
      <c r="L72">
        <v>37</v>
      </c>
      <c r="M72">
        <f t="shared" si="19"/>
        <v>9.3500000000000156</v>
      </c>
      <c r="N72">
        <f t="shared" si="2"/>
        <v>-0.10714285714285714</v>
      </c>
      <c r="O72">
        <f t="shared" si="3"/>
        <v>0.9285714285714286</v>
      </c>
      <c r="P72">
        <f t="shared" si="4"/>
        <v>12.321428571428571</v>
      </c>
      <c r="Q72">
        <f t="shared" si="5"/>
        <v>-0.41666666666666669</v>
      </c>
      <c r="R72">
        <v>0.74633000000000005</v>
      </c>
      <c r="S72">
        <f t="shared" si="6"/>
        <v>16.509357216551084</v>
      </c>
      <c r="T72">
        <f t="shared" si="7"/>
        <v>14.254023916150759</v>
      </c>
      <c r="U72">
        <f t="shared" si="8"/>
        <v>7.1270119580753795</v>
      </c>
      <c r="V72">
        <f t="shared" si="9"/>
        <v>-0.55828744210559222</v>
      </c>
      <c r="W72">
        <f t="shared" si="10"/>
        <v>5.083333333333333</v>
      </c>
      <c r="X72">
        <f t="shared" si="11"/>
        <v>5</v>
      </c>
      <c r="Y72">
        <f t="shared" si="12"/>
        <v>36.625</v>
      </c>
      <c r="Z72">
        <f t="shared" si="13"/>
        <v>3.4166666666666661</v>
      </c>
      <c r="AA72">
        <v>0.74633000000000005</v>
      </c>
      <c r="AB72">
        <f t="shared" si="14"/>
        <v>49.073466161081555</v>
      </c>
      <c r="AC72">
        <f t="shared" si="15"/>
        <v>24.536733080540778</v>
      </c>
      <c r="AD72">
        <f t="shared" si="16"/>
        <v>22.588683590984807</v>
      </c>
      <c r="AE72">
        <f t="shared" si="17"/>
        <v>11.294341795492404</v>
      </c>
      <c r="AF72">
        <f t="shared" si="18"/>
        <v>4.5779570252658557</v>
      </c>
    </row>
    <row r="73" spans="1:32" x14ac:dyDescent="0.25">
      <c r="A73" t="s">
        <v>58</v>
      </c>
      <c r="B73">
        <v>60.9</v>
      </c>
      <c r="C73">
        <v>9.3999000000000006</v>
      </c>
      <c r="D73" s="1">
        <v>8.3760000000000004E-7</v>
      </c>
      <c r="E73">
        <v>170</v>
      </c>
      <c r="G73">
        <v>5.5</v>
      </c>
      <c r="H73">
        <v>-3</v>
      </c>
      <c r="I73">
        <v>0</v>
      </c>
      <c r="J73">
        <v>6</v>
      </c>
      <c r="K73">
        <v>-3.5</v>
      </c>
      <c r="L73">
        <v>15</v>
      </c>
      <c r="M73">
        <f t="shared" si="19"/>
        <v>9.4000000000000163</v>
      </c>
      <c r="N73">
        <f t="shared" si="2"/>
        <v>-0.6428571428571429</v>
      </c>
      <c r="O73">
        <f t="shared" si="3"/>
        <v>1.4285714285714286</v>
      </c>
      <c r="P73">
        <f t="shared" si="4"/>
        <v>5</v>
      </c>
      <c r="Q73">
        <f t="shared" si="5"/>
        <v>-1.1190476190476191</v>
      </c>
      <c r="R73">
        <v>0.73112999999999995</v>
      </c>
      <c r="S73">
        <f t="shared" si="6"/>
        <v>6.8387290905858062</v>
      </c>
      <c r="T73">
        <f t="shared" si="7"/>
        <v>10.730976011241761</v>
      </c>
      <c r="U73">
        <f t="shared" si="8"/>
        <v>5.3654880056208807</v>
      </c>
      <c r="V73">
        <f t="shared" si="9"/>
        <v>-1.530572701226347</v>
      </c>
      <c r="W73">
        <f t="shared" si="10"/>
        <v>3.875</v>
      </c>
      <c r="X73">
        <f t="shared" si="11"/>
        <v>5.666666666666667</v>
      </c>
      <c r="Y73">
        <f t="shared" si="12"/>
        <v>30.375</v>
      </c>
      <c r="Z73">
        <f t="shared" si="13"/>
        <v>1.9861111111111109</v>
      </c>
      <c r="AA73">
        <v>0.73112999999999995</v>
      </c>
      <c r="AB73">
        <f t="shared" si="14"/>
        <v>41.545279225308775</v>
      </c>
      <c r="AC73">
        <f t="shared" si="15"/>
        <v>20.772639612654388</v>
      </c>
      <c r="AD73">
        <f t="shared" si="16"/>
        <v>17.76417558081247</v>
      </c>
      <c r="AE73">
        <f t="shared" si="17"/>
        <v>8.882087790406235</v>
      </c>
      <c r="AF73">
        <f t="shared" si="18"/>
        <v>2.7164951665382504</v>
      </c>
    </row>
    <row r="74" spans="1:32" x14ac:dyDescent="0.25">
      <c r="A74" t="s">
        <v>59</v>
      </c>
      <c r="B74">
        <v>60.9</v>
      </c>
      <c r="C74">
        <v>9.4466999999999999</v>
      </c>
      <c r="D74" s="1">
        <v>8.3740000000000002E-7</v>
      </c>
      <c r="E74">
        <v>170</v>
      </c>
      <c r="G74">
        <v>7</v>
      </c>
      <c r="H74">
        <v>-3.5</v>
      </c>
      <c r="I74">
        <v>0.5</v>
      </c>
      <c r="J74">
        <v>-2</v>
      </c>
      <c r="K74">
        <v>6</v>
      </c>
      <c r="L74">
        <v>13</v>
      </c>
      <c r="M74">
        <f t="shared" si="19"/>
        <v>9.4500000000000171</v>
      </c>
      <c r="N74">
        <f t="shared" si="2"/>
        <v>3.1071428571428572</v>
      </c>
      <c r="O74">
        <f t="shared" si="3"/>
        <v>1.8214285714285714</v>
      </c>
      <c r="P74">
        <f t="shared" si="4"/>
        <v>10.892857142857142</v>
      </c>
      <c r="Q74">
        <f t="shared" si="5"/>
        <v>2.5</v>
      </c>
      <c r="R74">
        <v>0.71604999999999996</v>
      </c>
      <c r="S74">
        <f t="shared" si="6"/>
        <v>15.212425309485571</v>
      </c>
      <c r="T74">
        <f t="shared" si="7"/>
        <v>11.662198254697445</v>
      </c>
      <c r="U74">
        <f t="shared" si="8"/>
        <v>5.8310991273487227</v>
      </c>
      <c r="V74">
        <f t="shared" si="9"/>
        <v>3.4913763005376723</v>
      </c>
      <c r="W74">
        <f t="shared" si="10"/>
        <v>3.625</v>
      </c>
      <c r="X74">
        <f t="shared" si="11"/>
        <v>3.5833333333333335</v>
      </c>
      <c r="Y74">
        <f t="shared" si="12"/>
        <v>26.625</v>
      </c>
      <c r="Z74">
        <f t="shared" si="13"/>
        <v>2.4305555555555554</v>
      </c>
      <c r="AA74">
        <v>0.71604999999999996</v>
      </c>
      <c r="AB74">
        <f t="shared" si="14"/>
        <v>37.183157600726211</v>
      </c>
      <c r="AC74">
        <f t="shared" si="15"/>
        <v>18.591578800363106</v>
      </c>
      <c r="AD74">
        <f t="shared" si="16"/>
        <v>12.738062716058584</v>
      </c>
      <c r="AE74">
        <f t="shared" si="17"/>
        <v>6.3690313580292921</v>
      </c>
      <c r="AF74">
        <f t="shared" si="18"/>
        <v>3.3943936255227367</v>
      </c>
    </row>
    <row r="75" spans="1:32" x14ac:dyDescent="0.25">
      <c r="A75" t="s">
        <v>60</v>
      </c>
      <c r="B75">
        <v>61.1</v>
      </c>
      <c r="C75">
        <v>9.5015000000000001</v>
      </c>
      <c r="D75" s="1">
        <v>8.3780000000000005E-7</v>
      </c>
      <c r="E75">
        <v>170</v>
      </c>
      <c r="G75">
        <v>-6</v>
      </c>
      <c r="H75">
        <v>8.5</v>
      </c>
      <c r="I75">
        <v>7</v>
      </c>
      <c r="J75">
        <v>4</v>
      </c>
      <c r="K75">
        <v>9</v>
      </c>
      <c r="L75">
        <v>32.5</v>
      </c>
      <c r="M75">
        <f t="shared" si="19"/>
        <v>9.5000000000000178</v>
      </c>
      <c r="N75">
        <f t="shared" si="2"/>
        <v>-0.5</v>
      </c>
      <c r="O75">
        <f t="shared" si="3"/>
        <v>2.0357142857142856</v>
      </c>
      <c r="P75">
        <f t="shared" si="4"/>
        <v>12.642857142857142</v>
      </c>
      <c r="Q75">
        <f t="shared" si="5"/>
        <v>-1.1785714285714284</v>
      </c>
      <c r="R75">
        <v>0.69784000000000002</v>
      </c>
      <c r="S75">
        <f t="shared" si="6"/>
        <v>18.117128772866476</v>
      </c>
      <c r="T75">
        <f t="shared" si="7"/>
        <v>19.339505772291172</v>
      </c>
      <c r="U75">
        <f t="shared" si="8"/>
        <v>9.6697528861455861</v>
      </c>
      <c r="V75">
        <f t="shared" si="9"/>
        <v>-1.6888848856061969</v>
      </c>
      <c r="W75">
        <f t="shared" si="10"/>
        <v>-0.70833333333333337</v>
      </c>
      <c r="X75">
        <f t="shared" si="11"/>
        <v>2.7916666666666665</v>
      </c>
      <c r="Y75">
        <f t="shared" si="12"/>
        <v>24.708333333333332</v>
      </c>
      <c r="Z75">
        <f t="shared" si="13"/>
        <v>-1.6388888888888888</v>
      </c>
      <c r="AA75">
        <v>0.69784000000000002</v>
      </c>
      <c r="AB75">
        <f t="shared" si="14"/>
        <v>35.406874546218809</v>
      </c>
      <c r="AC75">
        <f t="shared" si="15"/>
        <v>17.703437273109405</v>
      </c>
      <c r="AD75">
        <f t="shared" si="16"/>
        <v>21.826992060693623</v>
      </c>
      <c r="AE75">
        <f t="shared" si="17"/>
        <v>10.913496030346812</v>
      </c>
      <c r="AF75">
        <f t="shared" si="18"/>
        <v>-2.3485166927789876</v>
      </c>
    </row>
    <row r="76" spans="1:32" x14ac:dyDescent="0.25">
      <c r="A76" t="s">
        <v>61</v>
      </c>
      <c r="B76">
        <v>60.9</v>
      </c>
      <c r="C76">
        <v>9.5481999999999996</v>
      </c>
      <c r="D76" s="1">
        <v>8.3679999999999998E-7</v>
      </c>
      <c r="E76">
        <v>170</v>
      </c>
      <c r="G76">
        <v>5.5</v>
      </c>
      <c r="H76">
        <v>0</v>
      </c>
      <c r="I76">
        <v>-7</v>
      </c>
      <c r="J76">
        <v>5</v>
      </c>
      <c r="K76">
        <v>-4</v>
      </c>
      <c r="L76">
        <v>-28.5</v>
      </c>
      <c r="M76">
        <f t="shared" si="19"/>
        <v>9.5500000000000185</v>
      </c>
      <c r="N76">
        <f t="shared" si="2"/>
        <v>1.9642857142857142</v>
      </c>
      <c r="O76">
        <f t="shared" si="3"/>
        <v>1.5714285714285714</v>
      </c>
      <c r="P76">
        <f t="shared" si="4"/>
        <v>17.571428571428573</v>
      </c>
      <c r="Q76">
        <f t="shared" si="5"/>
        <v>1.4404761904761902</v>
      </c>
      <c r="R76">
        <v>0.68184999999999996</v>
      </c>
      <c r="S76">
        <f t="shared" si="6"/>
        <v>25.770225960883735</v>
      </c>
      <c r="T76">
        <f t="shared" si="7"/>
        <v>24.115792099191527</v>
      </c>
      <c r="U76">
        <f t="shared" si="8"/>
        <v>12.057896049595763</v>
      </c>
      <c r="V76">
        <f t="shared" si="9"/>
        <v>2.1125998247065927</v>
      </c>
      <c r="W76">
        <f t="shared" si="10"/>
        <v>5.458333333333333</v>
      </c>
      <c r="X76">
        <f t="shared" si="11"/>
        <v>1.5833333333333333</v>
      </c>
      <c r="Y76">
        <f t="shared" si="12"/>
        <v>21.833333333333332</v>
      </c>
      <c r="Z76">
        <f t="shared" si="13"/>
        <v>4.9305555555555554</v>
      </c>
      <c r="AA76">
        <v>0.68184999999999996</v>
      </c>
      <c r="AB76">
        <f t="shared" si="14"/>
        <v>32.02072792158588</v>
      </c>
      <c r="AC76">
        <f t="shared" si="15"/>
        <v>16.01036396079294</v>
      </c>
      <c r="AD76">
        <f t="shared" si="16"/>
        <v>18.815325761636004</v>
      </c>
      <c r="AE76">
        <f t="shared" si="17"/>
        <v>9.4076628808180018</v>
      </c>
      <c r="AF76">
        <f t="shared" si="18"/>
        <v>7.231144028093504</v>
      </c>
    </row>
    <row r="77" spans="1:32" x14ac:dyDescent="0.25">
      <c r="A77" t="s">
        <v>62</v>
      </c>
      <c r="B77">
        <v>60</v>
      </c>
      <c r="C77">
        <v>9.5974000000000004</v>
      </c>
      <c r="D77" s="1">
        <v>8.1979999999999997E-7</v>
      </c>
      <c r="E77">
        <v>170</v>
      </c>
      <c r="G77">
        <v>-0.5</v>
      </c>
      <c r="H77">
        <v>-6.5</v>
      </c>
      <c r="I77">
        <v>33</v>
      </c>
      <c r="J77">
        <v>-1.5</v>
      </c>
      <c r="K77">
        <v>16.5</v>
      </c>
      <c r="L77">
        <v>43.5</v>
      </c>
      <c r="M77">
        <f t="shared" si="19"/>
        <v>9.6000000000000192</v>
      </c>
      <c r="N77">
        <f t="shared" si="2"/>
        <v>-0.35714285714285715</v>
      </c>
      <c r="O77">
        <f t="shared" si="3"/>
        <v>1.9642857142857142</v>
      </c>
      <c r="P77">
        <f t="shared" si="4"/>
        <v>19.964285714285715</v>
      </c>
      <c r="Q77">
        <f t="shared" si="5"/>
        <v>-1.0119047619047619</v>
      </c>
      <c r="R77">
        <v>0.66452999999999995</v>
      </c>
      <c r="S77">
        <f t="shared" si="6"/>
        <v>30.042715474524424</v>
      </c>
      <c r="T77">
        <f t="shared" si="7"/>
        <v>21.480281016026595</v>
      </c>
      <c r="U77">
        <f t="shared" si="8"/>
        <v>10.740140508013297</v>
      </c>
      <c r="V77">
        <f t="shared" si="9"/>
        <v>-1.522737516597839</v>
      </c>
      <c r="W77">
        <f t="shared" si="10"/>
        <v>1.4583333333333333</v>
      </c>
      <c r="X77">
        <f t="shared" si="11"/>
        <v>6.041666666666667</v>
      </c>
      <c r="Y77">
        <f t="shared" si="12"/>
        <v>29.458333333333332</v>
      </c>
      <c r="Z77">
        <f t="shared" si="13"/>
        <v>-0.55555555555555558</v>
      </c>
      <c r="AA77">
        <v>0.66452999999999995</v>
      </c>
      <c r="AB77">
        <f t="shared" si="14"/>
        <v>44.329576292015915</v>
      </c>
      <c r="AC77">
        <f t="shared" si="15"/>
        <v>22.164788146007957</v>
      </c>
      <c r="AD77">
        <f t="shared" si="16"/>
        <v>12.331501695492486</v>
      </c>
      <c r="AE77">
        <f t="shared" si="17"/>
        <v>6.165750847746243</v>
      </c>
      <c r="AF77">
        <f t="shared" si="18"/>
        <v>-0.8360127542105783</v>
      </c>
    </row>
    <row r="78" spans="1:32" x14ac:dyDescent="0.25">
      <c r="A78" t="s">
        <v>63</v>
      </c>
      <c r="B78">
        <v>60.9</v>
      </c>
      <c r="C78">
        <v>9.6496999999999993</v>
      </c>
      <c r="D78" s="1">
        <v>8.188E-7</v>
      </c>
      <c r="E78">
        <v>171</v>
      </c>
      <c r="G78">
        <v>2.5</v>
      </c>
      <c r="H78">
        <v>8.5</v>
      </c>
      <c r="I78">
        <v>14.5</v>
      </c>
      <c r="J78">
        <v>10.5</v>
      </c>
      <c r="K78">
        <v>-7.5</v>
      </c>
      <c r="L78">
        <v>29</v>
      </c>
      <c r="M78">
        <f t="shared" si="19"/>
        <v>9.6500000000000199</v>
      </c>
      <c r="N78">
        <f t="shared" si="2"/>
        <v>1.8214285714285714</v>
      </c>
      <c r="O78">
        <f t="shared" si="3"/>
        <v>4.6428571428571432</v>
      </c>
      <c r="P78">
        <f t="shared" si="4"/>
        <v>16.928571428571427</v>
      </c>
      <c r="Q78">
        <f t="shared" si="5"/>
        <v>0.27380952380952372</v>
      </c>
      <c r="R78">
        <v>0.64559</v>
      </c>
      <c r="S78">
        <f t="shared" si="6"/>
        <v>26.221861287460193</v>
      </c>
      <c r="T78">
        <f t="shared" si="7"/>
        <v>20.100571311108723</v>
      </c>
      <c r="U78">
        <f t="shared" si="8"/>
        <v>10.050285655554362</v>
      </c>
      <c r="V78">
        <f t="shared" si="9"/>
        <v>0.42412293221630404</v>
      </c>
      <c r="W78">
        <f t="shared" si="10"/>
        <v>1.875</v>
      </c>
      <c r="X78">
        <f t="shared" si="11"/>
        <v>6.916666666666667</v>
      </c>
      <c r="Y78">
        <f t="shared" si="12"/>
        <v>31.416666666666668</v>
      </c>
      <c r="Z78">
        <f t="shared" si="13"/>
        <v>-0.4305555555555558</v>
      </c>
      <c r="AA78">
        <v>0.64559</v>
      </c>
      <c r="AB78">
        <f t="shared" si="14"/>
        <v>48.663496439948986</v>
      </c>
      <c r="AC78">
        <f t="shared" si="15"/>
        <v>24.331748219974493</v>
      </c>
      <c r="AD78">
        <f t="shared" si="16"/>
        <v>29.64953254639574</v>
      </c>
      <c r="AE78">
        <f t="shared" si="17"/>
        <v>14.82476627319787</v>
      </c>
      <c r="AF78">
        <f t="shared" si="18"/>
        <v>-0.66691794413723227</v>
      </c>
    </row>
    <row r="79" spans="1:32" x14ac:dyDescent="0.25">
      <c r="A79" t="s">
        <v>64</v>
      </c>
      <c r="B79">
        <v>60.9</v>
      </c>
      <c r="C79">
        <v>9.6986000000000008</v>
      </c>
      <c r="D79" s="1">
        <v>8.1709999999999998E-7</v>
      </c>
      <c r="E79">
        <v>171</v>
      </c>
      <c r="G79">
        <v>6.5</v>
      </c>
      <c r="H79">
        <v>-11</v>
      </c>
      <c r="I79">
        <v>1</v>
      </c>
      <c r="J79">
        <v>1.5</v>
      </c>
      <c r="K79">
        <v>-6.5</v>
      </c>
      <c r="L79">
        <v>30</v>
      </c>
      <c r="M79">
        <f t="shared" si="19"/>
        <v>9.7000000000000206</v>
      </c>
      <c r="N79">
        <f t="shared" si="2"/>
        <v>1.3571428571428572</v>
      </c>
      <c r="O79">
        <f t="shared" si="3"/>
        <v>2.4642857142857144</v>
      </c>
      <c r="P79">
        <f t="shared" si="4"/>
        <v>13.464285714285714</v>
      </c>
      <c r="Q79">
        <f t="shared" si="5"/>
        <v>0.5357142857142857</v>
      </c>
      <c r="R79">
        <v>0.62738000000000005</v>
      </c>
      <c r="S79">
        <f t="shared" si="6"/>
        <v>21.461133147830203</v>
      </c>
      <c r="T79">
        <f t="shared" si="7"/>
        <v>17.370913227968941</v>
      </c>
      <c r="U79">
        <f t="shared" si="8"/>
        <v>8.6854566139844707</v>
      </c>
      <c r="V79">
        <f t="shared" si="9"/>
        <v>0.85389123930358901</v>
      </c>
      <c r="W79">
        <f t="shared" si="10"/>
        <v>5</v>
      </c>
      <c r="X79">
        <f t="shared" si="11"/>
        <v>4.041666666666667</v>
      </c>
      <c r="Y79">
        <f t="shared" si="12"/>
        <v>28.625</v>
      </c>
      <c r="Z79">
        <f t="shared" si="13"/>
        <v>3.6527777777777777</v>
      </c>
      <c r="AA79">
        <v>0.62738000000000005</v>
      </c>
      <c r="AB79">
        <f t="shared" si="14"/>
        <v>45.62625522012177</v>
      </c>
      <c r="AC79">
        <f t="shared" si="15"/>
        <v>22.813127610060885</v>
      </c>
      <c r="AD79">
        <f t="shared" si="16"/>
        <v>18.165637467905842</v>
      </c>
      <c r="AE79">
        <f t="shared" si="17"/>
        <v>9.0828187339529212</v>
      </c>
      <c r="AF79">
        <f t="shared" si="18"/>
        <v>5.8222732279922491</v>
      </c>
    </row>
    <row r="80" spans="1:32" x14ac:dyDescent="0.25">
      <c r="A80" t="s">
        <v>65</v>
      </c>
      <c r="B80">
        <v>60.9</v>
      </c>
      <c r="C80">
        <v>9.7464999999999993</v>
      </c>
      <c r="D80" s="1">
        <v>8.1589999999999999E-7</v>
      </c>
      <c r="E80">
        <v>171</v>
      </c>
      <c r="G80">
        <v>-2</v>
      </c>
      <c r="H80">
        <v>19</v>
      </c>
      <c r="I80">
        <v>69.5</v>
      </c>
      <c r="J80">
        <v>1.5</v>
      </c>
      <c r="K80">
        <v>13.5</v>
      </c>
      <c r="L80">
        <v>39</v>
      </c>
      <c r="M80">
        <f t="shared" si="19"/>
        <v>9.7500000000000213</v>
      </c>
      <c r="N80">
        <f t="shared" si="2"/>
        <v>5.5</v>
      </c>
      <c r="O80">
        <f t="shared" si="3"/>
        <v>3.0357142857142856</v>
      </c>
      <c r="P80">
        <f t="shared" si="4"/>
        <v>18.071428571428573</v>
      </c>
      <c r="Q80">
        <f t="shared" si="5"/>
        <v>4.4880952380952381</v>
      </c>
      <c r="R80">
        <v>0.60907999999999995</v>
      </c>
      <c r="S80">
        <f t="shared" si="6"/>
        <v>29.670040998602111</v>
      </c>
      <c r="T80">
        <f t="shared" si="7"/>
        <v>21.544102479526774</v>
      </c>
      <c r="U80">
        <f t="shared" si="8"/>
        <v>10.772051239763387</v>
      </c>
      <c r="V80">
        <f t="shared" si="9"/>
        <v>7.3686465457661363</v>
      </c>
      <c r="W80">
        <f t="shared" si="10"/>
        <v>3.25</v>
      </c>
      <c r="X80">
        <f t="shared" si="11"/>
        <v>6.583333333333333</v>
      </c>
      <c r="Y80">
        <f t="shared" si="12"/>
        <v>37.958333333333336</v>
      </c>
      <c r="Z80">
        <f t="shared" si="13"/>
        <v>1.0555555555555558</v>
      </c>
      <c r="AA80">
        <v>0.60907999999999995</v>
      </c>
      <c r="AB80">
        <f t="shared" si="14"/>
        <v>62.320767934152066</v>
      </c>
      <c r="AC80">
        <f t="shared" si="15"/>
        <v>31.160383967076033</v>
      </c>
      <c r="AD80">
        <f t="shared" si="16"/>
        <v>18.559527040203477</v>
      </c>
      <c r="AE80">
        <f t="shared" si="17"/>
        <v>9.2797635201017385</v>
      </c>
      <c r="AF80">
        <f t="shared" si="18"/>
        <v>1.733032697766395</v>
      </c>
    </row>
    <row r="81" spans="1:32" x14ac:dyDescent="0.25">
      <c r="A81" t="s">
        <v>66</v>
      </c>
      <c r="B81">
        <v>60.9</v>
      </c>
      <c r="C81">
        <v>9.8001000000000005</v>
      </c>
      <c r="D81" s="1">
        <v>8.1480000000000002E-7</v>
      </c>
      <c r="E81">
        <v>171</v>
      </c>
      <c r="G81">
        <v>11.5</v>
      </c>
      <c r="H81">
        <v>2.5</v>
      </c>
      <c r="I81">
        <v>7.5</v>
      </c>
      <c r="J81">
        <v>4.5</v>
      </c>
      <c r="K81">
        <v>13</v>
      </c>
      <c r="L81">
        <v>20</v>
      </c>
      <c r="M81">
        <f t="shared" si="19"/>
        <v>9.800000000000022</v>
      </c>
      <c r="N81">
        <f t="shared" si="2"/>
        <v>1.4642857142857142</v>
      </c>
      <c r="O81">
        <f t="shared" si="3"/>
        <v>1.1785714285714286</v>
      </c>
      <c r="P81">
        <f t="shared" si="4"/>
        <v>9.1071428571428577</v>
      </c>
      <c r="Q81">
        <f t="shared" si="5"/>
        <v>1.0714285714285714</v>
      </c>
      <c r="R81">
        <v>0.58806000000000003</v>
      </c>
      <c r="S81">
        <f t="shared" si="6"/>
        <v>15.486757911000335</v>
      </c>
      <c r="T81">
        <f t="shared" si="7"/>
        <v>24.79467884246737</v>
      </c>
      <c r="U81">
        <f t="shared" si="8"/>
        <v>12.397339421233685</v>
      </c>
      <c r="V81">
        <f t="shared" si="9"/>
        <v>1.8219715189412158</v>
      </c>
      <c r="W81">
        <f t="shared" si="10"/>
        <v>0.625</v>
      </c>
      <c r="X81">
        <f t="shared" si="11"/>
        <v>1</v>
      </c>
      <c r="Y81">
        <f t="shared" si="12"/>
        <v>21.041666666666668</v>
      </c>
      <c r="Z81">
        <f t="shared" si="13"/>
        <v>0.29166666666666669</v>
      </c>
      <c r="AA81">
        <v>0.58806000000000003</v>
      </c>
      <c r="AB81">
        <f t="shared" si="14"/>
        <v>35.781496219206659</v>
      </c>
      <c r="AC81">
        <f t="shared" si="15"/>
        <v>17.890748109603329</v>
      </c>
      <c r="AD81">
        <f t="shared" si="16"/>
        <v>19.405448424899348</v>
      </c>
      <c r="AE81">
        <f t="shared" si="17"/>
        <v>9.7027242124496738</v>
      </c>
      <c r="AF81">
        <f t="shared" si="18"/>
        <v>0.49598113571177543</v>
      </c>
    </row>
    <row r="82" spans="1:32" x14ac:dyDescent="0.25">
      <c r="A82" t="s">
        <v>67</v>
      </c>
      <c r="B82">
        <v>60.9</v>
      </c>
      <c r="C82">
        <v>9.8512000000000004</v>
      </c>
      <c r="D82" s="1">
        <v>8.146E-7</v>
      </c>
      <c r="E82">
        <v>171</v>
      </c>
      <c r="G82">
        <v>0.5</v>
      </c>
      <c r="H82">
        <v>6.5</v>
      </c>
      <c r="I82">
        <v>0</v>
      </c>
      <c r="J82">
        <v>-8.5</v>
      </c>
      <c r="K82">
        <v>-7.5</v>
      </c>
      <c r="L82">
        <v>21</v>
      </c>
      <c r="M82">
        <f t="shared" si="19"/>
        <v>9.8500000000000227</v>
      </c>
      <c r="N82">
        <f t="shared" si="2"/>
        <v>1.4285714285714286</v>
      </c>
      <c r="O82">
        <f t="shared" si="3"/>
        <v>2.3214285714285716</v>
      </c>
      <c r="P82">
        <f t="shared" si="4"/>
        <v>12.285714285714286</v>
      </c>
      <c r="Q82">
        <f t="shared" si="5"/>
        <v>0.65476190476190477</v>
      </c>
      <c r="R82">
        <v>0.56749000000000005</v>
      </c>
      <c r="S82">
        <f t="shared" si="6"/>
        <v>21.649217229756093</v>
      </c>
      <c r="T82">
        <f t="shared" si="7"/>
        <v>21.086556313036446</v>
      </c>
      <c r="U82">
        <f t="shared" si="8"/>
        <v>10.543278156518223</v>
      </c>
      <c r="V82">
        <f t="shared" si="9"/>
        <v>1.1537858019734351</v>
      </c>
      <c r="W82">
        <f t="shared" si="10"/>
        <v>5.416666666666667</v>
      </c>
      <c r="X82">
        <f t="shared" si="11"/>
        <v>9.375</v>
      </c>
      <c r="Y82">
        <f t="shared" si="12"/>
        <v>40.708333333333336</v>
      </c>
      <c r="Z82">
        <f t="shared" si="13"/>
        <v>2.291666666666667</v>
      </c>
      <c r="AA82">
        <v>0.56749000000000005</v>
      </c>
      <c r="AB82">
        <f t="shared" si="14"/>
        <v>71.734009997239298</v>
      </c>
      <c r="AC82">
        <f t="shared" si="15"/>
        <v>35.867004998619649</v>
      </c>
      <c r="AD82">
        <f t="shared" si="16"/>
        <v>21.346822086362486</v>
      </c>
      <c r="AE82">
        <f t="shared" si="17"/>
        <v>10.673411043181243</v>
      </c>
      <c r="AF82">
        <f t="shared" si="18"/>
        <v>4.0382503069070239</v>
      </c>
    </row>
    <row r="83" spans="1:32" x14ac:dyDescent="0.25">
      <c r="A83" t="s">
        <v>68</v>
      </c>
      <c r="B83">
        <v>60.9</v>
      </c>
      <c r="C83">
        <v>9.9</v>
      </c>
      <c r="D83" s="1">
        <v>8.1360000000000003E-7</v>
      </c>
      <c r="E83">
        <v>170</v>
      </c>
      <c r="G83">
        <v>15</v>
      </c>
      <c r="H83">
        <v>18.5</v>
      </c>
      <c r="I83">
        <v>74</v>
      </c>
      <c r="J83">
        <v>2</v>
      </c>
      <c r="K83">
        <v>-2</v>
      </c>
      <c r="L83">
        <v>44</v>
      </c>
      <c r="M83">
        <f t="shared" si="19"/>
        <v>9.9000000000000234</v>
      </c>
      <c r="N83">
        <f t="shared" si="2"/>
        <v>3.5714285714285716</v>
      </c>
      <c r="O83">
        <f t="shared" si="3"/>
        <v>4.25</v>
      </c>
      <c r="P83">
        <f t="shared" si="4"/>
        <v>17.392857142857142</v>
      </c>
      <c r="Q83">
        <f t="shared" si="5"/>
        <v>2.1547619047619051</v>
      </c>
      <c r="R83">
        <v>0.54735</v>
      </c>
      <c r="S83">
        <f t="shared" si="6"/>
        <v>31.77648148873142</v>
      </c>
      <c r="T83">
        <f t="shared" si="7"/>
        <v>27.183973340801497</v>
      </c>
      <c r="U83">
        <f t="shared" si="8"/>
        <v>13.591986670400749</v>
      </c>
      <c r="V83">
        <f t="shared" si="9"/>
        <v>3.9367167347435919</v>
      </c>
      <c r="W83">
        <f t="shared" si="10"/>
        <v>4.375</v>
      </c>
      <c r="X83">
        <f t="shared" si="11"/>
        <v>7.25</v>
      </c>
      <c r="Y83">
        <f t="shared" si="12"/>
        <v>33.833333333333336</v>
      </c>
      <c r="Z83">
        <f t="shared" si="13"/>
        <v>1.9583333333333335</v>
      </c>
      <c r="AA83">
        <v>0.54735</v>
      </c>
      <c r="AB83">
        <f t="shared" si="14"/>
        <v>61.812977680338605</v>
      </c>
      <c r="AC83">
        <f t="shared" si="15"/>
        <v>30.906488840169303</v>
      </c>
      <c r="AD83">
        <f t="shared" si="16"/>
        <v>16.559250925352607</v>
      </c>
      <c r="AE83">
        <f t="shared" si="17"/>
        <v>8.2796254626763037</v>
      </c>
      <c r="AF83">
        <f t="shared" si="18"/>
        <v>3.5778447672117175</v>
      </c>
    </row>
    <row r="84" spans="1:32" x14ac:dyDescent="0.25">
      <c r="A84" t="s">
        <v>69</v>
      </c>
      <c r="B84">
        <v>60.9</v>
      </c>
      <c r="C84">
        <v>9.9504000000000001</v>
      </c>
      <c r="D84" s="1">
        <v>8.1230000000000004E-7</v>
      </c>
      <c r="E84">
        <v>170</v>
      </c>
      <c r="G84">
        <v>-3</v>
      </c>
      <c r="H84">
        <v>5.5</v>
      </c>
      <c r="I84">
        <v>7</v>
      </c>
      <c r="J84">
        <v>-2.5</v>
      </c>
      <c r="K84">
        <v>-7.5</v>
      </c>
      <c r="L84">
        <v>-11</v>
      </c>
      <c r="M84">
        <f t="shared" si="19"/>
        <v>9.9500000000000242</v>
      </c>
      <c r="N84">
        <f t="shared" si="2"/>
        <v>1.8571428571428572</v>
      </c>
      <c r="O84">
        <f t="shared" si="3"/>
        <v>1.5357142857142858</v>
      </c>
      <c r="P84">
        <f t="shared" si="4"/>
        <v>11</v>
      </c>
      <c r="Q84">
        <f t="shared" si="5"/>
        <v>1.3452380952380953</v>
      </c>
      <c r="R84">
        <v>0.52605000000000002</v>
      </c>
      <c r="S84">
        <f t="shared" si="6"/>
        <v>20.910559832715521</v>
      </c>
      <c r="T84">
        <f t="shared" si="7"/>
        <v>16.037216332403442</v>
      </c>
      <c r="U84">
        <f t="shared" si="8"/>
        <v>8.0186081662017212</v>
      </c>
      <c r="V84">
        <f t="shared" si="9"/>
        <v>2.5572437890658595</v>
      </c>
      <c r="W84">
        <f t="shared" si="10"/>
        <v>4.125</v>
      </c>
      <c r="X84">
        <f t="shared" si="11"/>
        <v>3.9166666666666665</v>
      </c>
      <c r="Y84">
        <f t="shared" si="12"/>
        <v>21.791666666666668</v>
      </c>
      <c r="Z84">
        <f t="shared" si="13"/>
        <v>2.8194444444444446</v>
      </c>
      <c r="AA84">
        <v>0.52605000000000002</v>
      </c>
      <c r="AB84">
        <f t="shared" si="14"/>
        <v>41.425086335265974</v>
      </c>
      <c r="AC84">
        <f t="shared" si="15"/>
        <v>20.712543167632987</v>
      </c>
      <c r="AD84">
        <f t="shared" si="16"/>
        <v>24.258820758960741</v>
      </c>
      <c r="AE84">
        <f t="shared" si="17"/>
        <v>12.129410379480371</v>
      </c>
      <c r="AF84">
        <f t="shared" si="18"/>
        <v>5.3596510682339025</v>
      </c>
    </row>
    <row r="85" spans="1:32" x14ac:dyDescent="0.25">
      <c r="A85" t="s">
        <v>70</v>
      </c>
      <c r="B85">
        <v>60.9</v>
      </c>
      <c r="C85">
        <v>9.9992000000000001</v>
      </c>
      <c r="D85" s="1">
        <v>8.117E-7</v>
      </c>
      <c r="E85">
        <v>170</v>
      </c>
      <c r="G85">
        <v>-9.5</v>
      </c>
      <c r="H85">
        <v>-14.5</v>
      </c>
      <c r="I85">
        <v>-4.5</v>
      </c>
      <c r="J85">
        <v>0.5</v>
      </c>
      <c r="K85">
        <v>11</v>
      </c>
      <c r="L85">
        <v>41</v>
      </c>
      <c r="M85">
        <f t="shared" si="19"/>
        <v>10.000000000000025</v>
      </c>
      <c r="N85">
        <f t="shared" si="2"/>
        <v>2.2142857142857144</v>
      </c>
      <c r="O85">
        <f t="shared" si="3"/>
        <v>0.5714285714285714</v>
      </c>
      <c r="P85">
        <f t="shared" si="4"/>
        <v>9.2142857142857135</v>
      </c>
      <c r="Q85">
        <f t="shared" si="5"/>
        <v>2.0238095238095237</v>
      </c>
      <c r="R85">
        <v>0.50495000000000001</v>
      </c>
      <c r="S85">
        <f t="shared" si="6"/>
        <v>18.247917049778618</v>
      </c>
      <c r="T85">
        <f t="shared" si="7"/>
        <v>21.889332039668481</v>
      </c>
      <c r="U85">
        <f t="shared" si="8"/>
        <v>10.944666019834241</v>
      </c>
      <c r="V85">
        <f t="shared" si="9"/>
        <v>4.0079404372898777</v>
      </c>
      <c r="W85">
        <f t="shared" si="10"/>
        <v>1.8333333333333333</v>
      </c>
      <c r="X85">
        <f t="shared" si="11"/>
        <v>8.7916666666666661</v>
      </c>
      <c r="Y85">
        <f t="shared" si="12"/>
        <v>32.75</v>
      </c>
      <c r="Z85">
        <f t="shared" si="13"/>
        <v>-1.0972222222222221</v>
      </c>
      <c r="AA85">
        <v>0.50495000000000001</v>
      </c>
      <c r="AB85">
        <f t="shared" si="14"/>
        <v>64.857906723437964</v>
      </c>
      <c r="AC85">
        <f t="shared" si="15"/>
        <v>32.428953361718982</v>
      </c>
      <c r="AD85">
        <f t="shared" si="16"/>
        <v>14.726303371485018</v>
      </c>
      <c r="AE85">
        <f t="shared" si="17"/>
        <v>7.3631516857425092</v>
      </c>
      <c r="AF85">
        <f t="shared" si="18"/>
        <v>-2.1729324135502961</v>
      </c>
    </row>
    <row r="86" spans="1:32" x14ac:dyDescent="0.25">
      <c r="A86" t="s">
        <v>71</v>
      </c>
      <c r="B86">
        <v>60</v>
      </c>
      <c r="C86">
        <v>7.0016999999999996</v>
      </c>
      <c r="D86" s="1">
        <v>6.8859999999999996E-7</v>
      </c>
      <c r="E86">
        <v>186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32" x14ac:dyDescent="0.25">
      <c r="A87" t="s">
        <v>72</v>
      </c>
      <c r="B87">
        <v>60.9</v>
      </c>
      <c r="C87">
        <v>7.0521000000000003</v>
      </c>
      <c r="D87" s="1">
        <v>6.8830000000000004E-7</v>
      </c>
      <c r="E87">
        <v>186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32" x14ac:dyDescent="0.25">
      <c r="A88" t="s">
        <v>73</v>
      </c>
      <c r="B88">
        <v>60</v>
      </c>
      <c r="C88">
        <v>7.1014999999999997</v>
      </c>
      <c r="D88" s="1">
        <v>6.8739999999999997E-7</v>
      </c>
      <c r="E88">
        <v>186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32" x14ac:dyDescent="0.25">
      <c r="A89" t="s">
        <v>74</v>
      </c>
      <c r="B89">
        <v>60</v>
      </c>
      <c r="C89">
        <v>7.1505000000000001</v>
      </c>
      <c r="D89" s="1">
        <v>6.877E-7</v>
      </c>
      <c r="E89">
        <v>186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32" x14ac:dyDescent="0.25">
      <c r="A90" t="s">
        <v>75</v>
      </c>
      <c r="B90">
        <v>60.9</v>
      </c>
      <c r="C90">
        <v>7.2004000000000001</v>
      </c>
      <c r="D90" s="1">
        <v>6.8619999999999999E-7</v>
      </c>
      <c r="E90">
        <v>186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32" x14ac:dyDescent="0.25">
      <c r="A91" t="s">
        <v>76</v>
      </c>
      <c r="B91">
        <v>60.9</v>
      </c>
      <c r="C91">
        <v>7.2492999999999999</v>
      </c>
      <c r="D91" s="1">
        <v>6.8479999999999999E-7</v>
      </c>
      <c r="E91">
        <v>186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32" x14ac:dyDescent="0.25">
      <c r="A92" t="s">
        <v>77</v>
      </c>
      <c r="B92">
        <v>60.9</v>
      </c>
      <c r="C92">
        <v>7.3005000000000004</v>
      </c>
      <c r="D92" s="1">
        <v>6.8569999999999995E-7</v>
      </c>
      <c r="E92">
        <v>186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32" x14ac:dyDescent="0.25">
      <c r="A93" t="s">
        <v>78</v>
      </c>
      <c r="B93">
        <v>60</v>
      </c>
      <c r="C93">
        <v>7.3503999999999996</v>
      </c>
      <c r="D93" s="1">
        <v>6.835E-7</v>
      </c>
      <c r="E93">
        <v>185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32" x14ac:dyDescent="0.25">
      <c r="A94" t="s">
        <v>79</v>
      </c>
      <c r="B94">
        <v>61.1</v>
      </c>
      <c r="C94">
        <v>7.399</v>
      </c>
      <c r="D94" s="1">
        <v>6.8380000000000002E-7</v>
      </c>
      <c r="E94">
        <v>185</v>
      </c>
      <c r="G94">
        <v>0</v>
      </c>
      <c r="H94">
        <v>0</v>
      </c>
      <c r="I94">
        <v>0.5</v>
      </c>
      <c r="J94">
        <v>0</v>
      </c>
      <c r="K94">
        <v>0</v>
      </c>
      <c r="L94">
        <v>-0.5</v>
      </c>
    </row>
    <row r="95" spans="1:32" x14ac:dyDescent="0.25">
      <c r="A95" t="s">
        <v>80</v>
      </c>
      <c r="B95">
        <v>60.9</v>
      </c>
      <c r="C95">
        <v>7.4516</v>
      </c>
      <c r="D95" s="1">
        <v>6.8289999999999995E-7</v>
      </c>
      <c r="E95">
        <v>185</v>
      </c>
      <c r="G95">
        <v>0</v>
      </c>
      <c r="H95">
        <v>0</v>
      </c>
      <c r="I95">
        <v>-0.5</v>
      </c>
      <c r="J95">
        <v>0</v>
      </c>
      <c r="K95">
        <v>0</v>
      </c>
      <c r="L95">
        <v>0</v>
      </c>
    </row>
    <row r="96" spans="1:32" x14ac:dyDescent="0.25">
      <c r="A96" t="s">
        <v>81</v>
      </c>
      <c r="B96">
        <v>60</v>
      </c>
      <c r="C96">
        <v>7.5015999999999998</v>
      </c>
      <c r="D96" s="1">
        <v>6.8289999999999995E-7</v>
      </c>
      <c r="E96">
        <v>185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25">
      <c r="A97" t="s">
        <v>82</v>
      </c>
      <c r="B97">
        <v>60.9</v>
      </c>
      <c r="C97">
        <v>7.5503</v>
      </c>
      <c r="D97" s="1">
        <v>6.8240000000000002E-7</v>
      </c>
      <c r="E97">
        <v>185</v>
      </c>
      <c r="G97">
        <v>0</v>
      </c>
      <c r="H97">
        <v>0</v>
      </c>
      <c r="I97">
        <v>0</v>
      </c>
      <c r="J97">
        <v>0</v>
      </c>
      <c r="K97">
        <v>-0.5</v>
      </c>
      <c r="L97">
        <v>-0.5</v>
      </c>
    </row>
    <row r="98" spans="1:12" x14ac:dyDescent="0.25">
      <c r="A98" t="s">
        <v>83</v>
      </c>
      <c r="B98">
        <v>60</v>
      </c>
      <c r="C98">
        <v>7.5987</v>
      </c>
      <c r="D98" s="1">
        <v>6.8090000000000002E-7</v>
      </c>
      <c r="E98">
        <v>185</v>
      </c>
      <c r="G98">
        <v>0</v>
      </c>
      <c r="H98">
        <v>0</v>
      </c>
      <c r="I98">
        <v>-0.5</v>
      </c>
      <c r="J98">
        <v>0</v>
      </c>
      <c r="K98">
        <v>0</v>
      </c>
      <c r="L98">
        <v>-0.5</v>
      </c>
    </row>
    <row r="99" spans="1:12" x14ac:dyDescent="0.25">
      <c r="A99" t="s">
        <v>84</v>
      </c>
      <c r="B99">
        <v>60.9</v>
      </c>
      <c r="C99">
        <v>7.6492000000000004</v>
      </c>
      <c r="D99" s="1">
        <v>6.7980000000000004E-7</v>
      </c>
      <c r="E99">
        <v>185</v>
      </c>
      <c r="G99">
        <v>-0.5</v>
      </c>
      <c r="H99">
        <v>0</v>
      </c>
      <c r="I99">
        <v>-0.5</v>
      </c>
      <c r="J99">
        <v>0</v>
      </c>
      <c r="K99">
        <v>0</v>
      </c>
      <c r="L99">
        <v>0</v>
      </c>
    </row>
    <row r="100" spans="1:12" x14ac:dyDescent="0.25">
      <c r="A100" t="s">
        <v>85</v>
      </c>
      <c r="B100">
        <v>60.9</v>
      </c>
      <c r="C100">
        <v>7.7019000000000002</v>
      </c>
      <c r="D100" s="1">
        <v>6.8049999999999999E-7</v>
      </c>
      <c r="E100">
        <v>185</v>
      </c>
      <c r="G100">
        <v>1</v>
      </c>
      <c r="H100">
        <v>-0.5</v>
      </c>
      <c r="I100">
        <v>0.5</v>
      </c>
      <c r="J100">
        <v>1</v>
      </c>
      <c r="K100">
        <v>0</v>
      </c>
      <c r="L100">
        <v>0</v>
      </c>
    </row>
    <row r="101" spans="1:12" x14ac:dyDescent="0.25">
      <c r="A101" t="s">
        <v>86</v>
      </c>
      <c r="B101">
        <v>60.9</v>
      </c>
      <c r="C101">
        <v>7.7502000000000004</v>
      </c>
      <c r="D101" s="1">
        <v>6.793E-7</v>
      </c>
      <c r="E101">
        <v>185</v>
      </c>
      <c r="G101">
        <v>0</v>
      </c>
      <c r="H101">
        <v>0</v>
      </c>
      <c r="I101">
        <v>1</v>
      </c>
      <c r="J101">
        <v>0</v>
      </c>
      <c r="K101">
        <v>1</v>
      </c>
      <c r="L101">
        <v>0.5</v>
      </c>
    </row>
    <row r="102" spans="1:12" x14ac:dyDescent="0.25">
      <c r="A102" t="s">
        <v>87</v>
      </c>
      <c r="B102">
        <v>60.9</v>
      </c>
      <c r="C102">
        <v>7.8019999999999996</v>
      </c>
      <c r="D102" s="1">
        <v>6.7660000000000001E-7</v>
      </c>
      <c r="E102">
        <v>185</v>
      </c>
      <c r="G102">
        <v>2</v>
      </c>
      <c r="H102">
        <v>-0.5</v>
      </c>
      <c r="I102">
        <v>1</v>
      </c>
      <c r="J102">
        <v>4</v>
      </c>
      <c r="K102">
        <v>-0.5</v>
      </c>
      <c r="L102">
        <v>3</v>
      </c>
    </row>
    <row r="103" spans="1:12" x14ac:dyDescent="0.25">
      <c r="A103" t="s">
        <v>88</v>
      </c>
      <c r="B103">
        <v>60.9</v>
      </c>
      <c r="C103">
        <v>7.8476999999999997</v>
      </c>
      <c r="D103" s="1">
        <v>6.7710000000000005E-7</v>
      </c>
      <c r="E103">
        <v>184</v>
      </c>
      <c r="G103">
        <v>2</v>
      </c>
      <c r="H103">
        <v>0</v>
      </c>
      <c r="I103">
        <v>4</v>
      </c>
      <c r="J103">
        <v>1</v>
      </c>
      <c r="K103">
        <v>1</v>
      </c>
      <c r="L103">
        <v>2.5</v>
      </c>
    </row>
    <row r="104" spans="1:12" x14ac:dyDescent="0.25">
      <c r="A104" t="s">
        <v>89</v>
      </c>
      <c r="B104">
        <v>60.9</v>
      </c>
      <c r="C104">
        <v>7.8979999999999997</v>
      </c>
      <c r="D104" s="1">
        <v>6.7710000000000005E-7</v>
      </c>
      <c r="E104">
        <v>184</v>
      </c>
      <c r="G104">
        <v>1</v>
      </c>
      <c r="H104">
        <v>1</v>
      </c>
      <c r="I104">
        <v>3.5</v>
      </c>
      <c r="J104">
        <v>1</v>
      </c>
      <c r="K104">
        <v>3.5</v>
      </c>
      <c r="L104">
        <v>7</v>
      </c>
    </row>
    <row r="105" spans="1:12" x14ac:dyDescent="0.25">
      <c r="A105" t="s">
        <v>90</v>
      </c>
      <c r="B105">
        <v>60.9</v>
      </c>
      <c r="C105">
        <v>7.9511000000000003</v>
      </c>
      <c r="D105" s="1">
        <v>6.7619999999999998E-7</v>
      </c>
      <c r="E105">
        <v>184</v>
      </c>
      <c r="G105">
        <v>0.5</v>
      </c>
      <c r="H105">
        <v>3</v>
      </c>
      <c r="I105">
        <v>7.5</v>
      </c>
      <c r="J105">
        <v>2</v>
      </c>
      <c r="K105">
        <v>2</v>
      </c>
      <c r="L105">
        <v>3</v>
      </c>
    </row>
    <row r="106" spans="1:12" x14ac:dyDescent="0.25">
      <c r="A106" t="s">
        <v>91</v>
      </c>
      <c r="B106">
        <v>60.9</v>
      </c>
      <c r="C106">
        <v>8.0018999999999991</v>
      </c>
      <c r="D106" s="1">
        <v>6.7410000000000003E-7</v>
      </c>
      <c r="E106">
        <v>184</v>
      </c>
      <c r="G106">
        <v>2.5</v>
      </c>
      <c r="H106">
        <v>-0.5</v>
      </c>
      <c r="I106">
        <v>3.5</v>
      </c>
      <c r="J106">
        <v>2</v>
      </c>
      <c r="K106">
        <v>1.5</v>
      </c>
      <c r="L106">
        <v>4</v>
      </c>
    </row>
    <row r="107" spans="1:12" x14ac:dyDescent="0.25">
      <c r="A107" t="s">
        <v>92</v>
      </c>
      <c r="B107">
        <v>60.9</v>
      </c>
      <c r="C107">
        <v>8.0495999999999999</v>
      </c>
      <c r="D107" s="1">
        <v>6.7430000000000005E-7</v>
      </c>
      <c r="E107">
        <v>184</v>
      </c>
      <c r="G107">
        <v>1</v>
      </c>
      <c r="H107">
        <v>0</v>
      </c>
      <c r="I107">
        <v>-0.5</v>
      </c>
      <c r="J107">
        <v>0</v>
      </c>
      <c r="K107">
        <v>1.5</v>
      </c>
      <c r="L107">
        <v>0.5</v>
      </c>
    </row>
    <row r="108" spans="1:12" x14ac:dyDescent="0.25">
      <c r="A108" t="s">
        <v>93</v>
      </c>
      <c r="B108">
        <v>60.9</v>
      </c>
      <c r="C108">
        <v>8.0983000000000001</v>
      </c>
      <c r="D108" s="1">
        <v>6.7110000000000002E-7</v>
      </c>
      <c r="E108">
        <v>184</v>
      </c>
      <c r="G108">
        <v>1</v>
      </c>
      <c r="H108">
        <v>3</v>
      </c>
      <c r="I108">
        <v>6.5</v>
      </c>
      <c r="J108">
        <v>0.5</v>
      </c>
      <c r="K108">
        <v>3</v>
      </c>
      <c r="L108">
        <v>3.5</v>
      </c>
    </row>
    <row r="109" spans="1:12" x14ac:dyDescent="0.25">
      <c r="A109" t="s">
        <v>94</v>
      </c>
      <c r="B109">
        <v>60</v>
      </c>
      <c r="C109">
        <v>8.1504999999999992</v>
      </c>
      <c r="D109" s="1">
        <v>6.7209999999999999E-7</v>
      </c>
      <c r="E109">
        <v>184</v>
      </c>
      <c r="G109">
        <v>0</v>
      </c>
      <c r="H109">
        <v>0.5</v>
      </c>
      <c r="I109">
        <v>0.5</v>
      </c>
      <c r="J109">
        <v>1</v>
      </c>
      <c r="K109">
        <v>4</v>
      </c>
      <c r="L109">
        <v>8</v>
      </c>
    </row>
    <row r="110" spans="1:12" x14ac:dyDescent="0.25">
      <c r="A110" t="s">
        <v>95</v>
      </c>
      <c r="B110">
        <v>60</v>
      </c>
      <c r="C110">
        <v>8.1999999999999993</v>
      </c>
      <c r="D110" s="1">
        <v>6.7029999999999996E-7</v>
      </c>
      <c r="E110">
        <v>183</v>
      </c>
      <c r="G110">
        <v>1</v>
      </c>
      <c r="H110">
        <v>2</v>
      </c>
      <c r="I110">
        <v>7</v>
      </c>
      <c r="J110">
        <v>2</v>
      </c>
      <c r="K110">
        <v>3</v>
      </c>
      <c r="L110">
        <v>10.5</v>
      </c>
    </row>
    <row r="111" spans="1:12" x14ac:dyDescent="0.25">
      <c r="A111" t="s">
        <v>96</v>
      </c>
      <c r="B111">
        <v>60.9</v>
      </c>
      <c r="C111">
        <v>8.2494999999999994</v>
      </c>
      <c r="D111" s="1">
        <v>6.6990000000000004E-7</v>
      </c>
      <c r="E111">
        <v>183</v>
      </c>
      <c r="G111">
        <v>0</v>
      </c>
      <c r="H111">
        <v>1.5</v>
      </c>
      <c r="I111">
        <v>0</v>
      </c>
      <c r="J111">
        <v>2.5</v>
      </c>
      <c r="K111">
        <v>6</v>
      </c>
      <c r="L111">
        <v>11.5</v>
      </c>
    </row>
    <row r="112" spans="1:12" x14ac:dyDescent="0.25">
      <c r="A112" t="s">
        <v>97</v>
      </c>
      <c r="B112">
        <v>60</v>
      </c>
      <c r="C112">
        <v>8.3000000000000007</v>
      </c>
      <c r="D112" s="1">
        <v>6.6950000000000001E-7</v>
      </c>
      <c r="E112">
        <v>183</v>
      </c>
      <c r="G112">
        <v>0.5</v>
      </c>
      <c r="H112">
        <v>1.5</v>
      </c>
      <c r="I112">
        <v>1.5</v>
      </c>
      <c r="J112">
        <v>3.5</v>
      </c>
      <c r="K112">
        <v>4.5</v>
      </c>
      <c r="L112">
        <v>9</v>
      </c>
    </row>
    <row r="113" spans="1:12" x14ac:dyDescent="0.25">
      <c r="A113" t="s">
        <v>98</v>
      </c>
      <c r="B113">
        <v>60.9</v>
      </c>
      <c r="C113">
        <v>8.3486999999999991</v>
      </c>
      <c r="D113" s="1">
        <v>6.6720000000000005E-7</v>
      </c>
      <c r="E113">
        <v>183</v>
      </c>
      <c r="G113">
        <v>-0.5</v>
      </c>
      <c r="H113">
        <v>0.5</v>
      </c>
      <c r="I113">
        <v>-4.5</v>
      </c>
      <c r="J113">
        <v>0.5</v>
      </c>
      <c r="K113">
        <v>1.5</v>
      </c>
      <c r="L113">
        <v>11.5</v>
      </c>
    </row>
    <row r="114" spans="1:12" x14ac:dyDescent="0.25">
      <c r="A114" t="s">
        <v>99</v>
      </c>
      <c r="B114">
        <v>60</v>
      </c>
      <c r="C114">
        <v>8.3996999999999993</v>
      </c>
      <c r="D114" s="1">
        <v>6.6690000000000002E-7</v>
      </c>
      <c r="E114">
        <v>183</v>
      </c>
      <c r="G114">
        <v>3</v>
      </c>
      <c r="H114">
        <v>2</v>
      </c>
      <c r="I114">
        <v>13.5</v>
      </c>
      <c r="J114">
        <v>-1.5</v>
      </c>
      <c r="K114">
        <v>1.5</v>
      </c>
      <c r="L114">
        <v>7</v>
      </c>
    </row>
    <row r="115" spans="1:12" x14ac:dyDescent="0.25">
      <c r="A115" t="s">
        <v>100</v>
      </c>
      <c r="B115">
        <v>60.9</v>
      </c>
      <c r="C115">
        <v>8.4507999999999992</v>
      </c>
      <c r="D115" s="1">
        <v>6.666E-7</v>
      </c>
      <c r="E115">
        <v>183</v>
      </c>
      <c r="G115">
        <v>0</v>
      </c>
      <c r="H115">
        <v>0</v>
      </c>
      <c r="I115">
        <v>1</v>
      </c>
      <c r="J115">
        <v>5.5</v>
      </c>
      <c r="K115">
        <v>3.5</v>
      </c>
      <c r="L115">
        <v>18.5</v>
      </c>
    </row>
    <row r="116" spans="1:12" x14ac:dyDescent="0.25">
      <c r="A116" t="s">
        <v>101</v>
      </c>
      <c r="B116">
        <v>60.9</v>
      </c>
      <c r="C116">
        <v>8.5009999999999994</v>
      </c>
      <c r="D116" s="1">
        <v>6.652E-7</v>
      </c>
      <c r="E116">
        <v>183</v>
      </c>
      <c r="G116">
        <v>5.5</v>
      </c>
      <c r="H116">
        <v>2</v>
      </c>
      <c r="I116">
        <v>7.5</v>
      </c>
      <c r="J116">
        <v>5.5</v>
      </c>
      <c r="K116">
        <v>3</v>
      </c>
      <c r="L116">
        <v>6.5</v>
      </c>
    </row>
    <row r="117" spans="1:12" x14ac:dyDescent="0.25">
      <c r="A117" t="s">
        <v>102</v>
      </c>
      <c r="B117">
        <v>61</v>
      </c>
      <c r="C117">
        <v>8.5509000000000004</v>
      </c>
      <c r="D117" s="1">
        <v>6.6309999999999995E-7</v>
      </c>
      <c r="E117">
        <v>182</v>
      </c>
      <c r="G117">
        <v>3</v>
      </c>
      <c r="H117">
        <v>2.5</v>
      </c>
      <c r="I117">
        <v>6</v>
      </c>
      <c r="J117">
        <v>3.5</v>
      </c>
      <c r="K117">
        <v>3</v>
      </c>
      <c r="L117">
        <v>13.5</v>
      </c>
    </row>
    <row r="118" spans="1:12" x14ac:dyDescent="0.25">
      <c r="A118" t="s">
        <v>103</v>
      </c>
      <c r="B118">
        <v>60.9</v>
      </c>
      <c r="C118">
        <v>8.6013000000000002</v>
      </c>
      <c r="D118" s="1">
        <v>6.6420000000000003E-7</v>
      </c>
      <c r="E118">
        <v>182</v>
      </c>
      <c r="G118">
        <v>4</v>
      </c>
      <c r="H118">
        <v>2.5</v>
      </c>
      <c r="I118">
        <v>9.5</v>
      </c>
      <c r="J118">
        <v>5</v>
      </c>
      <c r="K118">
        <v>3.5</v>
      </c>
      <c r="L118">
        <v>10</v>
      </c>
    </row>
    <row r="119" spans="1:12" x14ac:dyDescent="0.25">
      <c r="A119" t="s">
        <v>104</v>
      </c>
      <c r="B119">
        <v>60.9</v>
      </c>
      <c r="C119">
        <v>8.6538000000000004</v>
      </c>
      <c r="D119" s="1">
        <v>6.6349999999999998E-7</v>
      </c>
      <c r="E119">
        <v>182</v>
      </c>
      <c r="G119">
        <v>1.5</v>
      </c>
      <c r="H119">
        <v>3.5</v>
      </c>
      <c r="I119">
        <v>-1.5</v>
      </c>
      <c r="J119">
        <v>1.5</v>
      </c>
      <c r="K119">
        <v>9.5</v>
      </c>
      <c r="L119">
        <v>23.5</v>
      </c>
    </row>
    <row r="120" spans="1:12" x14ac:dyDescent="0.25">
      <c r="A120" t="s">
        <v>105</v>
      </c>
      <c r="B120">
        <v>60</v>
      </c>
      <c r="C120">
        <v>8.6978000000000009</v>
      </c>
      <c r="D120" s="1">
        <v>6.6079999999999999E-7</v>
      </c>
      <c r="E120">
        <v>182</v>
      </c>
      <c r="G120">
        <v>-2.5</v>
      </c>
      <c r="H120">
        <v>0.5</v>
      </c>
      <c r="I120">
        <v>-10.5</v>
      </c>
      <c r="J120">
        <v>2.5</v>
      </c>
      <c r="K120">
        <v>4</v>
      </c>
      <c r="L120">
        <v>26</v>
      </c>
    </row>
    <row r="121" spans="1:12" x14ac:dyDescent="0.25">
      <c r="A121" t="s">
        <v>106</v>
      </c>
      <c r="B121">
        <v>60</v>
      </c>
      <c r="C121">
        <v>8.7514000000000003</v>
      </c>
      <c r="D121" s="1">
        <v>6.6039999999999996E-7</v>
      </c>
      <c r="E121">
        <v>182</v>
      </c>
      <c r="G121">
        <v>-1</v>
      </c>
      <c r="H121">
        <v>-1.5</v>
      </c>
      <c r="I121">
        <v>9.5</v>
      </c>
      <c r="J121">
        <v>1.5</v>
      </c>
      <c r="K121">
        <v>9.5</v>
      </c>
      <c r="L121">
        <v>24</v>
      </c>
    </row>
    <row r="122" spans="1:12" x14ac:dyDescent="0.25">
      <c r="A122" t="s">
        <v>107</v>
      </c>
      <c r="B122">
        <v>60.9</v>
      </c>
      <c r="C122">
        <v>8.8018000000000001</v>
      </c>
      <c r="D122" s="1">
        <v>6.61E-7</v>
      </c>
      <c r="E122">
        <v>182</v>
      </c>
      <c r="G122">
        <v>0.5</v>
      </c>
      <c r="H122">
        <v>4.5</v>
      </c>
      <c r="I122">
        <v>-9</v>
      </c>
      <c r="J122">
        <v>2.5</v>
      </c>
      <c r="K122">
        <v>5.5</v>
      </c>
      <c r="L122">
        <v>20</v>
      </c>
    </row>
    <row r="123" spans="1:12" x14ac:dyDescent="0.25">
      <c r="A123" t="s">
        <v>108</v>
      </c>
      <c r="B123">
        <v>60.9</v>
      </c>
      <c r="C123">
        <v>8.8506999999999998</v>
      </c>
      <c r="D123" s="1">
        <v>6.5899999999999996E-7</v>
      </c>
      <c r="E123">
        <v>182</v>
      </c>
      <c r="G123">
        <v>1</v>
      </c>
      <c r="H123">
        <v>4</v>
      </c>
      <c r="I123">
        <v>7</v>
      </c>
      <c r="J123">
        <v>6.5</v>
      </c>
      <c r="K123">
        <v>5</v>
      </c>
      <c r="L123">
        <v>32</v>
      </c>
    </row>
    <row r="124" spans="1:12" x14ac:dyDescent="0.25">
      <c r="A124" t="s">
        <v>109</v>
      </c>
      <c r="B124">
        <v>60.9</v>
      </c>
      <c r="C124">
        <v>8.9016999999999999</v>
      </c>
      <c r="D124" s="1">
        <v>6.5629999999999997E-7</v>
      </c>
      <c r="E124">
        <v>182</v>
      </c>
      <c r="G124">
        <v>1</v>
      </c>
      <c r="H124">
        <v>0.5</v>
      </c>
      <c r="I124">
        <v>0</v>
      </c>
      <c r="J124">
        <v>2.5</v>
      </c>
      <c r="K124">
        <v>4</v>
      </c>
      <c r="L124">
        <v>12</v>
      </c>
    </row>
    <row r="125" spans="1:12" x14ac:dyDescent="0.25">
      <c r="A125" t="s">
        <v>110</v>
      </c>
      <c r="B125">
        <v>60.9</v>
      </c>
      <c r="C125">
        <v>8.9515999999999991</v>
      </c>
      <c r="D125" s="1">
        <v>6.5740000000000005E-7</v>
      </c>
      <c r="E125">
        <v>182</v>
      </c>
      <c r="G125">
        <v>0</v>
      </c>
      <c r="H125">
        <v>6.5</v>
      </c>
      <c r="I125">
        <v>30.5</v>
      </c>
      <c r="J125">
        <v>3.5</v>
      </c>
      <c r="K125">
        <v>2.5</v>
      </c>
      <c r="L125">
        <v>5</v>
      </c>
    </row>
    <row r="126" spans="1:12" x14ac:dyDescent="0.25">
      <c r="A126" t="s">
        <v>111</v>
      </c>
      <c r="B126">
        <v>60.9</v>
      </c>
      <c r="C126">
        <v>8.9994999999999994</v>
      </c>
      <c r="D126" s="1">
        <v>6.553E-7</v>
      </c>
      <c r="E126">
        <v>181</v>
      </c>
      <c r="G126">
        <v>-1</v>
      </c>
      <c r="H126">
        <v>2</v>
      </c>
      <c r="I126">
        <v>19.5</v>
      </c>
      <c r="J126">
        <v>-0.5</v>
      </c>
      <c r="K126">
        <v>-1</v>
      </c>
      <c r="L126">
        <v>4.5</v>
      </c>
    </row>
    <row r="127" spans="1:12" x14ac:dyDescent="0.25">
      <c r="A127" t="s">
        <v>112</v>
      </c>
      <c r="B127">
        <v>60</v>
      </c>
      <c r="C127">
        <v>9.0433000000000003</v>
      </c>
      <c r="D127" s="1">
        <v>6.5619999999999996E-7</v>
      </c>
      <c r="E127">
        <v>181</v>
      </c>
      <c r="G127">
        <v>-0.5</v>
      </c>
      <c r="H127">
        <v>-1.5</v>
      </c>
      <c r="I127">
        <v>-10</v>
      </c>
      <c r="J127">
        <v>4.5</v>
      </c>
      <c r="K127">
        <v>-4</v>
      </c>
      <c r="L127">
        <v>12.5</v>
      </c>
    </row>
    <row r="128" spans="1:12" x14ac:dyDescent="0.25">
      <c r="A128" t="s">
        <v>113</v>
      </c>
      <c r="B128">
        <v>60.9</v>
      </c>
      <c r="C128">
        <v>9.1018000000000008</v>
      </c>
      <c r="D128" s="1">
        <v>6.5300000000000004E-7</v>
      </c>
      <c r="E128">
        <v>181</v>
      </c>
      <c r="G128">
        <v>2.5</v>
      </c>
      <c r="H128">
        <v>-1</v>
      </c>
      <c r="I128">
        <v>17</v>
      </c>
      <c r="J128">
        <v>3</v>
      </c>
      <c r="K128">
        <v>7.5</v>
      </c>
      <c r="L128">
        <v>16.5</v>
      </c>
    </row>
    <row r="129" spans="1:12" x14ac:dyDescent="0.25">
      <c r="A129" t="s">
        <v>114</v>
      </c>
      <c r="B129">
        <v>60.9</v>
      </c>
      <c r="C129">
        <v>9.1523000000000003</v>
      </c>
      <c r="D129" s="1">
        <v>6.5369999999999998E-7</v>
      </c>
      <c r="E129">
        <v>181</v>
      </c>
      <c r="G129">
        <v>-3.5</v>
      </c>
      <c r="H129">
        <v>1.5</v>
      </c>
      <c r="I129">
        <v>-5</v>
      </c>
      <c r="J129">
        <v>7</v>
      </c>
      <c r="K129">
        <v>4.5</v>
      </c>
      <c r="L129">
        <v>11</v>
      </c>
    </row>
    <row r="130" spans="1:12" x14ac:dyDescent="0.25">
      <c r="A130" t="s">
        <v>115</v>
      </c>
      <c r="B130">
        <v>60</v>
      </c>
      <c r="C130">
        <v>9.2034000000000002</v>
      </c>
      <c r="D130" s="1">
        <v>6.5280000000000002E-7</v>
      </c>
      <c r="E130">
        <v>181</v>
      </c>
      <c r="G130">
        <v>3</v>
      </c>
      <c r="H130">
        <v>0.5</v>
      </c>
      <c r="I130">
        <v>8.5</v>
      </c>
      <c r="J130">
        <v>-0.5</v>
      </c>
      <c r="K130">
        <v>4</v>
      </c>
      <c r="L130">
        <v>20.5</v>
      </c>
    </row>
    <row r="131" spans="1:12" x14ac:dyDescent="0.25">
      <c r="A131" t="s">
        <v>116</v>
      </c>
      <c r="B131">
        <v>60.9</v>
      </c>
      <c r="C131">
        <v>9.2517999999999994</v>
      </c>
      <c r="D131" s="1">
        <v>6.5239999999999999E-7</v>
      </c>
      <c r="E131">
        <v>181</v>
      </c>
      <c r="G131">
        <v>1</v>
      </c>
      <c r="H131">
        <v>1</v>
      </c>
      <c r="I131">
        <v>-12.5</v>
      </c>
      <c r="J131">
        <v>-7</v>
      </c>
      <c r="K131">
        <v>3.5</v>
      </c>
      <c r="L131">
        <v>-1.5</v>
      </c>
    </row>
    <row r="132" spans="1:12" x14ac:dyDescent="0.25">
      <c r="A132" t="s">
        <v>117</v>
      </c>
      <c r="B132">
        <v>60.9</v>
      </c>
      <c r="C132">
        <v>9.2987000000000002</v>
      </c>
      <c r="D132" s="1">
        <v>6.4990000000000002E-7</v>
      </c>
      <c r="E132">
        <v>181</v>
      </c>
      <c r="G132">
        <v>16.5</v>
      </c>
      <c r="H132">
        <v>15</v>
      </c>
      <c r="I132">
        <v>37</v>
      </c>
      <c r="J132">
        <v>9</v>
      </c>
      <c r="K132">
        <v>6.5</v>
      </c>
      <c r="L132">
        <v>28</v>
      </c>
    </row>
    <row r="133" spans="1:12" x14ac:dyDescent="0.25">
      <c r="A133" t="s">
        <v>118</v>
      </c>
      <c r="B133">
        <v>60.9</v>
      </c>
      <c r="C133">
        <v>9.3504000000000005</v>
      </c>
      <c r="D133" s="1">
        <v>6.5039999999999995E-7</v>
      </c>
      <c r="E133">
        <v>181</v>
      </c>
      <c r="G133">
        <v>-1</v>
      </c>
      <c r="H133">
        <v>3</v>
      </c>
      <c r="I133">
        <v>6</v>
      </c>
      <c r="J133">
        <v>-0.5</v>
      </c>
      <c r="K133">
        <v>2.5</v>
      </c>
      <c r="L133">
        <v>6</v>
      </c>
    </row>
    <row r="134" spans="1:12" x14ac:dyDescent="0.25">
      <c r="A134" t="s">
        <v>119</v>
      </c>
      <c r="B134">
        <v>60.9</v>
      </c>
      <c r="C134">
        <v>9.3994999999999997</v>
      </c>
      <c r="D134" s="1">
        <v>6.4819999999999999E-7</v>
      </c>
      <c r="E134">
        <v>181</v>
      </c>
      <c r="G134">
        <v>-2.5</v>
      </c>
      <c r="H134">
        <v>-2.5</v>
      </c>
      <c r="I134">
        <v>-9.5</v>
      </c>
      <c r="J134">
        <v>7.5</v>
      </c>
      <c r="K134">
        <v>0.5</v>
      </c>
      <c r="L134">
        <v>-4.5</v>
      </c>
    </row>
    <row r="135" spans="1:12" x14ac:dyDescent="0.25">
      <c r="A135" t="s">
        <v>120</v>
      </c>
      <c r="B135">
        <v>60.9</v>
      </c>
      <c r="C135">
        <v>9.4480000000000004</v>
      </c>
      <c r="D135" s="1">
        <v>6.4629999999999996E-7</v>
      </c>
      <c r="E135">
        <v>180</v>
      </c>
      <c r="G135">
        <v>10.5</v>
      </c>
      <c r="H135">
        <v>-2</v>
      </c>
      <c r="I135">
        <v>22.5</v>
      </c>
      <c r="J135">
        <v>1.5</v>
      </c>
      <c r="K135">
        <v>14.5</v>
      </c>
      <c r="L135">
        <v>28.5</v>
      </c>
    </row>
    <row r="136" spans="1:12" x14ac:dyDescent="0.25">
      <c r="A136" t="s">
        <v>121</v>
      </c>
      <c r="B136">
        <v>60.9</v>
      </c>
      <c r="C136">
        <v>9.4983000000000004</v>
      </c>
      <c r="D136" s="1">
        <v>6.4519999999999998E-7</v>
      </c>
      <c r="E136">
        <v>180</v>
      </c>
      <c r="G136">
        <v>0.5</v>
      </c>
      <c r="H136">
        <v>8.5</v>
      </c>
      <c r="I136">
        <v>-2.5</v>
      </c>
      <c r="J136">
        <v>-6.5</v>
      </c>
      <c r="K136">
        <v>-11.5</v>
      </c>
      <c r="L136">
        <v>-22</v>
      </c>
    </row>
    <row r="137" spans="1:12" x14ac:dyDescent="0.25">
      <c r="A137" t="s">
        <v>122</v>
      </c>
      <c r="B137">
        <v>61</v>
      </c>
      <c r="C137">
        <v>9.5505999999999993</v>
      </c>
      <c r="D137" s="1">
        <v>6.4489999999999996E-7</v>
      </c>
      <c r="E137">
        <v>180</v>
      </c>
      <c r="G137">
        <v>8.5</v>
      </c>
      <c r="H137">
        <v>6.5</v>
      </c>
      <c r="I137">
        <v>21.5</v>
      </c>
      <c r="J137">
        <v>-5</v>
      </c>
      <c r="K137">
        <v>6.5</v>
      </c>
      <c r="L137">
        <v>6.5</v>
      </c>
    </row>
    <row r="138" spans="1:12" x14ac:dyDescent="0.25">
      <c r="A138" t="s">
        <v>123</v>
      </c>
      <c r="B138">
        <v>60.9</v>
      </c>
      <c r="C138">
        <v>9.5993999999999993</v>
      </c>
      <c r="D138" s="1">
        <v>6.4310000000000003E-7</v>
      </c>
      <c r="E138">
        <v>180</v>
      </c>
      <c r="G138">
        <v>1.5</v>
      </c>
      <c r="H138">
        <v>5.5</v>
      </c>
      <c r="I138">
        <v>14.5</v>
      </c>
      <c r="J138">
        <v>3.5</v>
      </c>
      <c r="K138">
        <v>3</v>
      </c>
      <c r="L138">
        <v>26</v>
      </c>
    </row>
    <row r="139" spans="1:12" x14ac:dyDescent="0.25">
      <c r="A139" t="s">
        <v>124</v>
      </c>
      <c r="B139">
        <v>60.9</v>
      </c>
      <c r="C139">
        <v>9.6478999999999999</v>
      </c>
      <c r="D139" s="1">
        <v>6.4300000000000003E-7</v>
      </c>
      <c r="E139">
        <v>180</v>
      </c>
      <c r="G139">
        <v>-10.5</v>
      </c>
      <c r="H139">
        <v>-4.5</v>
      </c>
      <c r="I139">
        <v>2</v>
      </c>
      <c r="J139">
        <v>3</v>
      </c>
      <c r="K139">
        <v>-3</v>
      </c>
      <c r="L139">
        <v>21.5</v>
      </c>
    </row>
    <row r="140" spans="1:12" x14ac:dyDescent="0.25">
      <c r="A140" t="s">
        <v>125</v>
      </c>
      <c r="B140">
        <v>60</v>
      </c>
      <c r="C140">
        <v>9.7014999999999993</v>
      </c>
      <c r="D140" s="1">
        <v>6.4130000000000001E-7</v>
      </c>
      <c r="E140">
        <v>180</v>
      </c>
      <c r="G140">
        <v>-7.5</v>
      </c>
      <c r="H140">
        <v>-7.5</v>
      </c>
      <c r="I140">
        <v>1.5</v>
      </c>
      <c r="J140">
        <v>8</v>
      </c>
      <c r="K140">
        <v>0</v>
      </c>
      <c r="L140">
        <v>15</v>
      </c>
    </row>
    <row r="141" spans="1:12" x14ac:dyDescent="0.25">
      <c r="A141" t="s">
        <v>126</v>
      </c>
      <c r="B141">
        <v>60.9</v>
      </c>
      <c r="C141">
        <v>9.7487999999999992</v>
      </c>
      <c r="D141" s="1">
        <v>6.4020000000000003E-7</v>
      </c>
      <c r="E141">
        <v>180</v>
      </c>
      <c r="G141">
        <v>5</v>
      </c>
      <c r="H141">
        <v>10.5</v>
      </c>
      <c r="I141">
        <v>15</v>
      </c>
      <c r="J141">
        <v>-4.5</v>
      </c>
      <c r="K141">
        <v>6.5</v>
      </c>
      <c r="L141">
        <v>3.5</v>
      </c>
    </row>
    <row r="142" spans="1:12" x14ac:dyDescent="0.25">
      <c r="A142" t="s">
        <v>127</v>
      </c>
      <c r="B142">
        <v>60.9</v>
      </c>
      <c r="C142">
        <v>9.7992000000000008</v>
      </c>
      <c r="D142" s="1">
        <v>6.3890000000000004E-7</v>
      </c>
      <c r="E142">
        <v>180</v>
      </c>
      <c r="G142">
        <v>-4</v>
      </c>
      <c r="H142">
        <v>-8</v>
      </c>
      <c r="I142">
        <v>-37</v>
      </c>
      <c r="J142">
        <v>-5</v>
      </c>
      <c r="K142">
        <v>1.5</v>
      </c>
      <c r="L142">
        <v>27.5</v>
      </c>
    </row>
    <row r="143" spans="1:12" x14ac:dyDescent="0.25">
      <c r="A143" t="s">
        <v>128</v>
      </c>
      <c r="B143">
        <v>60.9</v>
      </c>
      <c r="C143">
        <v>9.8521000000000001</v>
      </c>
      <c r="D143" s="1">
        <v>6.3770000000000005E-7</v>
      </c>
      <c r="E143">
        <v>180</v>
      </c>
      <c r="G143">
        <v>5.5</v>
      </c>
      <c r="H143">
        <v>-0.5</v>
      </c>
      <c r="I143">
        <v>3.5</v>
      </c>
      <c r="J143">
        <v>-1</v>
      </c>
      <c r="K143">
        <v>12.5</v>
      </c>
      <c r="L143">
        <v>37.5</v>
      </c>
    </row>
    <row r="144" spans="1:12" x14ac:dyDescent="0.25">
      <c r="A144" t="s">
        <v>129</v>
      </c>
      <c r="B144">
        <v>60.9</v>
      </c>
      <c r="C144">
        <v>9.9021000000000008</v>
      </c>
      <c r="D144" s="1">
        <v>6.3740000000000003E-7</v>
      </c>
      <c r="E144">
        <v>180</v>
      </c>
      <c r="G144">
        <v>-6</v>
      </c>
      <c r="H144">
        <v>1.5</v>
      </c>
      <c r="I144">
        <v>1.5</v>
      </c>
      <c r="J144">
        <v>2</v>
      </c>
      <c r="K144">
        <v>10.5</v>
      </c>
      <c r="L144">
        <v>38</v>
      </c>
    </row>
    <row r="145" spans="1:12" x14ac:dyDescent="0.25">
      <c r="A145" t="s">
        <v>130</v>
      </c>
      <c r="B145">
        <v>61</v>
      </c>
      <c r="C145">
        <v>9.9473000000000003</v>
      </c>
      <c r="D145" s="1">
        <v>6.3639999999999995E-7</v>
      </c>
      <c r="E145">
        <v>180</v>
      </c>
      <c r="G145">
        <v>-4</v>
      </c>
      <c r="H145">
        <v>2.5</v>
      </c>
      <c r="I145">
        <v>10.5</v>
      </c>
      <c r="J145">
        <v>6.5</v>
      </c>
      <c r="K145">
        <v>6</v>
      </c>
      <c r="L145">
        <v>33</v>
      </c>
    </row>
    <row r="146" spans="1:12" x14ac:dyDescent="0.25">
      <c r="A146" t="s">
        <v>131</v>
      </c>
      <c r="B146">
        <v>60.9</v>
      </c>
      <c r="C146">
        <v>10.0014</v>
      </c>
      <c r="D146" s="1">
        <v>6.3580000000000002E-7</v>
      </c>
      <c r="E146">
        <v>179</v>
      </c>
      <c r="G146">
        <v>0</v>
      </c>
      <c r="H146">
        <v>-5</v>
      </c>
      <c r="I146">
        <v>-6</v>
      </c>
      <c r="J146">
        <v>-5</v>
      </c>
      <c r="K146">
        <v>-5.5</v>
      </c>
      <c r="L146">
        <v>13.5</v>
      </c>
    </row>
    <row r="147" spans="1:12" x14ac:dyDescent="0.25">
      <c r="A147" t="s">
        <v>132</v>
      </c>
      <c r="B147">
        <v>61.1</v>
      </c>
      <c r="C147">
        <v>7.0006000000000004</v>
      </c>
      <c r="D147" s="1">
        <v>7.0729999999999999E-7</v>
      </c>
      <c r="E147">
        <v>151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25">
      <c r="A148" t="s">
        <v>133</v>
      </c>
      <c r="B148">
        <v>60.9</v>
      </c>
      <c r="C148">
        <v>7.0494000000000003</v>
      </c>
      <c r="D148" s="1">
        <v>7.0100000000000004E-7</v>
      </c>
      <c r="E148">
        <v>151</v>
      </c>
      <c r="G148">
        <v>0</v>
      </c>
      <c r="H148">
        <v>1</v>
      </c>
      <c r="I148">
        <v>0.5</v>
      </c>
      <c r="J148">
        <v>0</v>
      </c>
      <c r="K148">
        <v>0</v>
      </c>
      <c r="L148">
        <v>-0.5</v>
      </c>
    </row>
    <row r="149" spans="1:12" x14ac:dyDescent="0.25">
      <c r="A149" t="s">
        <v>134</v>
      </c>
      <c r="B149">
        <v>60.9</v>
      </c>
      <c r="C149">
        <v>7.1016000000000004</v>
      </c>
      <c r="D149" s="1">
        <v>6.9370000000000002E-7</v>
      </c>
      <c r="E149">
        <v>151</v>
      </c>
      <c r="G149">
        <v>0</v>
      </c>
      <c r="H149">
        <v>0</v>
      </c>
      <c r="I149">
        <v>-1</v>
      </c>
      <c r="J149">
        <v>0</v>
      </c>
      <c r="K149">
        <v>0</v>
      </c>
      <c r="L149">
        <v>0</v>
      </c>
    </row>
    <row r="150" spans="1:12" x14ac:dyDescent="0.25">
      <c r="A150" t="s">
        <v>135</v>
      </c>
      <c r="B150">
        <v>60.9</v>
      </c>
      <c r="C150">
        <v>7.1535000000000002</v>
      </c>
      <c r="D150" s="1">
        <v>6.8640000000000001E-7</v>
      </c>
      <c r="E150">
        <v>151</v>
      </c>
      <c r="G150">
        <v>0</v>
      </c>
      <c r="H150">
        <v>0</v>
      </c>
      <c r="I150">
        <v>-0.5</v>
      </c>
      <c r="J150">
        <v>0</v>
      </c>
      <c r="K150">
        <v>0</v>
      </c>
      <c r="L150">
        <v>1</v>
      </c>
    </row>
    <row r="151" spans="1:12" x14ac:dyDescent="0.25">
      <c r="A151" t="s">
        <v>136</v>
      </c>
      <c r="B151">
        <v>60.9</v>
      </c>
      <c r="C151">
        <v>7.1981999999999999</v>
      </c>
      <c r="D151" s="1">
        <v>6.8029999999999997E-7</v>
      </c>
      <c r="E151">
        <v>150</v>
      </c>
      <c r="G151">
        <v>0</v>
      </c>
      <c r="H151">
        <v>1</v>
      </c>
      <c r="I151">
        <v>2</v>
      </c>
      <c r="J151">
        <v>0</v>
      </c>
      <c r="K151">
        <v>0</v>
      </c>
      <c r="L151">
        <v>0</v>
      </c>
    </row>
    <row r="152" spans="1:12" x14ac:dyDescent="0.25">
      <c r="A152" t="s">
        <v>137</v>
      </c>
      <c r="B152">
        <v>60.9</v>
      </c>
      <c r="C152">
        <v>7.2481</v>
      </c>
      <c r="D152" s="1">
        <v>6.7619999999999998E-7</v>
      </c>
      <c r="E152">
        <v>150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 x14ac:dyDescent="0.25">
      <c r="A153" t="s">
        <v>138</v>
      </c>
      <c r="B153">
        <v>60.9</v>
      </c>
      <c r="C153">
        <v>7.3003</v>
      </c>
      <c r="D153" s="1">
        <v>6.7130000000000004E-7</v>
      </c>
      <c r="E153">
        <v>150</v>
      </c>
      <c r="G153">
        <v>0</v>
      </c>
      <c r="H153">
        <v>0</v>
      </c>
      <c r="I153">
        <v>2</v>
      </c>
      <c r="J153">
        <v>0</v>
      </c>
      <c r="K153">
        <v>0</v>
      </c>
      <c r="L153">
        <v>0</v>
      </c>
    </row>
    <row r="154" spans="1:12" x14ac:dyDescent="0.25">
      <c r="A154" t="s">
        <v>139</v>
      </c>
      <c r="B154">
        <v>61</v>
      </c>
      <c r="C154">
        <v>7.3513000000000002</v>
      </c>
      <c r="D154" s="1">
        <v>6.6599999999999996E-7</v>
      </c>
      <c r="E154">
        <v>150</v>
      </c>
      <c r="G154">
        <v>0</v>
      </c>
      <c r="H154">
        <v>1</v>
      </c>
      <c r="I154">
        <v>1</v>
      </c>
      <c r="J154">
        <v>0</v>
      </c>
      <c r="K154">
        <v>1</v>
      </c>
      <c r="L154">
        <v>1</v>
      </c>
    </row>
    <row r="155" spans="1:12" x14ac:dyDescent="0.25">
      <c r="A155" t="s">
        <v>140</v>
      </c>
      <c r="B155">
        <v>60</v>
      </c>
      <c r="C155">
        <v>7.3993000000000002</v>
      </c>
      <c r="D155" s="1">
        <v>6.6189999999999996E-7</v>
      </c>
      <c r="E155">
        <v>149</v>
      </c>
      <c r="G155">
        <v>0</v>
      </c>
      <c r="H155">
        <v>2</v>
      </c>
      <c r="I155">
        <v>2</v>
      </c>
      <c r="J155">
        <v>0</v>
      </c>
      <c r="K155">
        <v>2</v>
      </c>
      <c r="L155">
        <v>5</v>
      </c>
    </row>
    <row r="156" spans="1:12" x14ac:dyDescent="0.25">
      <c r="A156" t="s">
        <v>141</v>
      </c>
      <c r="B156">
        <v>60</v>
      </c>
      <c r="C156">
        <v>7.4507000000000003</v>
      </c>
      <c r="D156" s="1">
        <v>6.5619999999999996E-7</v>
      </c>
      <c r="E156">
        <v>150</v>
      </c>
      <c r="G156">
        <v>0</v>
      </c>
      <c r="H156">
        <v>0</v>
      </c>
      <c r="I156">
        <v>0.5</v>
      </c>
      <c r="J156">
        <v>0</v>
      </c>
      <c r="K156">
        <v>0</v>
      </c>
      <c r="L156">
        <v>0</v>
      </c>
    </row>
    <row r="157" spans="1:12" x14ac:dyDescent="0.25">
      <c r="A157" t="s">
        <v>142</v>
      </c>
      <c r="B157">
        <v>60.9</v>
      </c>
      <c r="C157">
        <v>7.5016999999999996</v>
      </c>
      <c r="D157" s="1">
        <v>6.5189999999999995E-7</v>
      </c>
      <c r="E157">
        <v>150</v>
      </c>
      <c r="G157">
        <v>1</v>
      </c>
      <c r="H157">
        <v>0</v>
      </c>
      <c r="I157">
        <v>0</v>
      </c>
      <c r="J157">
        <v>-0.5</v>
      </c>
      <c r="K157">
        <v>1.5</v>
      </c>
      <c r="L157">
        <v>-0.5</v>
      </c>
    </row>
    <row r="158" spans="1:12" x14ac:dyDescent="0.25">
      <c r="A158" t="s">
        <v>143</v>
      </c>
      <c r="B158">
        <v>60.9</v>
      </c>
      <c r="C158">
        <v>7.5514000000000001</v>
      </c>
      <c r="D158" s="1">
        <v>6.4819999999999999E-7</v>
      </c>
      <c r="E158">
        <v>150</v>
      </c>
      <c r="G158">
        <v>0</v>
      </c>
      <c r="H158">
        <v>1</v>
      </c>
      <c r="I158">
        <v>0.5</v>
      </c>
      <c r="J158">
        <v>1</v>
      </c>
      <c r="K158">
        <v>0</v>
      </c>
      <c r="L158">
        <v>2</v>
      </c>
    </row>
    <row r="159" spans="1:12" x14ac:dyDescent="0.25">
      <c r="A159" t="s">
        <v>144</v>
      </c>
      <c r="B159">
        <v>60.9</v>
      </c>
      <c r="C159">
        <v>7.6017000000000001</v>
      </c>
      <c r="D159" s="1">
        <v>6.4339999999999995E-7</v>
      </c>
      <c r="E159">
        <v>150</v>
      </c>
      <c r="G159">
        <v>0</v>
      </c>
      <c r="H159">
        <v>2</v>
      </c>
      <c r="I159">
        <v>1.5</v>
      </c>
      <c r="J159">
        <v>0</v>
      </c>
      <c r="K159">
        <v>1</v>
      </c>
      <c r="L159">
        <v>2</v>
      </c>
    </row>
    <row r="160" spans="1:12" x14ac:dyDescent="0.25">
      <c r="A160" t="s">
        <v>145</v>
      </c>
      <c r="B160">
        <v>60.9</v>
      </c>
      <c r="C160">
        <v>7.6492000000000004</v>
      </c>
      <c r="D160" s="1">
        <v>6.3990000000000001E-7</v>
      </c>
      <c r="E160">
        <v>151</v>
      </c>
      <c r="G160">
        <v>1</v>
      </c>
      <c r="H160">
        <v>2</v>
      </c>
      <c r="I160">
        <v>2</v>
      </c>
      <c r="J160">
        <v>0</v>
      </c>
      <c r="K160">
        <v>1.5</v>
      </c>
      <c r="L160">
        <v>1.5</v>
      </c>
    </row>
    <row r="161" spans="1:12" x14ac:dyDescent="0.25">
      <c r="A161" t="s">
        <v>146</v>
      </c>
      <c r="B161">
        <v>60.9</v>
      </c>
      <c r="C161">
        <v>7.7028999999999996</v>
      </c>
      <c r="D161" s="1">
        <v>6.3519999999999997E-7</v>
      </c>
      <c r="E161">
        <v>151</v>
      </c>
      <c r="G161">
        <v>3</v>
      </c>
      <c r="H161">
        <v>-0.5</v>
      </c>
      <c r="I161">
        <v>1.5</v>
      </c>
      <c r="J161">
        <v>0</v>
      </c>
      <c r="K161">
        <v>0</v>
      </c>
      <c r="L161">
        <v>0</v>
      </c>
    </row>
    <row r="162" spans="1:12" x14ac:dyDescent="0.25">
      <c r="A162" t="s">
        <v>147</v>
      </c>
      <c r="B162">
        <v>60.9</v>
      </c>
      <c r="C162">
        <v>7.7542</v>
      </c>
      <c r="D162" s="1">
        <v>6.3160000000000002E-7</v>
      </c>
      <c r="E162">
        <v>151</v>
      </c>
      <c r="G162">
        <v>1</v>
      </c>
      <c r="H162">
        <v>2</v>
      </c>
      <c r="I162">
        <v>3</v>
      </c>
      <c r="J162">
        <v>1.5</v>
      </c>
      <c r="K162">
        <v>2.5</v>
      </c>
      <c r="L162">
        <v>4</v>
      </c>
    </row>
    <row r="163" spans="1:12" x14ac:dyDescent="0.25">
      <c r="A163" t="s">
        <v>148</v>
      </c>
      <c r="B163">
        <v>60.9</v>
      </c>
      <c r="C163">
        <v>7.8025000000000002</v>
      </c>
      <c r="D163" s="1">
        <v>6.2949999999999997E-7</v>
      </c>
      <c r="E163">
        <v>150</v>
      </c>
      <c r="G163">
        <v>1.5</v>
      </c>
      <c r="H163">
        <v>2.5</v>
      </c>
      <c r="I163">
        <v>5.5</v>
      </c>
      <c r="J163">
        <v>0</v>
      </c>
      <c r="K163">
        <v>2.5</v>
      </c>
      <c r="L163">
        <v>2.5</v>
      </c>
    </row>
    <row r="164" spans="1:12" x14ac:dyDescent="0.25">
      <c r="A164" t="s">
        <v>149</v>
      </c>
      <c r="B164">
        <v>60.9</v>
      </c>
      <c r="C164">
        <v>7.8544</v>
      </c>
      <c r="D164" s="1">
        <v>6.2500000000000005E-7</v>
      </c>
      <c r="E164">
        <v>150</v>
      </c>
      <c r="G164">
        <v>0</v>
      </c>
      <c r="H164">
        <v>3</v>
      </c>
      <c r="I164">
        <v>2</v>
      </c>
      <c r="J164">
        <v>7</v>
      </c>
      <c r="K164">
        <v>2.5</v>
      </c>
      <c r="L164">
        <v>11</v>
      </c>
    </row>
    <row r="165" spans="1:12" x14ac:dyDescent="0.25">
      <c r="A165" t="s">
        <v>150</v>
      </c>
      <c r="B165">
        <v>60.9</v>
      </c>
      <c r="C165">
        <v>7.9013999999999998</v>
      </c>
      <c r="D165" s="1">
        <v>6.1939999999999995E-7</v>
      </c>
      <c r="E165">
        <v>150</v>
      </c>
      <c r="G165">
        <v>1</v>
      </c>
      <c r="H165">
        <v>1</v>
      </c>
      <c r="I165">
        <v>6</v>
      </c>
      <c r="J165">
        <v>1.5</v>
      </c>
      <c r="K165">
        <v>5.5</v>
      </c>
      <c r="L165">
        <v>7.5</v>
      </c>
    </row>
    <row r="166" spans="1:12" x14ac:dyDescent="0.25">
      <c r="A166" t="s">
        <v>151</v>
      </c>
      <c r="B166">
        <v>60.9</v>
      </c>
      <c r="C166">
        <v>7.9501999999999997</v>
      </c>
      <c r="D166" s="1">
        <v>6.145E-7</v>
      </c>
      <c r="E166">
        <v>150</v>
      </c>
      <c r="G166">
        <v>2</v>
      </c>
      <c r="H166">
        <v>-0.5</v>
      </c>
      <c r="I166">
        <v>4.5</v>
      </c>
      <c r="J166">
        <v>8</v>
      </c>
      <c r="K166">
        <v>0.5</v>
      </c>
      <c r="L166">
        <v>9</v>
      </c>
    </row>
    <row r="167" spans="1:12" x14ac:dyDescent="0.25">
      <c r="A167" t="s">
        <v>152</v>
      </c>
      <c r="B167">
        <v>60</v>
      </c>
      <c r="C167">
        <v>7.9992000000000001</v>
      </c>
      <c r="D167" s="1">
        <v>6.1289999999999999E-7</v>
      </c>
      <c r="E167">
        <v>150</v>
      </c>
      <c r="G167">
        <v>5.5</v>
      </c>
      <c r="H167">
        <v>7</v>
      </c>
      <c r="I167">
        <v>19</v>
      </c>
      <c r="J167">
        <v>8</v>
      </c>
      <c r="K167">
        <v>10</v>
      </c>
      <c r="L167">
        <v>19.5</v>
      </c>
    </row>
    <row r="168" spans="1:12" x14ac:dyDescent="0.25">
      <c r="A168" t="s">
        <v>153</v>
      </c>
      <c r="B168">
        <v>60.9</v>
      </c>
      <c r="C168">
        <v>8.0507000000000009</v>
      </c>
      <c r="D168" s="1">
        <v>6.102E-7</v>
      </c>
      <c r="E168">
        <v>150</v>
      </c>
      <c r="G168">
        <v>1.5</v>
      </c>
      <c r="H168">
        <v>-2</v>
      </c>
      <c r="I168">
        <v>4.5</v>
      </c>
      <c r="J168">
        <v>10</v>
      </c>
      <c r="K168">
        <v>1</v>
      </c>
      <c r="L168">
        <v>19.5</v>
      </c>
    </row>
    <row r="169" spans="1:12" x14ac:dyDescent="0.25">
      <c r="A169" t="s">
        <v>154</v>
      </c>
      <c r="B169">
        <v>60</v>
      </c>
      <c r="C169">
        <v>8.0985999999999994</v>
      </c>
      <c r="D169" s="1">
        <v>6.0679999999999995E-7</v>
      </c>
      <c r="E169">
        <v>150</v>
      </c>
      <c r="G169">
        <v>3.5</v>
      </c>
      <c r="H169">
        <v>2</v>
      </c>
      <c r="I169">
        <v>6.5</v>
      </c>
      <c r="J169">
        <v>-1</v>
      </c>
      <c r="K169">
        <v>2.5</v>
      </c>
      <c r="L169">
        <v>14</v>
      </c>
    </row>
    <row r="170" spans="1:12" x14ac:dyDescent="0.25">
      <c r="A170" t="s">
        <v>155</v>
      </c>
      <c r="B170">
        <v>60</v>
      </c>
      <c r="C170">
        <v>8.1477000000000004</v>
      </c>
      <c r="D170" s="1">
        <v>6.0510000000000004E-7</v>
      </c>
      <c r="E170">
        <v>150</v>
      </c>
      <c r="G170">
        <v>6.5</v>
      </c>
      <c r="H170">
        <v>0</v>
      </c>
      <c r="I170">
        <v>14.5</v>
      </c>
      <c r="J170">
        <v>0</v>
      </c>
      <c r="K170">
        <v>11</v>
      </c>
      <c r="L170">
        <v>13.5</v>
      </c>
    </row>
    <row r="171" spans="1:12" x14ac:dyDescent="0.25">
      <c r="A171" t="s">
        <v>156</v>
      </c>
      <c r="B171">
        <v>60.9</v>
      </c>
      <c r="C171">
        <v>8.1987000000000005</v>
      </c>
      <c r="D171" s="1">
        <v>6.0330000000000001E-7</v>
      </c>
      <c r="E171">
        <v>150</v>
      </c>
      <c r="G171">
        <v>7.5</v>
      </c>
      <c r="H171">
        <v>6</v>
      </c>
      <c r="I171">
        <v>20</v>
      </c>
      <c r="J171">
        <v>-0.5</v>
      </c>
      <c r="K171">
        <v>11.5</v>
      </c>
      <c r="L171">
        <v>27</v>
      </c>
    </row>
    <row r="172" spans="1:12" x14ac:dyDescent="0.25">
      <c r="A172" t="s">
        <v>157</v>
      </c>
      <c r="B172">
        <v>60.9</v>
      </c>
      <c r="C172">
        <v>8.2492000000000001</v>
      </c>
      <c r="D172" s="1">
        <v>5.9969999999999995E-7</v>
      </c>
      <c r="E172">
        <v>150</v>
      </c>
      <c r="G172">
        <v>1</v>
      </c>
      <c r="H172">
        <v>0</v>
      </c>
      <c r="I172">
        <v>-1</v>
      </c>
      <c r="J172">
        <v>-2</v>
      </c>
      <c r="K172">
        <v>5</v>
      </c>
      <c r="L172">
        <v>17</v>
      </c>
    </row>
    <row r="173" spans="1:12" x14ac:dyDescent="0.25">
      <c r="A173" t="s">
        <v>158</v>
      </c>
      <c r="B173">
        <v>60.9</v>
      </c>
      <c r="C173">
        <v>8.2997999999999994</v>
      </c>
      <c r="D173" s="1">
        <v>5.9719999999999997E-7</v>
      </c>
      <c r="E173">
        <v>150</v>
      </c>
      <c r="G173">
        <v>-4.5</v>
      </c>
      <c r="H173">
        <v>-3.5</v>
      </c>
      <c r="I173">
        <v>1</v>
      </c>
      <c r="J173">
        <v>5</v>
      </c>
      <c r="K173">
        <v>3</v>
      </c>
      <c r="L173">
        <v>28.5</v>
      </c>
    </row>
    <row r="174" spans="1:12" x14ac:dyDescent="0.25">
      <c r="A174" t="s">
        <v>159</v>
      </c>
      <c r="B174">
        <v>60.9</v>
      </c>
      <c r="C174">
        <v>8.3506</v>
      </c>
      <c r="D174" s="1">
        <v>5.9370000000000003E-7</v>
      </c>
      <c r="E174">
        <v>150</v>
      </c>
      <c r="G174">
        <v>-1.5</v>
      </c>
      <c r="H174">
        <v>0</v>
      </c>
      <c r="I174">
        <v>12.5</v>
      </c>
      <c r="J174">
        <v>-2</v>
      </c>
      <c r="K174">
        <v>3.5</v>
      </c>
      <c r="L174">
        <v>7</v>
      </c>
    </row>
    <row r="175" spans="1:12" x14ac:dyDescent="0.25">
      <c r="A175" t="s">
        <v>160</v>
      </c>
      <c r="B175">
        <v>60.9</v>
      </c>
      <c r="C175">
        <v>8.4003999999999994</v>
      </c>
      <c r="D175" s="1">
        <v>5.9250000000000004E-7</v>
      </c>
      <c r="E175">
        <v>150</v>
      </c>
      <c r="G175">
        <v>-2</v>
      </c>
      <c r="H175">
        <v>6.5</v>
      </c>
      <c r="I175">
        <v>5.5</v>
      </c>
      <c r="J175">
        <v>-2</v>
      </c>
      <c r="K175">
        <v>4.5</v>
      </c>
      <c r="L175">
        <v>9.5</v>
      </c>
    </row>
    <row r="176" spans="1:12" x14ac:dyDescent="0.25">
      <c r="A176" t="s">
        <v>161</v>
      </c>
      <c r="B176">
        <v>60.9</v>
      </c>
      <c r="C176">
        <v>8.4507999999999992</v>
      </c>
      <c r="D176" s="1">
        <v>5.8899999999999999E-7</v>
      </c>
      <c r="E176">
        <v>150</v>
      </c>
      <c r="G176">
        <v>-2.5</v>
      </c>
      <c r="H176">
        <v>0</v>
      </c>
      <c r="I176">
        <v>27.5</v>
      </c>
      <c r="J176">
        <v>2</v>
      </c>
      <c r="K176">
        <v>-0.5</v>
      </c>
      <c r="L176">
        <v>38</v>
      </c>
    </row>
    <row r="177" spans="1:12" x14ac:dyDescent="0.25">
      <c r="A177" t="s">
        <v>162</v>
      </c>
      <c r="B177">
        <v>60</v>
      </c>
      <c r="C177">
        <v>8.5020000000000007</v>
      </c>
      <c r="D177" s="1">
        <v>5.8709999999999996E-7</v>
      </c>
      <c r="E177">
        <v>150</v>
      </c>
      <c r="G177">
        <v>-3.5</v>
      </c>
      <c r="H177">
        <v>-2.5</v>
      </c>
      <c r="I177">
        <v>-13</v>
      </c>
      <c r="J177">
        <v>0</v>
      </c>
      <c r="K177">
        <v>9.5</v>
      </c>
      <c r="L177">
        <v>32</v>
      </c>
    </row>
    <row r="178" spans="1:12" x14ac:dyDescent="0.25">
      <c r="A178" t="s">
        <v>163</v>
      </c>
      <c r="B178">
        <v>60.9</v>
      </c>
      <c r="C178">
        <v>8.5533000000000001</v>
      </c>
      <c r="D178" s="1">
        <v>5.8449999999999997E-7</v>
      </c>
      <c r="E178">
        <v>150</v>
      </c>
      <c r="G178">
        <v>4.5</v>
      </c>
      <c r="H178">
        <v>9</v>
      </c>
      <c r="I178">
        <v>18.5</v>
      </c>
      <c r="J178">
        <v>3.5</v>
      </c>
      <c r="K178">
        <v>14.5</v>
      </c>
      <c r="L178">
        <v>30</v>
      </c>
    </row>
    <row r="179" spans="1:12" x14ac:dyDescent="0.25">
      <c r="A179" t="s">
        <v>164</v>
      </c>
      <c r="B179">
        <v>60</v>
      </c>
      <c r="C179">
        <v>8.6006</v>
      </c>
      <c r="D179" s="1">
        <v>5.8309999999999997E-7</v>
      </c>
      <c r="E179">
        <v>150</v>
      </c>
      <c r="G179">
        <v>6</v>
      </c>
      <c r="H179">
        <v>6</v>
      </c>
      <c r="I179">
        <v>14.5</v>
      </c>
      <c r="J179">
        <v>7</v>
      </c>
      <c r="K179">
        <v>15</v>
      </c>
      <c r="L179">
        <v>31.5</v>
      </c>
    </row>
    <row r="180" spans="1:12" x14ac:dyDescent="0.25">
      <c r="A180" t="s">
        <v>165</v>
      </c>
      <c r="B180">
        <v>60.9</v>
      </c>
      <c r="C180">
        <v>8.6509</v>
      </c>
      <c r="D180" s="1">
        <v>5.8049999999999999E-7</v>
      </c>
      <c r="E180">
        <v>150</v>
      </c>
      <c r="G180">
        <v>0</v>
      </c>
      <c r="H180">
        <v>8.5</v>
      </c>
      <c r="I180">
        <v>18.5</v>
      </c>
      <c r="J180">
        <v>-1.5</v>
      </c>
      <c r="K180">
        <v>-3.5</v>
      </c>
      <c r="L180">
        <v>6.5</v>
      </c>
    </row>
    <row r="181" spans="1:12" x14ac:dyDescent="0.25">
      <c r="A181" t="s">
        <v>166</v>
      </c>
      <c r="B181">
        <v>60.9</v>
      </c>
      <c r="C181">
        <v>8.6986000000000008</v>
      </c>
      <c r="D181" s="1">
        <v>5.7889999999999998E-7</v>
      </c>
      <c r="E181">
        <v>150</v>
      </c>
      <c r="G181">
        <v>2.5</v>
      </c>
      <c r="H181">
        <v>4</v>
      </c>
      <c r="I181">
        <v>31</v>
      </c>
      <c r="J181">
        <v>3</v>
      </c>
      <c r="K181">
        <v>2</v>
      </c>
      <c r="L181">
        <v>37.5</v>
      </c>
    </row>
    <row r="182" spans="1:12" x14ac:dyDescent="0.25">
      <c r="A182" t="s">
        <v>167</v>
      </c>
      <c r="B182">
        <v>60.9</v>
      </c>
      <c r="C182">
        <v>8.7512000000000008</v>
      </c>
      <c r="D182" s="1">
        <v>5.7710000000000005E-7</v>
      </c>
      <c r="E182">
        <v>150</v>
      </c>
      <c r="G182">
        <v>-1.5</v>
      </c>
      <c r="H182">
        <v>4</v>
      </c>
      <c r="I182">
        <v>31.5</v>
      </c>
      <c r="J182">
        <v>-1.5</v>
      </c>
      <c r="K182">
        <v>4</v>
      </c>
      <c r="L182">
        <v>36</v>
      </c>
    </row>
    <row r="183" spans="1:12" x14ac:dyDescent="0.25">
      <c r="A183" t="s">
        <v>168</v>
      </c>
      <c r="B183">
        <v>60.9</v>
      </c>
      <c r="C183">
        <v>8.8009000000000004</v>
      </c>
      <c r="D183" s="1">
        <v>5.7479999999999999E-7</v>
      </c>
      <c r="E183">
        <v>150</v>
      </c>
      <c r="G183">
        <v>-1</v>
      </c>
      <c r="H183">
        <v>13.5</v>
      </c>
      <c r="I183">
        <v>3.5</v>
      </c>
      <c r="J183">
        <v>8.5</v>
      </c>
      <c r="K183">
        <v>6</v>
      </c>
      <c r="L183">
        <v>27.5</v>
      </c>
    </row>
    <row r="184" spans="1:12" x14ac:dyDescent="0.25">
      <c r="A184" t="s">
        <v>169</v>
      </c>
      <c r="B184">
        <v>60.9</v>
      </c>
      <c r="C184">
        <v>8.8490000000000002</v>
      </c>
      <c r="D184" s="1">
        <v>5.7390000000000002E-7</v>
      </c>
      <c r="E184">
        <v>150</v>
      </c>
      <c r="G184">
        <v>-3</v>
      </c>
      <c r="H184">
        <v>2</v>
      </c>
      <c r="I184">
        <v>12</v>
      </c>
      <c r="J184">
        <v>8</v>
      </c>
      <c r="K184">
        <v>6.5</v>
      </c>
      <c r="L184">
        <v>20.5</v>
      </c>
    </row>
    <row r="185" spans="1:12" x14ac:dyDescent="0.25">
      <c r="A185" t="s">
        <v>170</v>
      </c>
      <c r="B185">
        <v>60.9</v>
      </c>
      <c r="C185">
        <v>8.9032999999999998</v>
      </c>
      <c r="D185" s="1">
        <v>5.7169999999999996E-7</v>
      </c>
      <c r="E185">
        <v>150</v>
      </c>
      <c r="G185">
        <v>8.5</v>
      </c>
      <c r="H185">
        <v>4</v>
      </c>
      <c r="I185">
        <v>39.5</v>
      </c>
      <c r="J185">
        <v>1</v>
      </c>
      <c r="K185">
        <v>5</v>
      </c>
      <c r="L185">
        <v>29.5</v>
      </c>
    </row>
    <row r="186" spans="1:12" x14ac:dyDescent="0.25">
      <c r="A186" t="s">
        <v>171</v>
      </c>
      <c r="B186">
        <v>60.9</v>
      </c>
      <c r="C186">
        <v>8.9504000000000001</v>
      </c>
      <c r="D186" s="1">
        <v>5.6960000000000002E-7</v>
      </c>
      <c r="E186">
        <v>150</v>
      </c>
      <c r="G186">
        <v>0.5</v>
      </c>
      <c r="H186">
        <v>17</v>
      </c>
      <c r="I186">
        <v>29.5</v>
      </c>
      <c r="J186">
        <v>-3.5</v>
      </c>
      <c r="K186">
        <v>6</v>
      </c>
      <c r="L186">
        <v>19.5</v>
      </c>
    </row>
    <row r="187" spans="1:12" x14ac:dyDescent="0.25">
      <c r="A187" t="s">
        <v>172</v>
      </c>
      <c r="B187">
        <v>60</v>
      </c>
      <c r="C187">
        <v>9.0017999999999994</v>
      </c>
      <c r="D187" s="1">
        <v>5.6850000000000004E-7</v>
      </c>
      <c r="E187">
        <v>150</v>
      </c>
      <c r="G187">
        <v>4.5</v>
      </c>
      <c r="H187">
        <v>7</v>
      </c>
      <c r="I187">
        <v>12.5</v>
      </c>
      <c r="J187">
        <v>2</v>
      </c>
      <c r="K187">
        <v>-5</v>
      </c>
      <c r="L187">
        <v>10</v>
      </c>
    </row>
    <row r="188" spans="1:12" x14ac:dyDescent="0.25">
      <c r="A188" t="s">
        <v>173</v>
      </c>
      <c r="B188">
        <v>60.9</v>
      </c>
      <c r="C188">
        <v>9.0509000000000004</v>
      </c>
      <c r="D188" s="1">
        <v>5.6670000000000001E-7</v>
      </c>
      <c r="E188">
        <v>150</v>
      </c>
      <c r="G188">
        <v>-2.5</v>
      </c>
      <c r="H188">
        <v>1</v>
      </c>
      <c r="I188">
        <v>3</v>
      </c>
      <c r="J188">
        <v>1.5</v>
      </c>
      <c r="K188">
        <v>-8</v>
      </c>
      <c r="L188">
        <v>26</v>
      </c>
    </row>
    <row r="189" spans="1:12" x14ac:dyDescent="0.25">
      <c r="A189" t="s">
        <v>174</v>
      </c>
      <c r="B189">
        <v>60.9</v>
      </c>
      <c r="C189">
        <v>9.0996000000000006</v>
      </c>
      <c r="D189" s="1">
        <v>5.6550000000000003E-7</v>
      </c>
      <c r="E189">
        <v>150</v>
      </c>
      <c r="G189">
        <v>-7</v>
      </c>
      <c r="H189">
        <v>-6.5</v>
      </c>
      <c r="I189">
        <v>9.5</v>
      </c>
      <c r="J189">
        <v>6</v>
      </c>
      <c r="K189">
        <v>9</v>
      </c>
      <c r="L189">
        <v>41</v>
      </c>
    </row>
    <row r="190" spans="1:12" x14ac:dyDescent="0.25">
      <c r="A190" t="s">
        <v>175</v>
      </c>
      <c r="B190">
        <v>60.9</v>
      </c>
      <c r="C190">
        <v>9.1488999999999994</v>
      </c>
      <c r="D190" s="1">
        <v>5.6469999999999997E-7</v>
      </c>
      <c r="E190">
        <v>150</v>
      </c>
      <c r="G190">
        <v>5.5</v>
      </c>
      <c r="H190">
        <v>-9</v>
      </c>
      <c r="I190">
        <v>-5.5</v>
      </c>
      <c r="J190">
        <v>9.5</v>
      </c>
      <c r="K190">
        <v>20.5</v>
      </c>
      <c r="L190">
        <v>34</v>
      </c>
    </row>
    <row r="191" spans="1:12" x14ac:dyDescent="0.25">
      <c r="A191" t="s">
        <v>176</v>
      </c>
      <c r="B191">
        <v>60</v>
      </c>
      <c r="C191">
        <v>9.1997</v>
      </c>
      <c r="D191" s="1">
        <v>5.6349999999999998E-7</v>
      </c>
      <c r="E191">
        <v>150</v>
      </c>
      <c r="G191">
        <v>5</v>
      </c>
      <c r="H191">
        <v>-5.5</v>
      </c>
      <c r="I191">
        <v>18</v>
      </c>
      <c r="J191">
        <v>3.5</v>
      </c>
      <c r="K191">
        <v>7</v>
      </c>
      <c r="L191">
        <v>34</v>
      </c>
    </row>
    <row r="192" spans="1:12" x14ac:dyDescent="0.25">
      <c r="A192" t="s">
        <v>177</v>
      </c>
      <c r="B192">
        <v>60.9</v>
      </c>
      <c r="C192">
        <v>9.2513000000000005</v>
      </c>
      <c r="D192" s="1">
        <v>5.6189999999999997E-7</v>
      </c>
      <c r="E192">
        <v>150</v>
      </c>
      <c r="G192">
        <v>-1</v>
      </c>
      <c r="H192">
        <v>0.5</v>
      </c>
      <c r="I192">
        <v>24.5</v>
      </c>
      <c r="J192">
        <v>-2.5</v>
      </c>
      <c r="K192">
        <v>3.5</v>
      </c>
      <c r="L192">
        <v>21</v>
      </c>
    </row>
    <row r="193" spans="1:12" x14ac:dyDescent="0.25">
      <c r="A193" t="s">
        <v>178</v>
      </c>
      <c r="B193">
        <v>60.9</v>
      </c>
      <c r="C193">
        <v>9.3018999999999998</v>
      </c>
      <c r="D193" s="1">
        <v>5.5939999999999999E-7</v>
      </c>
      <c r="E193">
        <v>150</v>
      </c>
      <c r="G193">
        <v>-2.5</v>
      </c>
      <c r="H193">
        <v>2</v>
      </c>
      <c r="I193">
        <v>-14.5</v>
      </c>
      <c r="J193">
        <v>11.5</v>
      </c>
      <c r="K193">
        <v>4.5</v>
      </c>
      <c r="L193">
        <v>35</v>
      </c>
    </row>
    <row r="194" spans="1:12" x14ac:dyDescent="0.25">
      <c r="A194" t="s">
        <v>179</v>
      </c>
      <c r="B194">
        <v>60.9</v>
      </c>
      <c r="C194">
        <v>9.3496000000000006</v>
      </c>
      <c r="D194" s="1">
        <v>5.5659999999999999E-7</v>
      </c>
      <c r="E194">
        <v>150</v>
      </c>
      <c r="G194">
        <v>-0.5</v>
      </c>
      <c r="H194">
        <v>-6.5</v>
      </c>
      <c r="I194">
        <v>16</v>
      </c>
      <c r="J194">
        <v>11</v>
      </c>
      <c r="K194">
        <v>2.5</v>
      </c>
      <c r="L194">
        <v>64</v>
      </c>
    </row>
    <row r="195" spans="1:12" x14ac:dyDescent="0.25">
      <c r="A195" t="s">
        <v>180</v>
      </c>
      <c r="B195">
        <v>60.9</v>
      </c>
      <c r="C195">
        <v>9.4034999999999993</v>
      </c>
      <c r="D195" s="1">
        <v>5.5560000000000003E-7</v>
      </c>
      <c r="E195">
        <v>150</v>
      </c>
      <c r="G195">
        <v>-5</v>
      </c>
      <c r="H195">
        <v>14</v>
      </c>
      <c r="I195">
        <v>12</v>
      </c>
      <c r="J195">
        <v>7</v>
      </c>
      <c r="K195">
        <v>-1</v>
      </c>
      <c r="L195">
        <v>11.5</v>
      </c>
    </row>
    <row r="196" spans="1:12" x14ac:dyDescent="0.25">
      <c r="A196" t="s">
        <v>181</v>
      </c>
      <c r="B196">
        <v>60.9</v>
      </c>
      <c r="C196">
        <v>9.4503000000000004</v>
      </c>
      <c r="D196" s="1">
        <v>5.5339999999999997E-7</v>
      </c>
      <c r="E196">
        <v>150</v>
      </c>
      <c r="G196">
        <v>-5</v>
      </c>
      <c r="H196">
        <v>13</v>
      </c>
      <c r="I196">
        <v>12</v>
      </c>
      <c r="J196">
        <v>-4</v>
      </c>
      <c r="K196">
        <v>11.5</v>
      </c>
      <c r="L196">
        <v>2</v>
      </c>
    </row>
    <row r="197" spans="1:12" x14ac:dyDescent="0.25">
      <c r="A197" t="s">
        <v>182</v>
      </c>
      <c r="B197">
        <v>60.9</v>
      </c>
      <c r="C197">
        <v>9.4971999999999994</v>
      </c>
      <c r="D197" s="1">
        <v>5.4890000000000005E-7</v>
      </c>
      <c r="E197">
        <v>150</v>
      </c>
      <c r="G197">
        <v>1</v>
      </c>
      <c r="H197">
        <v>-4.5</v>
      </c>
      <c r="I197">
        <v>-30</v>
      </c>
      <c r="J197">
        <v>2</v>
      </c>
      <c r="K197">
        <v>19.5</v>
      </c>
      <c r="L197">
        <v>53</v>
      </c>
    </row>
    <row r="198" spans="1:12" x14ac:dyDescent="0.25">
      <c r="A198" t="s">
        <v>183</v>
      </c>
      <c r="B198">
        <v>60.9</v>
      </c>
      <c r="C198">
        <v>9.5503999999999998</v>
      </c>
      <c r="D198" s="1">
        <v>5.4830000000000001E-7</v>
      </c>
      <c r="E198">
        <v>150</v>
      </c>
      <c r="G198">
        <v>-8</v>
      </c>
      <c r="H198">
        <v>2</v>
      </c>
      <c r="I198">
        <v>24.5</v>
      </c>
      <c r="J198">
        <v>7.5</v>
      </c>
      <c r="K198">
        <v>5</v>
      </c>
      <c r="L198">
        <v>47.5</v>
      </c>
    </row>
    <row r="199" spans="1:12" x14ac:dyDescent="0.25">
      <c r="A199" t="s">
        <v>184</v>
      </c>
      <c r="B199">
        <v>60.9</v>
      </c>
      <c r="C199">
        <v>9.5975999999999999</v>
      </c>
      <c r="D199" s="1">
        <v>5.4659999999999998E-7</v>
      </c>
      <c r="E199">
        <v>150</v>
      </c>
      <c r="G199">
        <v>-0.5</v>
      </c>
      <c r="H199">
        <v>17</v>
      </c>
      <c r="I199">
        <v>52</v>
      </c>
      <c r="J199">
        <v>-3.5</v>
      </c>
      <c r="K199">
        <v>11</v>
      </c>
      <c r="L199">
        <v>44</v>
      </c>
    </row>
    <row r="200" spans="1:12" x14ac:dyDescent="0.25">
      <c r="A200" t="s">
        <v>185</v>
      </c>
      <c r="B200">
        <v>60.9</v>
      </c>
      <c r="C200">
        <v>9.6477000000000004</v>
      </c>
      <c r="D200" s="1">
        <v>5.4570000000000002E-7</v>
      </c>
      <c r="E200">
        <v>150</v>
      </c>
      <c r="G200">
        <v>16</v>
      </c>
      <c r="H200">
        <v>-3.5</v>
      </c>
      <c r="I200">
        <v>50.5</v>
      </c>
      <c r="J200">
        <v>-3.5</v>
      </c>
      <c r="K200">
        <v>11</v>
      </c>
      <c r="L200">
        <v>-2</v>
      </c>
    </row>
    <row r="201" spans="1:12" x14ac:dyDescent="0.25">
      <c r="A201" t="s">
        <v>186</v>
      </c>
      <c r="B201">
        <v>60.9</v>
      </c>
      <c r="C201">
        <v>9.7005999999999997</v>
      </c>
      <c r="D201" s="1">
        <v>5.4440000000000003E-7</v>
      </c>
      <c r="E201">
        <v>150</v>
      </c>
      <c r="G201">
        <v>-9.5</v>
      </c>
      <c r="H201">
        <v>5</v>
      </c>
      <c r="I201">
        <v>-9</v>
      </c>
      <c r="J201">
        <v>-8</v>
      </c>
      <c r="K201">
        <v>14</v>
      </c>
      <c r="L201">
        <v>51.5</v>
      </c>
    </row>
    <row r="202" spans="1:12" x14ac:dyDescent="0.25">
      <c r="A202" t="s">
        <v>187</v>
      </c>
      <c r="B202">
        <v>60.9</v>
      </c>
      <c r="C202">
        <v>9.7494999999999994</v>
      </c>
      <c r="D202" s="1">
        <v>5.4389999999999999E-7</v>
      </c>
      <c r="E202">
        <v>150</v>
      </c>
      <c r="G202">
        <v>19.5</v>
      </c>
      <c r="H202">
        <v>-2</v>
      </c>
      <c r="I202">
        <v>58.5</v>
      </c>
      <c r="J202">
        <v>14.5</v>
      </c>
      <c r="K202">
        <v>-1.5</v>
      </c>
      <c r="L202">
        <v>46.5</v>
      </c>
    </row>
    <row r="203" spans="1:12" x14ac:dyDescent="0.25">
      <c r="A203" t="s">
        <v>188</v>
      </c>
      <c r="B203">
        <v>60.9</v>
      </c>
      <c r="C203">
        <v>9.8005999999999993</v>
      </c>
      <c r="D203" s="1">
        <v>5.4280000000000002E-7</v>
      </c>
      <c r="E203">
        <v>150</v>
      </c>
      <c r="G203">
        <v>7</v>
      </c>
      <c r="H203">
        <v>6</v>
      </c>
      <c r="I203">
        <v>23</v>
      </c>
      <c r="J203">
        <v>-1</v>
      </c>
      <c r="K203">
        <v>8.5</v>
      </c>
      <c r="L203">
        <v>48.5</v>
      </c>
    </row>
    <row r="204" spans="1:12" x14ac:dyDescent="0.25">
      <c r="A204" t="s">
        <v>189</v>
      </c>
      <c r="B204">
        <v>60</v>
      </c>
      <c r="C204">
        <v>9.85</v>
      </c>
      <c r="D204" s="1">
        <v>5.4049999999999995E-7</v>
      </c>
      <c r="E204">
        <v>150</v>
      </c>
      <c r="G204">
        <v>9.5</v>
      </c>
      <c r="H204">
        <v>-0.5</v>
      </c>
      <c r="I204">
        <v>7</v>
      </c>
      <c r="J204">
        <v>4</v>
      </c>
      <c r="K204">
        <v>16</v>
      </c>
      <c r="L204">
        <v>25</v>
      </c>
    </row>
    <row r="205" spans="1:12" x14ac:dyDescent="0.25">
      <c r="A205" t="s">
        <v>190</v>
      </c>
      <c r="B205">
        <v>61</v>
      </c>
      <c r="C205">
        <v>9.9047000000000001</v>
      </c>
      <c r="D205" s="1">
        <v>5.3959999999999999E-7</v>
      </c>
      <c r="E205">
        <v>150</v>
      </c>
      <c r="G205">
        <v>2</v>
      </c>
      <c r="H205">
        <v>6.5</v>
      </c>
      <c r="I205">
        <v>3.5</v>
      </c>
      <c r="J205">
        <v>5.5</v>
      </c>
      <c r="K205">
        <v>26</v>
      </c>
      <c r="L205">
        <v>37.5</v>
      </c>
    </row>
    <row r="206" spans="1:12" x14ac:dyDescent="0.25">
      <c r="A206" t="s">
        <v>191</v>
      </c>
      <c r="B206">
        <v>60</v>
      </c>
      <c r="C206">
        <v>9.9498999999999995</v>
      </c>
      <c r="D206" s="1">
        <v>5.3880000000000003E-7</v>
      </c>
      <c r="E206">
        <v>150</v>
      </c>
      <c r="G206">
        <v>15.5</v>
      </c>
      <c r="H206">
        <v>7.5</v>
      </c>
      <c r="I206">
        <v>42</v>
      </c>
      <c r="J206">
        <v>7</v>
      </c>
      <c r="K206">
        <v>-2</v>
      </c>
      <c r="L206">
        <v>20</v>
      </c>
    </row>
    <row r="207" spans="1:12" x14ac:dyDescent="0.25">
      <c r="A207" t="s">
        <v>192</v>
      </c>
      <c r="B207">
        <v>60.9</v>
      </c>
      <c r="C207">
        <v>10.0009</v>
      </c>
      <c r="D207" s="1">
        <v>5.3679999999999999E-7</v>
      </c>
      <c r="E207">
        <v>150</v>
      </c>
      <c r="G207">
        <v>8</v>
      </c>
      <c r="H207">
        <v>-10.5</v>
      </c>
      <c r="I207">
        <v>36</v>
      </c>
      <c r="J207">
        <v>-3.5</v>
      </c>
      <c r="K207">
        <v>12</v>
      </c>
      <c r="L207">
        <v>34.5</v>
      </c>
    </row>
    <row r="208" spans="1:12" x14ac:dyDescent="0.25">
      <c r="A208" t="s">
        <v>193</v>
      </c>
      <c r="B208">
        <v>60.9</v>
      </c>
      <c r="C208">
        <v>7.0004</v>
      </c>
      <c r="D208" s="1">
        <v>5.3239999999999998E-7</v>
      </c>
      <c r="E208">
        <v>150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25">
      <c r="A209" t="s">
        <v>194</v>
      </c>
      <c r="B209">
        <v>60.9</v>
      </c>
      <c r="C209">
        <v>7.0494000000000003</v>
      </c>
      <c r="D209" s="1">
        <v>5.3089999999999997E-7</v>
      </c>
      <c r="E209">
        <v>150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25">
      <c r="A210" t="s">
        <v>195</v>
      </c>
      <c r="B210">
        <v>60</v>
      </c>
      <c r="C210">
        <v>7.0989000000000004</v>
      </c>
      <c r="D210" s="1">
        <v>5.2979999999999999E-7</v>
      </c>
      <c r="E210">
        <v>150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 x14ac:dyDescent="0.25">
      <c r="A211" t="s">
        <v>196</v>
      </c>
      <c r="B211">
        <v>60.9</v>
      </c>
      <c r="C211">
        <v>7.1482000000000001</v>
      </c>
      <c r="D211" s="1">
        <v>5.2880000000000002E-7</v>
      </c>
      <c r="E211">
        <v>150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 x14ac:dyDescent="0.25">
      <c r="A212" t="s">
        <v>197</v>
      </c>
      <c r="B212">
        <v>60</v>
      </c>
      <c r="C212">
        <v>7.1997999999999998</v>
      </c>
      <c r="D212" s="1">
        <v>5.2919999999999995E-7</v>
      </c>
      <c r="E212">
        <v>151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 x14ac:dyDescent="0.25">
      <c r="A213" t="s">
        <v>198</v>
      </c>
      <c r="B213">
        <v>61</v>
      </c>
      <c r="C213">
        <v>7.2511999999999999</v>
      </c>
      <c r="D213" s="1">
        <v>5.2699999999999999E-7</v>
      </c>
      <c r="E213">
        <v>151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 t="s">
        <v>199</v>
      </c>
      <c r="B214">
        <v>60.9</v>
      </c>
      <c r="C214">
        <v>7.3009000000000004</v>
      </c>
      <c r="D214" s="1">
        <v>5.2699999999999999E-7</v>
      </c>
      <c r="E214">
        <v>150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 t="s">
        <v>200</v>
      </c>
      <c r="B215">
        <v>60.9</v>
      </c>
      <c r="C215">
        <v>7.3501000000000003</v>
      </c>
      <c r="D215" s="1">
        <v>5.242E-7</v>
      </c>
      <c r="E215">
        <v>150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 t="s">
        <v>201</v>
      </c>
      <c r="B216">
        <v>60.9</v>
      </c>
      <c r="C216">
        <v>7.3993000000000002</v>
      </c>
      <c r="D216" s="1">
        <v>5.243E-7</v>
      </c>
      <c r="E216">
        <v>150</v>
      </c>
      <c r="G216">
        <v>1</v>
      </c>
      <c r="H216">
        <v>0</v>
      </c>
      <c r="I216">
        <v>1</v>
      </c>
      <c r="J216">
        <v>-0.5</v>
      </c>
      <c r="K216">
        <v>0</v>
      </c>
      <c r="L216">
        <v>-0.5</v>
      </c>
    </row>
    <row r="217" spans="1:12" x14ac:dyDescent="0.25">
      <c r="A217" t="s">
        <v>202</v>
      </c>
      <c r="B217">
        <v>60</v>
      </c>
      <c r="C217">
        <v>7.4512</v>
      </c>
      <c r="D217" s="1">
        <v>5.2399999999999998E-7</v>
      </c>
      <c r="E217">
        <v>150</v>
      </c>
      <c r="G217">
        <v>1</v>
      </c>
      <c r="H217">
        <v>1</v>
      </c>
      <c r="I217">
        <v>2</v>
      </c>
      <c r="J217">
        <v>0</v>
      </c>
      <c r="K217">
        <v>0</v>
      </c>
      <c r="L217">
        <v>0</v>
      </c>
    </row>
    <row r="218" spans="1:12" x14ac:dyDescent="0.25">
      <c r="A218" t="s">
        <v>203</v>
      </c>
      <c r="B218">
        <v>60.9</v>
      </c>
      <c r="C218">
        <v>7.5015999999999998</v>
      </c>
      <c r="D218" s="1">
        <v>5.2190000000000003E-7</v>
      </c>
      <c r="E218">
        <v>150</v>
      </c>
      <c r="G218">
        <v>1</v>
      </c>
      <c r="H218">
        <v>1.5</v>
      </c>
      <c r="I218">
        <v>3</v>
      </c>
      <c r="J218">
        <v>0</v>
      </c>
      <c r="K218">
        <v>0</v>
      </c>
      <c r="L218">
        <v>0</v>
      </c>
    </row>
    <row r="219" spans="1:12" x14ac:dyDescent="0.25">
      <c r="A219" t="s">
        <v>204</v>
      </c>
      <c r="B219">
        <v>60.9</v>
      </c>
      <c r="C219">
        <v>7.5484</v>
      </c>
      <c r="D219" s="1">
        <v>5.2109999999999997E-7</v>
      </c>
      <c r="E219">
        <v>150</v>
      </c>
      <c r="G219">
        <v>0</v>
      </c>
      <c r="H219">
        <v>0</v>
      </c>
      <c r="I219">
        <v>0</v>
      </c>
      <c r="J219">
        <v>2</v>
      </c>
      <c r="K219">
        <v>1</v>
      </c>
      <c r="L219">
        <v>2.5</v>
      </c>
    </row>
    <row r="220" spans="1:12" x14ac:dyDescent="0.25">
      <c r="A220" t="s">
        <v>205</v>
      </c>
      <c r="B220">
        <v>60.9</v>
      </c>
      <c r="C220">
        <v>7.5998000000000001</v>
      </c>
      <c r="D220" s="1">
        <v>5.2050000000000004E-7</v>
      </c>
      <c r="E220">
        <v>150</v>
      </c>
      <c r="G220">
        <v>0</v>
      </c>
      <c r="H220">
        <v>0</v>
      </c>
      <c r="I220">
        <v>1</v>
      </c>
      <c r="J220">
        <v>2</v>
      </c>
      <c r="K220">
        <v>0</v>
      </c>
      <c r="L220">
        <v>2</v>
      </c>
    </row>
    <row r="221" spans="1:12" x14ac:dyDescent="0.25">
      <c r="A221" t="s">
        <v>206</v>
      </c>
      <c r="B221">
        <v>60.9</v>
      </c>
      <c r="C221">
        <v>7.6482000000000001</v>
      </c>
      <c r="D221" s="1">
        <v>5.2040000000000003E-7</v>
      </c>
      <c r="E221">
        <v>150</v>
      </c>
      <c r="G221">
        <v>0</v>
      </c>
      <c r="H221">
        <v>0.5</v>
      </c>
      <c r="I221">
        <v>4.5</v>
      </c>
      <c r="J221">
        <v>0</v>
      </c>
      <c r="K221">
        <v>1</v>
      </c>
      <c r="L221">
        <v>0.5</v>
      </c>
    </row>
    <row r="222" spans="1:12" x14ac:dyDescent="0.25">
      <c r="A222" t="s">
        <v>207</v>
      </c>
      <c r="B222">
        <v>60.9</v>
      </c>
      <c r="C222">
        <v>7.7000999999999999</v>
      </c>
      <c r="D222" s="1">
        <v>5.1989999999999999E-7</v>
      </c>
      <c r="E222">
        <v>150</v>
      </c>
      <c r="G222">
        <v>1</v>
      </c>
      <c r="H222">
        <v>1</v>
      </c>
      <c r="I222">
        <v>2</v>
      </c>
      <c r="J222">
        <v>2</v>
      </c>
      <c r="K222">
        <v>-0.5</v>
      </c>
      <c r="L222">
        <v>2.5</v>
      </c>
    </row>
    <row r="223" spans="1:12" x14ac:dyDescent="0.25">
      <c r="A223" t="s">
        <v>208</v>
      </c>
      <c r="B223">
        <v>60.9</v>
      </c>
      <c r="C223">
        <v>7.7515000000000001</v>
      </c>
      <c r="D223" s="1">
        <v>5.1590000000000001E-7</v>
      </c>
      <c r="E223">
        <v>150</v>
      </c>
      <c r="G223">
        <v>1</v>
      </c>
      <c r="H223">
        <v>1</v>
      </c>
      <c r="I223">
        <v>1.5</v>
      </c>
      <c r="J223">
        <v>1</v>
      </c>
      <c r="K223">
        <v>1</v>
      </c>
      <c r="L223">
        <v>7</v>
      </c>
    </row>
    <row r="224" spans="1:12" x14ac:dyDescent="0.25">
      <c r="A224" t="s">
        <v>209</v>
      </c>
      <c r="B224">
        <v>60.9</v>
      </c>
      <c r="C224">
        <v>7.8022</v>
      </c>
      <c r="D224" s="1">
        <v>5.1509999999999995E-7</v>
      </c>
      <c r="E224">
        <v>150</v>
      </c>
      <c r="G224">
        <v>0</v>
      </c>
      <c r="H224">
        <v>2</v>
      </c>
      <c r="I224">
        <v>6</v>
      </c>
      <c r="J224">
        <v>0</v>
      </c>
      <c r="K224">
        <v>3</v>
      </c>
      <c r="L224">
        <v>3.5</v>
      </c>
    </row>
    <row r="225" spans="1:12" x14ac:dyDescent="0.25">
      <c r="A225" t="s">
        <v>210</v>
      </c>
      <c r="B225">
        <v>60</v>
      </c>
      <c r="C225">
        <v>7.8484999999999996</v>
      </c>
      <c r="D225" s="1">
        <v>5.1480000000000003E-7</v>
      </c>
      <c r="E225">
        <v>150</v>
      </c>
      <c r="G225">
        <v>0</v>
      </c>
      <c r="H225">
        <v>0.5</v>
      </c>
      <c r="I225">
        <v>-1.5</v>
      </c>
      <c r="J225">
        <v>3</v>
      </c>
      <c r="K225">
        <v>0.5</v>
      </c>
      <c r="L225">
        <v>9</v>
      </c>
    </row>
    <row r="226" spans="1:12" x14ac:dyDescent="0.25">
      <c r="A226" t="s">
        <v>211</v>
      </c>
      <c r="B226">
        <v>61</v>
      </c>
      <c r="C226">
        <v>7.9015000000000004</v>
      </c>
      <c r="D226" s="1">
        <v>5.1320000000000002E-7</v>
      </c>
      <c r="E226">
        <v>150</v>
      </c>
      <c r="G226">
        <v>0</v>
      </c>
      <c r="H226">
        <v>2</v>
      </c>
      <c r="I226">
        <v>0</v>
      </c>
      <c r="J226">
        <v>6</v>
      </c>
      <c r="K226">
        <v>5.5</v>
      </c>
      <c r="L226">
        <v>8</v>
      </c>
    </row>
    <row r="227" spans="1:12" x14ac:dyDescent="0.25">
      <c r="A227" t="s">
        <v>212</v>
      </c>
      <c r="B227">
        <v>60.9</v>
      </c>
      <c r="C227">
        <v>7.9520999999999997</v>
      </c>
      <c r="D227" s="1">
        <v>5.1369999999999995E-7</v>
      </c>
      <c r="E227">
        <v>151</v>
      </c>
      <c r="G227">
        <v>1</v>
      </c>
      <c r="H227">
        <v>4.5</v>
      </c>
      <c r="I227">
        <v>8</v>
      </c>
      <c r="J227">
        <v>2</v>
      </c>
      <c r="K227">
        <v>4.5</v>
      </c>
      <c r="L227">
        <v>16.5</v>
      </c>
    </row>
    <row r="228" spans="1:12" x14ac:dyDescent="0.25">
      <c r="A228" t="s">
        <v>213</v>
      </c>
      <c r="B228">
        <v>60.9</v>
      </c>
      <c r="C228">
        <v>8.0025999999999993</v>
      </c>
      <c r="D228" s="1">
        <v>5.1310000000000001E-7</v>
      </c>
      <c r="E228">
        <v>151</v>
      </c>
      <c r="G228">
        <v>2.5</v>
      </c>
      <c r="H228">
        <v>-4</v>
      </c>
      <c r="I228">
        <v>8.5</v>
      </c>
      <c r="J228">
        <v>6</v>
      </c>
      <c r="K228">
        <v>2.5</v>
      </c>
      <c r="L228">
        <v>15</v>
      </c>
    </row>
    <row r="229" spans="1:12" x14ac:dyDescent="0.25">
      <c r="A229" t="s">
        <v>214</v>
      </c>
      <c r="B229">
        <v>60.9</v>
      </c>
      <c r="C229">
        <v>8.0520999999999994</v>
      </c>
      <c r="D229" s="1">
        <v>5.1060000000000003E-7</v>
      </c>
      <c r="E229">
        <v>151</v>
      </c>
      <c r="G229">
        <v>-0.5</v>
      </c>
      <c r="H229">
        <v>3</v>
      </c>
      <c r="I229">
        <v>-1</v>
      </c>
      <c r="J229">
        <v>4.5</v>
      </c>
      <c r="K229">
        <v>6</v>
      </c>
      <c r="L229">
        <v>18.5</v>
      </c>
    </row>
    <row r="230" spans="1:12" x14ac:dyDescent="0.25">
      <c r="A230" t="s">
        <v>215</v>
      </c>
      <c r="B230">
        <v>60.9</v>
      </c>
      <c r="C230">
        <v>8.0991</v>
      </c>
      <c r="D230" s="1">
        <v>5.1050000000000003E-7</v>
      </c>
      <c r="E230">
        <v>150</v>
      </c>
      <c r="G230">
        <v>4.5</v>
      </c>
      <c r="H230">
        <v>-5</v>
      </c>
      <c r="I230">
        <v>5</v>
      </c>
      <c r="J230">
        <v>1.5</v>
      </c>
      <c r="K230">
        <v>4</v>
      </c>
      <c r="L230">
        <v>9</v>
      </c>
    </row>
    <row r="231" spans="1:12" x14ac:dyDescent="0.25">
      <c r="A231" t="s">
        <v>216</v>
      </c>
      <c r="B231">
        <v>60.9</v>
      </c>
      <c r="C231">
        <v>8.1484000000000005</v>
      </c>
      <c r="D231" s="1">
        <v>5.0969999999999996E-7</v>
      </c>
      <c r="E231">
        <v>150</v>
      </c>
      <c r="G231">
        <v>4</v>
      </c>
      <c r="H231">
        <v>4.5</v>
      </c>
      <c r="I231">
        <v>26.5</v>
      </c>
      <c r="J231">
        <v>3</v>
      </c>
      <c r="K231">
        <v>2.5</v>
      </c>
      <c r="L231">
        <v>14.5</v>
      </c>
    </row>
    <row r="232" spans="1:12" x14ac:dyDescent="0.25">
      <c r="A232" t="s">
        <v>217</v>
      </c>
      <c r="B232">
        <v>60.9</v>
      </c>
      <c r="C232">
        <v>8.1999999999999993</v>
      </c>
      <c r="D232" s="1">
        <v>5.088E-7</v>
      </c>
      <c r="E232">
        <v>150</v>
      </c>
      <c r="G232">
        <v>4.5</v>
      </c>
      <c r="H232">
        <v>1</v>
      </c>
      <c r="I232">
        <v>19.5</v>
      </c>
      <c r="J232">
        <v>4.5</v>
      </c>
      <c r="K232">
        <v>9</v>
      </c>
      <c r="L232">
        <v>38</v>
      </c>
    </row>
    <row r="233" spans="1:12" x14ac:dyDescent="0.25">
      <c r="A233" t="s">
        <v>218</v>
      </c>
      <c r="B233">
        <v>60.9</v>
      </c>
      <c r="C233">
        <v>8.2493999999999996</v>
      </c>
      <c r="D233" s="1">
        <v>5.0780000000000003E-7</v>
      </c>
      <c r="E233">
        <v>150</v>
      </c>
      <c r="G233">
        <v>2.5</v>
      </c>
      <c r="H233">
        <v>3.5</v>
      </c>
      <c r="I233">
        <v>9</v>
      </c>
      <c r="J233">
        <v>11</v>
      </c>
      <c r="K233">
        <v>1.5</v>
      </c>
      <c r="L233">
        <v>23.5</v>
      </c>
    </row>
    <row r="234" spans="1:12" x14ac:dyDescent="0.25">
      <c r="A234" t="s">
        <v>219</v>
      </c>
      <c r="B234">
        <v>60</v>
      </c>
      <c r="C234">
        <v>8.3003</v>
      </c>
      <c r="D234" s="1">
        <v>5.088E-7</v>
      </c>
      <c r="E234">
        <v>150</v>
      </c>
      <c r="G234">
        <v>2.5</v>
      </c>
      <c r="H234">
        <v>2</v>
      </c>
      <c r="I234">
        <v>2.5</v>
      </c>
      <c r="J234">
        <v>5.5</v>
      </c>
      <c r="K234">
        <v>4.5</v>
      </c>
      <c r="L234">
        <v>17.5</v>
      </c>
    </row>
    <row r="235" spans="1:12" x14ac:dyDescent="0.25">
      <c r="A235" t="s">
        <v>220</v>
      </c>
      <c r="B235">
        <v>60.9</v>
      </c>
      <c r="C235">
        <v>8.3506</v>
      </c>
      <c r="D235" s="1">
        <v>5.0689999999999997E-7</v>
      </c>
      <c r="E235">
        <v>150</v>
      </c>
      <c r="G235">
        <v>1</v>
      </c>
      <c r="H235">
        <v>4</v>
      </c>
      <c r="I235">
        <v>6.5</v>
      </c>
      <c r="J235">
        <v>6.5</v>
      </c>
      <c r="K235">
        <v>13.5</v>
      </c>
      <c r="L235">
        <v>30.5</v>
      </c>
    </row>
    <row r="236" spans="1:12" x14ac:dyDescent="0.25">
      <c r="A236" t="s">
        <v>221</v>
      </c>
      <c r="B236">
        <v>60.9</v>
      </c>
      <c r="C236">
        <v>8.4001000000000001</v>
      </c>
      <c r="D236" s="1">
        <v>5.0679999999999996E-7</v>
      </c>
      <c r="E236">
        <v>150</v>
      </c>
      <c r="G236">
        <v>1.5</v>
      </c>
      <c r="H236">
        <v>4</v>
      </c>
      <c r="I236">
        <v>6.5</v>
      </c>
      <c r="J236">
        <v>-3.5</v>
      </c>
      <c r="K236">
        <v>7.5</v>
      </c>
      <c r="L236">
        <v>10</v>
      </c>
    </row>
    <row r="237" spans="1:12" x14ac:dyDescent="0.25">
      <c r="A237" t="s">
        <v>222</v>
      </c>
      <c r="B237">
        <v>60.9</v>
      </c>
      <c r="C237">
        <v>8.4505999999999997</v>
      </c>
      <c r="D237" s="1">
        <v>5.059E-7</v>
      </c>
      <c r="E237">
        <v>150</v>
      </c>
      <c r="G237">
        <v>-2</v>
      </c>
      <c r="H237">
        <v>4.5</v>
      </c>
      <c r="I237">
        <v>17.5</v>
      </c>
      <c r="J237">
        <v>0.5</v>
      </c>
      <c r="K237">
        <v>6</v>
      </c>
      <c r="L237">
        <v>25.5</v>
      </c>
    </row>
    <row r="238" spans="1:12" x14ac:dyDescent="0.25">
      <c r="A238" t="s">
        <v>223</v>
      </c>
      <c r="B238">
        <v>60</v>
      </c>
      <c r="C238">
        <v>8.5012000000000008</v>
      </c>
      <c r="D238" s="1">
        <v>5.0289999999999998E-7</v>
      </c>
      <c r="E238">
        <v>150</v>
      </c>
      <c r="G238">
        <v>-3.5</v>
      </c>
      <c r="H238">
        <v>6.5</v>
      </c>
      <c r="I238">
        <v>15</v>
      </c>
      <c r="J238">
        <v>7</v>
      </c>
      <c r="K238">
        <v>11.5</v>
      </c>
      <c r="L238">
        <v>18.5</v>
      </c>
    </row>
    <row r="239" spans="1:12" x14ac:dyDescent="0.25">
      <c r="A239" t="s">
        <v>224</v>
      </c>
      <c r="B239">
        <v>60.9</v>
      </c>
      <c r="C239">
        <v>8.5507000000000009</v>
      </c>
      <c r="D239" s="1">
        <v>5.0159999999999999E-7</v>
      </c>
      <c r="E239">
        <v>150</v>
      </c>
      <c r="G239">
        <v>2</v>
      </c>
      <c r="H239">
        <v>2</v>
      </c>
      <c r="I239">
        <v>14</v>
      </c>
      <c r="J239">
        <v>-1</v>
      </c>
      <c r="K239">
        <v>3.5</v>
      </c>
      <c r="L239">
        <v>22.5</v>
      </c>
    </row>
    <row r="240" spans="1:12" x14ac:dyDescent="0.25">
      <c r="A240" t="s">
        <v>225</v>
      </c>
      <c r="B240">
        <v>60.9</v>
      </c>
      <c r="C240">
        <v>8.5983000000000001</v>
      </c>
      <c r="D240" s="1">
        <v>5.0050000000000001E-7</v>
      </c>
      <c r="E240">
        <v>150</v>
      </c>
      <c r="G240">
        <v>13.5</v>
      </c>
      <c r="H240">
        <v>-6</v>
      </c>
      <c r="I240">
        <v>1</v>
      </c>
      <c r="J240">
        <v>3</v>
      </c>
      <c r="K240">
        <v>11</v>
      </c>
      <c r="L240">
        <v>43.5</v>
      </c>
    </row>
    <row r="241" spans="1:12" x14ac:dyDescent="0.25">
      <c r="A241" t="s">
        <v>226</v>
      </c>
      <c r="B241">
        <v>60.9</v>
      </c>
      <c r="C241">
        <v>8.6503999999999994</v>
      </c>
      <c r="D241" s="1">
        <v>5.0070000000000003E-7</v>
      </c>
      <c r="E241">
        <v>150</v>
      </c>
      <c r="G241">
        <v>7.5</v>
      </c>
      <c r="H241">
        <v>-3.5</v>
      </c>
      <c r="I241">
        <v>11.5</v>
      </c>
      <c r="J241">
        <v>5</v>
      </c>
      <c r="K241">
        <v>27.5</v>
      </c>
      <c r="L241">
        <v>44</v>
      </c>
    </row>
    <row r="242" spans="1:12" x14ac:dyDescent="0.25">
      <c r="A242" t="s">
        <v>227</v>
      </c>
      <c r="B242">
        <v>60.9</v>
      </c>
      <c r="C242">
        <v>8.7021999999999995</v>
      </c>
      <c r="D242" s="1">
        <v>4.9910000000000002E-7</v>
      </c>
      <c r="E242">
        <v>150</v>
      </c>
      <c r="G242">
        <v>5.5</v>
      </c>
      <c r="H242">
        <v>4.5</v>
      </c>
      <c r="I242">
        <v>20.5</v>
      </c>
      <c r="J242">
        <v>2.5</v>
      </c>
      <c r="K242">
        <v>8</v>
      </c>
      <c r="L242">
        <v>25</v>
      </c>
    </row>
    <row r="243" spans="1:12" x14ac:dyDescent="0.25">
      <c r="A243" t="s">
        <v>228</v>
      </c>
      <c r="B243">
        <v>60.9</v>
      </c>
      <c r="C243">
        <v>8.7516999999999996</v>
      </c>
      <c r="D243" s="1">
        <v>4.9969999999999995E-7</v>
      </c>
      <c r="E243">
        <v>150</v>
      </c>
      <c r="G243">
        <v>10</v>
      </c>
      <c r="H243">
        <v>3</v>
      </c>
      <c r="I243">
        <v>24.5</v>
      </c>
      <c r="J243">
        <v>-4</v>
      </c>
      <c r="K243">
        <v>-7</v>
      </c>
      <c r="L243">
        <v>-5</v>
      </c>
    </row>
    <row r="244" spans="1:12" x14ac:dyDescent="0.25">
      <c r="A244" t="s">
        <v>229</v>
      </c>
      <c r="B244">
        <v>60.9</v>
      </c>
      <c r="C244">
        <v>8.7981999999999996</v>
      </c>
      <c r="D244" s="1">
        <v>4.9719999999999998E-7</v>
      </c>
      <c r="E244">
        <v>150</v>
      </c>
      <c r="G244">
        <v>6</v>
      </c>
      <c r="H244">
        <v>0.5</v>
      </c>
      <c r="I244">
        <v>18</v>
      </c>
      <c r="J244">
        <v>3.5</v>
      </c>
      <c r="K244">
        <v>7.5</v>
      </c>
      <c r="L244">
        <v>20.5</v>
      </c>
    </row>
    <row r="245" spans="1:12" x14ac:dyDescent="0.25">
      <c r="A245" t="s">
        <v>230</v>
      </c>
      <c r="B245">
        <v>60.9</v>
      </c>
      <c r="C245">
        <v>8.8504000000000005</v>
      </c>
      <c r="D245" s="1">
        <v>4.975E-7</v>
      </c>
      <c r="E245">
        <v>150</v>
      </c>
      <c r="G245">
        <v>6.5</v>
      </c>
      <c r="H245">
        <v>-3</v>
      </c>
      <c r="I245">
        <v>33.5</v>
      </c>
      <c r="J245">
        <v>6.5</v>
      </c>
      <c r="K245">
        <v>3.5</v>
      </c>
      <c r="L245">
        <v>25.5</v>
      </c>
    </row>
    <row r="246" spans="1:12" x14ac:dyDescent="0.25">
      <c r="A246" t="s">
        <v>231</v>
      </c>
      <c r="B246">
        <v>60.9</v>
      </c>
      <c r="C246">
        <v>8.8983000000000008</v>
      </c>
      <c r="D246" s="1">
        <v>4.9709999999999997E-7</v>
      </c>
      <c r="E246">
        <v>150</v>
      </c>
      <c r="G246">
        <v>-3.5</v>
      </c>
      <c r="H246">
        <v>-3.5</v>
      </c>
      <c r="I246">
        <v>16</v>
      </c>
      <c r="J246">
        <v>3</v>
      </c>
      <c r="K246">
        <v>15</v>
      </c>
      <c r="L246">
        <v>19.5</v>
      </c>
    </row>
    <row r="247" spans="1:12" x14ac:dyDescent="0.25">
      <c r="A247" t="s">
        <v>232</v>
      </c>
      <c r="B247">
        <v>60.9</v>
      </c>
      <c r="C247">
        <v>8.9482999999999997</v>
      </c>
      <c r="D247" s="1">
        <v>4.9530000000000005E-7</v>
      </c>
      <c r="E247">
        <v>150</v>
      </c>
      <c r="G247">
        <v>0.5</v>
      </c>
      <c r="H247">
        <v>5.5</v>
      </c>
      <c r="I247">
        <v>27.5</v>
      </c>
      <c r="J247">
        <v>15.5</v>
      </c>
      <c r="K247">
        <v>4</v>
      </c>
      <c r="L247">
        <v>48</v>
      </c>
    </row>
    <row r="248" spans="1:12" x14ac:dyDescent="0.25">
      <c r="A248" t="s">
        <v>233</v>
      </c>
      <c r="B248">
        <v>60</v>
      </c>
      <c r="C248">
        <v>8.9999000000000002</v>
      </c>
      <c r="D248" s="1">
        <v>4.9620000000000001E-7</v>
      </c>
      <c r="E248">
        <v>150</v>
      </c>
      <c r="G248">
        <v>0</v>
      </c>
      <c r="H248">
        <v>10</v>
      </c>
      <c r="I248">
        <v>38</v>
      </c>
      <c r="J248">
        <v>1.5</v>
      </c>
      <c r="K248">
        <v>9</v>
      </c>
      <c r="L248">
        <v>49.5</v>
      </c>
    </row>
    <row r="249" spans="1:12" x14ac:dyDescent="0.25">
      <c r="A249" t="s">
        <v>234</v>
      </c>
      <c r="B249">
        <v>60.9</v>
      </c>
      <c r="C249">
        <v>9.0485000000000007</v>
      </c>
      <c r="D249" s="1">
        <v>4.9360000000000003E-7</v>
      </c>
      <c r="E249">
        <v>150</v>
      </c>
      <c r="G249">
        <v>1</v>
      </c>
      <c r="H249">
        <v>-0.5</v>
      </c>
      <c r="I249">
        <v>-13</v>
      </c>
      <c r="J249">
        <v>2.5</v>
      </c>
      <c r="K249">
        <v>9</v>
      </c>
      <c r="L249">
        <v>31.5</v>
      </c>
    </row>
    <row r="250" spans="1:12" x14ac:dyDescent="0.25">
      <c r="A250" t="s">
        <v>235</v>
      </c>
      <c r="B250">
        <v>60.9</v>
      </c>
      <c r="C250">
        <v>9.0974000000000004</v>
      </c>
      <c r="D250" s="1">
        <v>4.9340000000000001E-7</v>
      </c>
      <c r="E250">
        <v>150</v>
      </c>
      <c r="G250">
        <v>10.5</v>
      </c>
      <c r="H250">
        <v>1.5</v>
      </c>
      <c r="I250">
        <v>39</v>
      </c>
      <c r="J250">
        <v>8</v>
      </c>
      <c r="K250">
        <v>4</v>
      </c>
      <c r="L250">
        <v>41</v>
      </c>
    </row>
    <row r="251" spans="1:12" x14ac:dyDescent="0.25">
      <c r="A251" t="s">
        <v>236</v>
      </c>
      <c r="B251">
        <v>60.9</v>
      </c>
      <c r="C251">
        <v>9.1523000000000003</v>
      </c>
      <c r="D251" s="1">
        <v>4.9439999999999998E-7</v>
      </c>
      <c r="E251">
        <v>150</v>
      </c>
      <c r="G251">
        <v>-5</v>
      </c>
      <c r="H251">
        <v>-5.5</v>
      </c>
      <c r="I251">
        <v>-17.5</v>
      </c>
      <c r="J251">
        <v>-4</v>
      </c>
      <c r="K251">
        <v>10.5</v>
      </c>
      <c r="L251">
        <v>38.5</v>
      </c>
    </row>
    <row r="252" spans="1:12" x14ac:dyDescent="0.25">
      <c r="A252" t="s">
        <v>237</v>
      </c>
      <c r="B252">
        <v>60</v>
      </c>
      <c r="C252">
        <v>9.2029999999999994</v>
      </c>
      <c r="D252" s="1">
        <v>4.9250000000000005E-7</v>
      </c>
      <c r="E252">
        <v>150</v>
      </c>
      <c r="G252">
        <v>3.5</v>
      </c>
      <c r="H252">
        <v>0</v>
      </c>
      <c r="I252">
        <v>20</v>
      </c>
      <c r="J252">
        <v>1</v>
      </c>
      <c r="K252">
        <v>8</v>
      </c>
      <c r="L252">
        <v>40.5</v>
      </c>
    </row>
    <row r="253" spans="1:12" x14ac:dyDescent="0.25">
      <c r="A253" t="s">
        <v>238</v>
      </c>
      <c r="B253">
        <v>60.9</v>
      </c>
      <c r="C253">
        <v>9.2523999999999997</v>
      </c>
      <c r="D253" s="1">
        <v>4.918E-7</v>
      </c>
      <c r="E253">
        <v>150</v>
      </c>
      <c r="G253">
        <v>-4</v>
      </c>
      <c r="H253">
        <v>-5</v>
      </c>
      <c r="I253">
        <v>-6.5</v>
      </c>
      <c r="J253">
        <v>-3</v>
      </c>
      <c r="K253">
        <v>7</v>
      </c>
      <c r="L253">
        <v>30</v>
      </c>
    </row>
    <row r="254" spans="1:12" x14ac:dyDescent="0.25">
      <c r="A254" t="s">
        <v>239</v>
      </c>
      <c r="B254">
        <v>60.9</v>
      </c>
      <c r="C254">
        <v>9.3002000000000002</v>
      </c>
      <c r="D254" s="1">
        <v>4.9029999999999999E-7</v>
      </c>
      <c r="E254">
        <v>150</v>
      </c>
      <c r="G254">
        <v>-3</v>
      </c>
      <c r="H254">
        <v>6</v>
      </c>
      <c r="I254">
        <v>-11</v>
      </c>
      <c r="J254">
        <v>-2</v>
      </c>
      <c r="K254">
        <v>5</v>
      </c>
      <c r="L254">
        <v>46.5</v>
      </c>
    </row>
    <row r="255" spans="1:12" x14ac:dyDescent="0.25">
      <c r="A255" t="s">
        <v>240</v>
      </c>
      <c r="B255">
        <v>60</v>
      </c>
      <c r="C255">
        <v>9.3484999999999996</v>
      </c>
      <c r="D255" s="1">
        <v>4.8950000000000004E-7</v>
      </c>
      <c r="E255">
        <v>150</v>
      </c>
      <c r="G255">
        <v>7.5</v>
      </c>
      <c r="H255">
        <v>-2</v>
      </c>
      <c r="I255">
        <v>45</v>
      </c>
      <c r="J255">
        <v>4.5</v>
      </c>
      <c r="K255">
        <v>5</v>
      </c>
      <c r="L255">
        <v>31</v>
      </c>
    </row>
    <row r="256" spans="1:12" x14ac:dyDescent="0.25">
      <c r="A256" t="s">
        <v>241</v>
      </c>
      <c r="B256">
        <v>60.9</v>
      </c>
      <c r="C256">
        <v>9.3979999999999997</v>
      </c>
      <c r="D256" s="1">
        <v>4.8950000000000004E-7</v>
      </c>
      <c r="E256">
        <v>150</v>
      </c>
      <c r="G256">
        <v>-4.5</v>
      </c>
      <c r="H256">
        <v>2</v>
      </c>
      <c r="I256">
        <v>18.5</v>
      </c>
      <c r="J256">
        <v>5.5</v>
      </c>
      <c r="K256">
        <v>6.5</v>
      </c>
      <c r="L256">
        <v>19</v>
      </c>
    </row>
    <row r="257" spans="1:12" x14ac:dyDescent="0.25">
      <c r="A257" t="s">
        <v>242</v>
      </c>
      <c r="B257">
        <v>60.9</v>
      </c>
      <c r="C257">
        <v>9.4486000000000008</v>
      </c>
      <c r="D257" s="1">
        <v>4.8749999999999999E-7</v>
      </c>
      <c r="E257">
        <v>150</v>
      </c>
      <c r="G257">
        <v>8</v>
      </c>
      <c r="H257">
        <v>-6</v>
      </c>
      <c r="I257">
        <v>8.5</v>
      </c>
      <c r="J257">
        <v>2.5</v>
      </c>
      <c r="K257">
        <v>5.5</v>
      </c>
      <c r="L257">
        <v>33.5</v>
      </c>
    </row>
    <row r="258" spans="1:12" x14ac:dyDescent="0.25">
      <c r="A258" t="s">
        <v>243</v>
      </c>
      <c r="B258">
        <v>60.9</v>
      </c>
      <c r="C258">
        <v>9.5007000000000001</v>
      </c>
      <c r="D258" s="1">
        <v>4.8729999999999998E-7</v>
      </c>
      <c r="E258">
        <v>150</v>
      </c>
      <c r="G258">
        <v>-3</v>
      </c>
      <c r="H258">
        <v>5</v>
      </c>
      <c r="I258">
        <v>14.5</v>
      </c>
      <c r="J258">
        <v>1.5</v>
      </c>
      <c r="K258">
        <v>1.5</v>
      </c>
      <c r="L258">
        <v>27.5</v>
      </c>
    </row>
    <row r="259" spans="1:12" x14ac:dyDescent="0.25">
      <c r="A259" t="s">
        <v>244</v>
      </c>
      <c r="B259">
        <v>60</v>
      </c>
      <c r="C259">
        <v>9.5497999999999994</v>
      </c>
      <c r="D259" s="1">
        <v>4.8530000000000004E-7</v>
      </c>
      <c r="E259">
        <v>150</v>
      </c>
      <c r="G259">
        <v>12</v>
      </c>
      <c r="H259">
        <v>6.5</v>
      </c>
      <c r="I259">
        <v>17</v>
      </c>
      <c r="J259">
        <v>7</v>
      </c>
      <c r="K259">
        <v>-3</v>
      </c>
      <c r="L259">
        <v>4</v>
      </c>
    </row>
    <row r="260" spans="1:12" x14ac:dyDescent="0.25">
      <c r="A260" t="s">
        <v>245</v>
      </c>
      <c r="B260">
        <v>60.9</v>
      </c>
      <c r="C260">
        <v>9.6022999999999996</v>
      </c>
      <c r="D260" s="1">
        <v>4.8419999999999996E-7</v>
      </c>
      <c r="E260">
        <v>150</v>
      </c>
      <c r="G260">
        <v>-8</v>
      </c>
      <c r="H260">
        <v>-3.5</v>
      </c>
      <c r="I260">
        <v>33</v>
      </c>
      <c r="J260">
        <v>-4</v>
      </c>
      <c r="K260">
        <v>15.5</v>
      </c>
      <c r="L260">
        <v>35</v>
      </c>
    </row>
    <row r="261" spans="1:12" x14ac:dyDescent="0.25">
      <c r="A261" t="s">
        <v>246</v>
      </c>
      <c r="B261">
        <v>60.9</v>
      </c>
      <c r="C261">
        <v>9.6506000000000007</v>
      </c>
      <c r="D261" s="1">
        <v>4.8380000000000003E-7</v>
      </c>
      <c r="E261">
        <v>150</v>
      </c>
      <c r="G261">
        <v>6.5</v>
      </c>
      <c r="H261">
        <v>2.5</v>
      </c>
      <c r="I261">
        <v>37.5</v>
      </c>
      <c r="J261">
        <v>18</v>
      </c>
      <c r="K261">
        <v>7</v>
      </c>
      <c r="L261">
        <v>112</v>
      </c>
    </row>
    <row r="262" spans="1:12" x14ac:dyDescent="0.25">
      <c r="A262" t="s">
        <v>247</v>
      </c>
      <c r="B262">
        <v>60.9</v>
      </c>
      <c r="C262">
        <v>9.6997</v>
      </c>
      <c r="D262" s="1">
        <v>4.8360000000000002E-7</v>
      </c>
      <c r="E262">
        <v>150</v>
      </c>
      <c r="G262">
        <v>-2</v>
      </c>
      <c r="H262">
        <v>21.5</v>
      </c>
      <c r="I262">
        <v>29</v>
      </c>
      <c r="J262">
        <v>13.5</v>
      </c>
      <c r="K262">
        <v>7</v>
      </c>
      <c r="L262">
        <v>20.5</v>
      </c>
    </row>
    <row r="263" spans="1:12" x14ac:dyDescent="0.25">
      <c r="A263" t="s">
        <v>248</v>
      </c>
      <c r="B263">
        <v>60.9</v>
      </c>
      <c r="C263">
        <v>9.7514000000000003</v>
      </c>
      <c r="D263" s="1">
        <v>4.8419999999999996E-7</v>
      </c>
      <c r="E263">
        <v>150</v>
      </c>
      <c r="G263">
        <v>13.5</v>
      </c>
      <c r="H263">
        <v>11</v>
      </c>
      <c r="I263">
        <v>22.5</v>
      </c>
      <c r="J263">
        <v>0.5</v>
      </c>
      <c r="K263">
        <v>11.5</v>
      </c>
      <c r="L263">
        <v>73</v>
      </c>
    </row>
    <row r="264" spans="1:12" x14ac:dyDescent="0.25">
      <c r="A264" t="s">
        <v>249</v>
      </c>
      <c r="B264">
        <v>60.9</v>
      </c>
      <c r="C264">
        <v>9.7988999999999997</v>
      </c>
      <c r="D264" s="1">
        <v>4.8110000000000004E-7</v>
      </c>
      <c r="E264">
        <v>150</v>
      </c>
      <c r="G264">
        <v>-5</v>
      </c>
      <c r="H264">
        <v>6.5</v>
      </c>
      <c r="I264">
        <v>25</v>
      </c>
      <c r="J264">
        <v>-6</v>
      </c>
      <c r="K264">
        <v>-5.5</v>
      </c>
      <c r="L264">
        <v>8.5</v>
      </c>
    </row>
    <row r="265" spans="1:12" x14ac:dyDescent="0.25">
      <c r="A265" t="s">
        <v>250</v>
      </c>
      <c r="B265">
        <v>60.9</v>
      </c>
      <c r="C265">
        <v>9.8508999999999993</v>
      </c>
      <c r="D265" s="1">
        <v>4.8149999999999996E-7</v>
      </c>
      <c r="E265">
        <v>150</v>
      </c>
      <c r="G265">
        <v>2.5</v>
      </c>
      <c r="H265">
        <v>15</v>
      </c>
      <c r="I265">
        <v>48</v>
      </c>
      <c r="J265">
        <v>9</v>
      </c>
      <c r="K265">
        <v>3</v>
      </c>
      <c r="L265">
        <v>43</v>
      </c>
    </row>
    <row r="266" spans="1:12" x14ac:dyDescent="0.25">
      <c r="A266" t="s">
        <v>251</v>
      </c>
      <c r="B266">
        <v>60.9</v>
      </c>
      <c r="C266">
        <v>9.9030000000000005</v>
      </c>
      <c r="D266" s="1">
        <v>4.792E-7</v>
      </c>
      <c r="E266">
        <v>150</v>
      </c>
      <c r="G266">
        <v>25</v>
      </c>
      <c r="H266">
        <v>-2.5</v>
      </c>
      <c r="I266">
        <v>68.5</v>
      </c>
      <c r="J266">
        <v>10</v>
      </c>
      <c r="K266">
        <v>17.5</v>
      </c>
      <c r="L266">
        <v>67.5</v>
      </c>
    </row>
    <row r="267" spans="1:12" x14ac:dyDescent="0.25">
      <c r="A267" t="s">
        <v>252</v>
      </c>
      <c r="B267">
        <v>61</v>
      </c>
      <c r="C267">
        <v>9.9474999999999998</v>
      </c>
      <c r="D267" s="1">
        <v>4.8039999999999999E-7</v>
      </c>
      <c r="E267">
        <v>150</v>
      </c>
      <c r="G267">
        <v>-10</v>
      </c>
      <c r="H267">
        <v>1</v>
      </c>
      <c r="I267">
        <v>-11</v>
      </c>
      <c r="J267">
        <v>1.5</v>
      </c>
      <c r="K267">
        <v>10</v>
      </c>
      <c r="L267">
        <v>47.5</v>
      </c>
    </row>
    <row r="268" spans="1:12" x14ac:dyDescent="0.25">
      <c r="A268" t="s">
        <v>253</v>
      </c>
      <c r="B268">
        <v>60.9</v>
      </c>
      <c r="C268">
        <v>9.9992000000000001</v>
      </c>
      <c r="D268" s="1">
        <v>4.7889999999999998E-7</v>
      </c>
      <c r="E268">
        <v>150</v>
      </c>
      <c r="G268">
        <v>2.5</v>
      </c>
      <c r="H268">
        <v>4</v>
      </c>
      <c r="I268">
        <v>-24.5</v>
      </c>
      <c r="J268">
        <v>1.5</v>
      </c>
      <c r="K268">
        <v>23</v>
      </c>
      <c r="L268">
        <v>32</v>
      </c>
    </row>
    <row r="269" spans="1:12" x14ac:dyDescent="0.25">
      <c r="A269" t="s">
        <v>254</v>
      </c>
      <c r="B269">
        <v>60.9</v>
      </c>
      <c r="C269">
        <v>7.0019</v>
      </c>
      <c r="D269" s="1">
        <v>4.777E-7</v>
      </c>
      <c r="E269">
        <v>150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25">
      <c r="A270" t="s">
        <v>255</v>
      </c>
      <c r="B270">
        <v>60.9</v>
      </c>
      <c r="C270">
        <v>7.0487000000000002</v>
      </c>
      <c r="D270" s="1">
        <v>4.7759999999999999E-7</v>
      </c>
      <c r="E270">
        <v>150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2</v>
      </c>
    </row>
    <row r="271" spans="1:12" x14ac:dyDescent="0.25">
      <c r="A271" t="s">
        <v>256</v>
      </c>
      <c r="B271">
        <v>60.9</v>
      </c>
      <c r="C271">
        <v>7.1003999999999996</v>
      </c>
      <c r="D271" s="1">
        <v>4.756E-7</v>
      </c>
      <c r="E271">
        <v>150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25">
      <c r="A272" t="s">
        <v>257</v>
      </c>
      <c r="B272">
        <v>60.9</v>
      </c>
      <c r="C272">
        <v>7.1494</v>
      </c>
      <c r="D272" s="1">
        <v>4.749E-7</v>
      </c>
      <c r="E272">
        <v>150</v>
      </c>
      <c r="G272">
        <v>0</v>
      </c>
      <c r="H272">
        <v>0</v>
      </c>
      <c r="I272">
        <v>0.5</v>
      </c>
      <c r="J272">
        <v>0</v>
      </c>
      <c r="K272">
        <v>0</v>
      </c>
      <c r="L272">
        <v>0</v>
      </c>
    </row>
    <row r="273" spans="1:12" x14ac:dyDescent="0.25">
      <c r="A273" t="s">
        <v>258</v>
      </c>
      <c r="B273">
        <v>60.9</v>
      </c>
      <c r="C273">
        <v>7.2022000000000004</v>
      </c>
      <c r="D273" s="1">
        <v>4.7469999999999998E-7</v>
      </c>
      <c r="E273">
        <v>150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 t="s">
        <v>259</v>
      </c>
      <c r="B274">
        <v>60.9</v>
      </c>
      <c r="C274">
        <v>7.2523999999999997</v>
      </c>
      <c r="D274" s="1">
        <v>4.7370000000000001E-7</v>
      </c>
      <c r="E274">
        <v>150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25">
      <c r="A275" t="s">
        <v>260</v>
      </c>
      <c r="B275">
        <v>60.9</v>
      </c>
      <c r="C275">
        <v>7.2981999999999996</v>
      </c>
      <c r="D275" s="1">
        <v>4.707E-7</v>
      </c>
      <c r="E275">
        <v>150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1</v>
      </c>
    </row>
    <row r="276" spans="1:12" x14ac:dyDescent="0.25">
      <c r="A276" t="s">
        <v>261</v>
      </c>
      <c r="B276">
        <v>60</v>
      </c>
      <c r="C276">
        <v>7.3501000000000003</v>
      </c>
      <c r="D276" s="1">
        <v>4.6979999999999998E-7</v>
      </c>
      <c r="E276">
        <v>150</v>
      </c>
      <c r="G276">
        <v>0</v>
      </c>
      <c r="H276">
        <v>0</v>
      </c>
      <c r="I276">
        <v>1</v>
      </c>
      <c r="J276">
        <v>0</v>
      </c>
      <c r="K276">
        <v>0</v>
      </c>
      <c r="L276">
        <v>0</v>
      </c>
    </row>
    <row r="277" spans="1:12" x14ac:dyDescent="0.25">
      <c r="A277" t="s">
        <v>262</v>
      </c>
      <c r="B277">
        <v>60.9</v>
      </c>
      <c r="C277">
        <v>7.3994</v>
      </c>
      <c r="D277" s="1">
        <v>4.6989999999999999E-7</v>
      </c>
      <c r="E277">
        <v>150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1</v>
      </c>
    </row>
    <row r="278" spans="1:12" x14ac:dyDescent="0.25">
      <c r="A278" t="s">
        <v>263</v>
      </c>
      <c r="B278">
        <v>61</v>
      </c>
      <c r="C278">
        <v>7.4504999999999999</v>
      </c>
      <c r="D278" s="1">
        <v>4.7030000000000002E-7</v>
      </c>
      <c r="E278">
        <v>150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 t="s">
        <v>264</v>
      </c>
      <c r="B279">
        <v>60.9</v>
      </c>
      <c r="C279">
        <v>7.4992999999999999</v>
      </c>
      <c r="D279" s="1">
        <v>4.6800000000000001E-7</v>
      </c>
      <c r="E279">
        <v>150</v>
      </c>
      <c r="G279">
        <v>0</v>
      </c>
      <c r="H279">
        <v>1</v>
      </c>
      <c r="I279">
        <v>1</v>
      </c>
      <c r="J279">
        <v>0</v>
      </c>
      <c r="K279">
        <v>0</v>
      </c>
      <c r="L279">
        <v>0</v>
      </c>
    </row>
    <row r="280" spans="1:12" x14ac:dyDescent="0.25">
      <c r="A280" t="s">
        <v>265</v>
      </c>
      <c r="B280">
        <v>60.9</v>
      </c>
      <c r="C280">
        <v>7.5514999999999999</v>
      </c>
      <c r="D280" s="1">
        <v>4.6849999999999999E-7</v>
      </c>
      <c r="E280">
        <v>150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</row>
    <row r="281" spans="1:12" x14ac:dyDescent="0.25">
      <c r="A281" t="s">
        <v>266</v>
      </c>
      <c r="B281">
        <v>60</v>
      </c>
      <c r="C281">
        <v>7.6016000000000004</v>
      </c>
      <c r="D281" s="1">
        <v>4.6759999999999998E-7</v>
      </c>
      <c r="E281">
        <v>150</v>
      </c>
      <c r="G281">
        <v>0</v>
      </c>
      <c r="H281">
        <v>0</v>
      </c>
      <c r="I281">
        <v>0</v>
      </c>
      <c r="J281">
        <v>0</v>
      </c>
      <c r="K281">
        <v>1</v>
      </c>
      <c r="L281">
        <v>1.5</v>
      </c>
    </row>
    <row r="282" spans="1:12" x14ac:dyDescent="0.25">
      <c r="A282" t="s">
        <v>267</v>
      </c>
      <c r="B282">
        <v>60.9</v>
      </c>
      <c r="C282">
        <v>7.6492000000000004</v>
      </c>
      <c r="D282" s="1">
        <v>4.6660000000000001E-7</v>
      </c>
      <c r="E282">
        <v>150</v>
      </c>
      <c r="G282">
        <v>0</v>
      </c>
      <c r="H282">
        <v>1</v>
      </c>
      <c r="I282">
        <v>1</v>
      </c>
      <c r="J282">
        <v>0</v>
      </c>
      <c r="K282">
        <v>0</v>
      </c>
      <c r="L282">
        <v>-0.5</v>
      </c>
    </row>
    <row r="283" spans="1:12" x14ac:dyDescent="0.25">
      <c r="A283" t="s">
        <v>268</v>
      </c>
      <c r="B283">
        <v>60.9</v>
      </c>
      <c r="C283">
        <v>7.7028999999999996</v>
      </c>
      <c r="D283" s="1">
        <v>4.6590000000000001E-7</v>
      </c>
      <c r="E283">
        <v>150</v>
      </c>
      <c r="G283">
        <v>0</v>
      </c>
      <c r="H283">
        <v>0</v>
      </c>
      <c r="I283">
        <v>0</v>
      </c>
      <c r="J283">
        <v>-0.5</v>
      </c>
      <c r="K283">
        <v>1.5</v>
      </c>
      <c r="L283">
        <v>2</v>
      </c>
    </row>
    <row r="284" spans="1:12" x14ac:dyDescent="0.25">
      <c r="A284" t="s">
        <v>269</v>
      </c>
      <c r="B284">
        <v>61</v>
      </c>
      <c r="C284">
        <v>7.7503000000000002</v>
      </c>
      <c r="D284" s="1">
        <v>4.644E-7</v>
      </c>
      <c r="E284">
        <v>150</v>
      </c>
      <c r="G284">
        <v>1</v>
      </c>
      <c r="H284">
        <v>-0.5</v>
      </c>
      <c r="I284">
        <v>1.5</v>
      </c>
      <c r="J284">
        <v>1</v>
      </c>
      <c r="K284">
        <v>1</v>
      </c>
      <c r="L284">
        <v>1.5</v>
      </c>
    </row>
    <row r="285" spans="1:12" x14ac:dyDescent="0.25">
      <c r="A285" t="s">
        <v>270</v>
      </c>
      <c r="B285">
        <v>60.9</v>
      </c>
      <c r="C285">
        <v>7.8022</v>
      </c>
      <c r="D285" s="1">
        <v>4.6349999999999999E-7</v>
      </c>
      <c r="E285">
        <v>150</v>
      </c>
      <c r="G285">
        <v>2.5</v>
      </c>
      <c r="H285">
        <v>0</v>
      </c>
      <c r="I285">
        <v>5</v>
      </c>
      <c r="J285">
        <v>0</v>
      </c>
      <c r="K285">
        <v>1</v>
      </c>
      <c r="L285">
        <v>2.5</v>
      </c>
    </row>
    <row r="286" spans="1:12" x14ac:dyDescent="0.25">
      <c r="A286" t="s">
        <v>271</v>
      </c>
      <c r="B286">
        <v>60.9</v>
      </c>
      <c r="C286">
        <v>7.8517999999999999</v>
      </c>
      <c r="D286" s="1">
        <v>4.6380000000000001E-7</v>
      </c>
      <c r="E286">
        <v>150</v>
      </c>
      <c r="G286">
        <v>1</v>
      </c>
      <c r="H286">
        <v>2</v>
      </c>
      <c r="I286">
        <v>8</v>
      </c>
      <c r="J286">
        <v>0.5</v>
      </c>
      <c r="K286">
        <v>1</v>
      </c>
      <c r="L286">
        <v>5.5</v>
      </c>
    </row>
    <row r="287" spans="1:12" x14ac:dyDescent="0.25">
      <c r="A287" t="s">
        <v>272</v>
      </c>
      <c r="B287">
        <v>60</v>
      </c>
      <c r="C287">
        <v>7.9005000000000001</v>
      </c>
      <c r="D287" s="1">
        <v>4.6269999999999998E-7</v>
      </c>
      <c r="E287">
        <v>150</v>
      </c>
      <c r="G287">
        <v>4</v>
      </c>
      <c r="H287">
        <v>0.5</v>
      </c>
      <c r="I287">
        <v>4.5</v>
      </c>
      <c r="J287">
        <v>3.5</v>
      </c>
      <c r="K287">
        <v>6.5</v>
      </c>
      <c r="L287">
        <v>10</v>
      </c>
    </row>
    <row r="288" spans="1:12" x14ac:dyDescent="0.25">
      <c r="A288" t="s">
        <v>273</v>
      </c>
      <c r="B288">
        <v>61</v>
      </c>
      <c r="C288">
        <v>7.9522000000000004</v>
      </c>
      <c r="D288" s="1">
        <v>4.629E-7</v>
      </c>
      <c r="E288">
        <v>150</v>
      </c>
      <c r="G288">
        <v>2.5</v>
      </c>
      <c r="H288">
        <v>1</v>
      </c>
      <c r="I288">
        <v>2</v>
      </c>
      <c r="J288">
        <v>3</v>
      </c>
      <c r="K288">
        <v>6</v>
      </c>
      <c r="L288">
        <v>12</v>
      </c>
    </row>
    <row r="289" spans="1:12" x14ac:dyDescent="0.25">
      <c r="A289" t="s">
        <v>274</v>
      </c>
      <c r="B289">
        <v>60</v>
      </c>
      <c r="C289">
        <v>8.0002999999999993</v>
      </c>
      <c r="D289" s="1">
        <v>4.6279999999999999E-7</v>
      </c>
      <c r="E289">
        <v>150</v>
      </c>
      <c r="G289">
        <v>7</v>
      </c>
      <c r="H289">
        <v>8</v>
      </c>
      <c r="I289">
        <v>24.5</v>
      </c>
      <c r="J289">
        <v>2.5</v>
      </c>
      <c r="K289">
        <v>7.5</v>
      </c>
      <c r="L289">
        <v>16</v>
      </c>
    </row>
    <row r="290" spans="1:12" x14ac:dyDescent="0.25">
      <c r="A290" t="s">
        <v>275</v>
      </c>
      <c r="B290">
        <v>60.9</v>
      </c>
      <c r="C290">
        <v>8.0495000000000001</v>
      </c>
      <c r="D290" s="1">
        <v>4.6189999999999997E-7</v>
      </c>
      <c r="E290">
        <v>150</v>
      </c>
      <c r="G290">
        <v>-3</v>
      </c>
      <c r="H290">
        <v>-3</v>
      </c>
      <c r="I290">
        <v>-1</v>
      </c>
      <c r="J290">
        <v>0</v>
      </c>
      <c r="K290">
        <v>11</v>
      </c>
      <c r="L290">
        <v>17</v>
      </c>
    </row>
    <row r="291" spans="1:12" x14ac:dyDescent="0.25">
      <c r="A291" t="s">
        <v>276</v>
      </c>
      <c r="B291">
        <v>61</v>
      </c>
      <c r="C291">
        <v>8.0985999999999994</v>
      </c>
      <c r="D291" s="1">
        <v>4.5909999999999998E-7</v>
      </c>
      <c r="E291">
        <v>150</v>
      </c>
      <c r="G291">
        <v>-1.5</v>
      </c>
      <c r="H291">
        <v>8</v>
      </c>
      <c r="I291">
        <v>14.5</v>
      </c>
      <c r="J291">
        <v>3</v>
      </c>
      <c r="K291">
        <v>0.5</v>
      </c>
      <c r="L291">
        <v>10</v>
      </c>
    </row>
    <row r="292" spans="1:12" x14ac:dyDescent="0.25">
      <c r="A292" t="s">
        <v>277</v>
      </c>
      <c r="B292">
        <v>60</v>
      </c>
      <c r="C292">
        <v>8.1489999999999991</v>
      </c>
      <c r="D292" s="1">
        <v>4.5960000000000001E-7</v>
      </c>
      <c r="E292">
        <v>150</v>
      </c>
      <c r="G292">
        <v>-0.5</v>
      </c>
      <c r="H292">
        <v>-1</v>
      </c>
      <c r="I292">
        <v>2.5</v>
      </c>
      <c r="J292">
        <v>-1.5</v>
      </c>
      <c r="K292">
        <v>5</v>
      </c>
      <c r="L292">
        <v>18</v>
      </c>
    </row>
    <row r="293" spans="1:12" x14ac:dyDescent="0.25">
      <c r="A293" t="s">
        <v>278</v>
      </c>
      <c r="B293">
        <v>60.9</v>
      </c>
      <c r="C293">
        <v>8.2006999999999994</v>
      </c>
      <c r="D293" s="1">
        <v>4.5820000000000001E-7</v>
      </c>
      <c r="E293">
        <v>150</v>
      </c>
      <c r="G293">
        <v>5.5</v>
      </c>
      <c r="H293">
        <v>1</v>
      </c>
      <c r="I293">
        <v>6</v>
      </c>
      <c r="J293">
        <v>0.5</v>
      </c>
      <c r="K293">
        <v>12</v>
      </c>
      <c r="L293">
        <v>24.5</v>
      </c>
    </row>
    <row r="294" spans="1:12" x14ac:dyDescent="0.25">
      <c r="A294" t="s">
        <v>279</v>
      </c>
      <c r="B294">
        <v>60.9</v>
      </c>
      <c r="C294">
        <v>8.2509999999999994</v>
      </c>
      <c r="D294" s="1">
        <v>4.5950000000000001E-7</v>
      </c>
      <c r="E294">
        <v>150</v>
      </c>
      <c r="G294">
        <v>-0.5</v>
      </c>
      <c r="H294">
        <v>2.5</v>
      </c>
      <c r="I294">
        <v>-5.5</v>
      </c>
      <c r="J294">
        <v>4.5</v>
      </c>
      <c r="K294">
        <v>-1</v>
      </c>
      <c r="L294">
        <v>18.5</v>
      </c>
    </row>
    <row r="295" spans="1:12" x14ac:dyDescent="0.25">
      <c r="A295" t="s">
        <v>280</v>
      </c>
      <c r="B295">
        <v>60.9</v>
      </c>
      <c r="C295">
        <v>8.3007000000000009</v>
      </c>
      <c r="D295" s="1">
        <v>4.573E-7</v>
      </c>
      <c r="E295">
        <v>150</v>
      </c>
      <c r="G295">
        <v>1</v>
      </c>
      <c r="H295">
        <v>4.5</v>
      </c>
      <c r="I295">
        <v>17</v>
      </c>
      <c r="J295">
        <v>-1.5</v>
      </c>
      <c r="K295">
        <v>11.5</v>
      </c>
      <c r="L295">
        <v>22.5</v>
      </c>
    </row>
    <row r="296" spans="1:12" x14ac:dyDescent="0.25">
      <c r="A296" t="s">
        <v>281</v>
      </c>
      <c r="B296">
        <v>60.9</v>
      </c>
      <c r="C296">
        <v>8.3498999999999999</v>
      </c>
      <c r="D296" s="1">
        <v>4.5470000000000002E-7</v>
      </c>
      <c r="E296">
        <v>150</v>
      </c>
      <c r="G296">
        <v>1</v>
      </c>
      <c r="H296">
        <v>0</v>
      </c>
      <c r="I296">
        <v>2.5</v>
      </c>
      <c r="J296">
        <v>4.5</v>
      </c>
      <c r="K296">
        <v>14.5</v>
      </c>
      <c r="L296">
        <v>37</v>
      </c>
    </row>
    <row r="297" spans="1:12" x14ac:dyDescent="0.25">
      <c r="A297" t="s">
        <v>282</v>
      </c>
      <c r="B297">
        <v>60.9</v>
      </c>
      <c r="C297">
        <v>8.4001999999999999</v>
      </c>
      <c r="D297" s="1">
        <v>4.5330000000000002E-7</v>
      </c>
      <c r="E297">
        <v>150</v>
      </c>
      <c r="G297">
        <v>0</v>
      </c>
      <c r="H297">
        <v>6.5</v>
      </c>
      <c r="I297">
        <v>3.5</v>
      </c>
      <c r="J297">
        <v>-1.5</v>
      </c>
      <c r="K297">
        <v>8</v>
      </c>
      <c r="L297">
        <v>18</v>
      </c>
    </row>
    <row r="298" spans="1:12" x14ac:dyDescent="0.25">
      <c r="A298" t="s">
        <v>283</v>
      </c>
      <c r="B298">
        <v>60.9</v>
      </c>
      <c r="C298">
        <v>8.4503000000000004</v>
      </c>
      <c r="D298" s="1">
        <v>4.5340000000000002E-7</v>
      </c>
      <c r="E298">
        <v>150</v>
      </c>
      <c r="G298">
        <v>2.5</v>
      </c>
      <c r="H298">
        <v>6.5</v>
      </c>
      <c r="I298">
        <v>19.5</v>
      </c>
      <c r="J298">
        <v>8</v>
      </c>
      <c r="K298">
        <v>6.5</v>
      </c>
      <c r="L298">
        <v>18</v>
      </c>
    </row>
    <row r="299" spans="1:12" x14ac:dyDescent="0.25">
      <c r="A299" t="s">
        <v>284</v>
      </c>
      <c r="B299">
        <v>60</v>
      </c>
      <c r="C299">
        <v>8.5009999999999994</v>
      </c>
      <c r="D299" s="1">
        <v>4.5320000000000001E-7</v>
      </c>
      <c r="E299">
        <v>150</v>
      </c>
      <c r="G299">
        <v>4.5</v>
      </c>
      <c r="H299">
        <v>5.5</v>
      </c>
      <c r="I299">
        <v>21.5</v>
      </c>
      <c r="J299">
        <v>4</v>
      </c>
      <c r="K299">
        <v>10</v>
      </c>
      <c r="L299">
        <v>43.5</v>
      </c>
    </row>
    <row r="300" spans="1:12" x14ac:dyDescent="0.25">
      <c r="A300" t="s">
        <v>285</v>
      </c>
      <c r="B300">
        <v>60</v>
      </c>
      <c r="C300">
        <v>8.5500000000000007</v>
      </c>
      <c r="D300" s="1">
        <v>4.5180000000000001E-7</v>
      </c>
      <c r="E300">
        <v>150</v>
      </c>
      <c r="G300">
        <v>2.5</v>
      </c>
      <c r="H300">
        <v>8.5</v>
      </c>
      <c r="I300">
        <v>28</v>
      </c>
      <c r="J300">
        <v>3</v>
      </c>
      <c r="K300">
        <v>1</v>
      </c>
      <c r="L300">
        <v>5</v>
      </c>
    </row>
    <row r="301" spans="1:12" x14ac:dyDescent="0.25">
      <c r="A301" t="s">
        <v>286</v>
      </c>
      <c r="B301">
        <v>60.9</v>
      </c>
      <c r="C301">
        <v>8.5998999999999999</v>
      </c>
      <c r="D301" s="1">
        <v>4.5069999999999998E-7</v>
      </c>
      <c r="E301">
        <v>150</v>
      </c>
      <c r="G301">
        <v>12.5</v>
      </c>
      <c r="H301">
        <v>5</v>
      </c>
      <c r="I301">
        <v>37</v>
      </c>
      <c r="J301">
        <v>6.5</v>
      </c>
      <c r="K301">
        <v>9</v>
      </c>
      <c r="L301">
        <v>13.5</v>
      </c>
    </row>
    <row r="302" spans="1:12" x14ac:dyDescent="0.25">
      <c r="A302" t="s">
        <v>287</v>
      </c>
      <c r="B302">
        <v>60.9</v>
      </c>
      <c r="C302">
        <v>8.6519999999999992</v>
      </c>
      <c r="D302" s="1">
        <v>4.5019999999999999E-7</v>
      </c>
      <c r="E302">
        <v>150</v>
      </c>
      <c r="G302">
        <v>11.5</v>
      </c>
      <c r="H302">
        <v>2.5</v>
      </c>
      <c r="I302">
        <v>45</v>
      </c>
      <c r="J302">
        <v>-3.5</v>
      </c>
      <c r="K302">
        <v>5.5</v>
      </c>
      <c r="L302">
        <v>14.5</v>
      </c>
    </row>
    <row r="303" spans="1:12" x14ac:dyDescent="0.25">
      <c r="A303" t="s">
        <v>288</v>
      </c>
      <c r="B303">
        <v>60.9</v>
      </c>
      <c r="C303">
        <v>8.6999999999999993</v>
      </c>
      <c r="D303" s="1">
        <v>4.496E-7</v>
      </c>
      <c r="E303">
        <v>150</v>
      </c>
      <c r="G303">
        <v>-4</v>
      </c>
      <c r="H303">
        <v>2.5</v>
      </c>
      <c r="I303">
        <v>17</v>
      </c>
      <c r="J303">
        <v>1.5</v>
      </c>
      <c r="K303">
        <v>10.5</v>
      </c>
      <c r="L303">
        <v>27.5</v>
      </c>
    </row>
    <row r="304" spans="1:12" x14ac:dyDescent="0.25">
      <c r="A304" t="s">
        <v>289</v>
      </c>
      <c r="B304">
        <v>60.9</v>
      </c>
      <c r="C304">
        <v>8.7507999999999999</v>
      </c>
      <c r="D304" s="1">
        <v>4.4719999999999998E-7</v>
      </c>
      <c r="E304">
        <v>150</v>
      </c>
      <c r="G304">
        <v>4</v>
      </c>
      <c r="H304">
        <v>-1</v>
      </c>
      <c r="I304">
        <v>19</v>
      </c>
      <c r="J304">
        <v>-0.5</v>
      </c>
      <c r="K304">
        <v>12</v>
      </c>
      <c r="L304">
        <v>46</v>
      </c>
    </row>
    <row r="305" spans="1:12" x14ac:dyDescent="0.25">
      <c r="A305" t="s">
        <v>290</v>
      </c>
      <c r="B305">
        <v>60.9</v>
      </c>
      <c r="C305">
        <v>8.8004999999999995</v>
      </c>
      <c r="D305" s="1">
        <v>4.4770000000000002E-7</v>
      </c>
      <c r="E305">
        <v>150</v>
      </c>
      <c r="G305">
        <v>5</v>
      </c>
      <c r="H305">
        <v>12.5</v>
      </c>
      <c r="I305">
        <v>47.5</v>
      </c>
      <c r="J305">
        <v>9</v>
      </c>
      <c r="K305">
        <v>3.5</v>
      </c>
      <c r="L305">
        <v>19.5</v>
      </c>
    </row>
    <row r="306" spans="1:12" x14ac:dyDescent="0.25">
      <c r="A306" t="s">
        <v>291</v>
      </c>
      <c r="B306">
        <v>61</v>
      </c>
      <c r="C306">
        <v>8.8504000000000005</v>
      </c>
      <c r="D306" s="1">
        <v>4.4719999999999998E-7</v>
      </c>
      <c r="E306">
        <v>150</v>
      </c>
      <c r="G306">
        <v>5.5</v>
      </c>
      <c r="H306">
        <v>-5</v>
      </c>
      <c r="I306">
        <v>17.5</v>
      </c>
      <c r="J306">
        <v>-3</v>
      </c>
      <c r="K306">
        <v>2</v>
      </c>
      <c r="L306">
        <v>-1</v>
      </c>
    </row>
    <row r="307" spans="1:12" x14ac:dyDescent="0.25">
      <c r="A307" t="s">
        <v>292</v>
      </c>
      <c r="B307">
        <v>60.9</v>
      </c>
      <c r="C307">
        <v>8.9016000000000002</v>
      </c>
      <c r="D307" s="1">
        <v>4.4589999999999999E-7</v>
      </c>
      <c r="E307">
        <v>150</v>
      </c>
      <c r="G307">
        <v>2</v>
      </c>
      <c r="H307">
        <v>4.5</v>
      </c>
      <c r="I307">
        <v>23</v>
      </c>
      <c r="J307">
        <v>8</v>
      </c>
      <c r="K307">
        <v>-1</v>
      </c>
      <c r="L307">
        <v>36</v>
      </c>
    </row>
    <row r="308" spans="1:12" x14ac:dyDescent="0.25">
      <c r="A308" t="s">
        <v>293</v>
      </c>
      <c r="B308">
        <v>60.9</v>
      </c>
      <c r="C308">
        <v>8.9532000000000007</v>
      </c>
      <c r="D308" s="1">
        <v>4.4579999999999998E-7</v>
      </c>
      <c r="E308">
        <v>150</v>
      </c>
      <c r="G308">
        <v>-0.5</v>
      </c>
      <c r="H308">
        <v>-3</v>
      </c>
      <c r="I308">
        <v>15.5</v>
      </c>
      <c r="J308">
        <v>-4</v>
      </c>
      <c r="K308">
        <v>7.5</v>
      </c>
      <c r="L308">
        <v>31.5</v>
      </c>
    </row>
    <row r="309" spans="1:12" x14ac:dyDescent="0.25">
      <c r="A309" t="s">
        <v>294</v>
      </c>
      <c r="B309">
        <v>60.9</v>
      </c>
      <c r="C309">
        <v>9.0013000000000005</v>
      </c>
      <c r="D309" s="1">
        <v>4.454E-7</v>
      </c>
      <c r="E309">
        <v>150</v>
      </c>
      <c r="G309">
        <v>-0.5</v>
      </c>
      <c r="H309">
        <v>1</v>
      </c>
      <c r="I309">
        <v>13.5</v>
      </c>
      <c r="J309">
        <v>2.5</v>
      </c>
      <c r="K309">
        <v>6</v>
      </c>
      <c r="L309">
        <v>27</v>
      </c>
    </row>
    <row r="310" spans="1:12" x14ac:dyDescent="0.25">
      <c r="A310" t="s">
        <v>295</v>
      </c>
      <c r="B310">
        <v>60.9</v>
      </c>
      <c r="C310">
        <v>9.0457000000000001</v>
      </c>
      <c r="D310" s="1">
        <v>4.4260000000000001E-7</v>
      </c>
      <c r="E310">
        <v>150</v>
      </c>
      <c r="G310">
        <v>1</v>
      </c>
      <c r="H310">
        <v>3.5</v>
      </c>
      <c r="I310">
        <v>11.5</v>
      </c>
      <c r="J310">
        <v>3</v>
      </c>
      <c r="K310">
        <v>9.5</v>
      </c>
      <c r="L310">
        <v>28</v>
      </c>
    </row>
    <row r="311" spans="1:12" x14ac:dyDescent="0.25">
      <c r="A311" t="s">
        <v>296</v>
      </c>
      <c r="B311">
        <v>60</v>
      </c>
      <c r="C311">
        <v>9.1018000000000008</v>
      </c>
      <c r="D311" s="1">
        <v>4.4299999999999998E-7</v>
      </c>
      <c r="E311">
        <v>150</v>
      </c>
      <c r="G311">
        <v>-2.5</v>
      </c>
      <c r="H311">
        <v>3</v>
      </c>
      <c r="I311">
        <v>29.5</v>
      </c>
      <c r="J311">
        <v>8.5</v>
      </c>
      <c r="K311">
        <v>7</v>
      </c>
      <c r="L311">
        <v>10</v>
      </c>
    </row>
    <row r="312" spans="1:12" x14ac:dyDescent="0.25">
      <c r="A312" t="s">
        <v>297</v>
      </c>
      <c r="B312">
        <v>60.9</v>
      </c>
      <c r="C312">
        <v>9.1491000000000007</v>
      </c>
      <c r="D312" s="1">
        <v>4.4280000000000002E-7</v>
      </c>
      <c r="E312">
        <v>150</v>
      </c>
      <c r="G312">
        <v>6</v>
      </c>
      <c r="H312">
        <v>5.5</v>
      </c>
      <c r="I312">
        <v>14.5</v>
      </c>
      <c r="J312">
        <v>2</v>
      </c>
      <c r="K312">
        <v>6</v>
      </c>
      <c r="L312">
        <v>27</v>
      </c>
    </row>
    <row r="313" spans="1:12" x14ac:dyDescent="0.25">
      <c r="A313" t="s">
        <v>298</v>
      </c>
      <c r="B313">
        <v>60.9</v>
      </c>
      <c r="C313">
        <v>9.1987000000000005</v>
      </c>
      <c r="D313" s="1">
        <v>4.4200000000000001E-7</v>
      </c>
      <c r="E313">
        <v>150</v>
      </c>
      <c r="G313">
        <v>6</v>
      </c>
      <c r="H313">
        <v>3.5</v>
      </c>
      <c r="I313">
        <v>14.5</v>
      </c>
      <c r="J313">
        <v>3</v>
      </c>
      <c r="K313">
        <v>0.5</v>
      </c>
      <c r="L313">
        <v>45</v>
      </c>
    </row>
    <row r="314" spans="1:12" x14ac:dyDescent="0.25">
      <c r="A314" t="s">
        <v>299</v>
      </c>
      <c r="B314">
        <v>60.9</v>
      </c>
      <c r="C314">
        <v>9.2517999999999994</v>
      </c>
      <c r="D314" s="1">
        <v>4.4079999999999998E-7</v>
      </c>
      <c r="E314">
        <v>150</v>
      </c>
      <c r="G314">
        <v>11</v>
      </c>
      <c r="H314">
        <v>4</v>
      </c>
      <c r="I314">
        <v>15</v>
      </c>
      <c r="J314">
        <v>11</v>
      </c>
      <c r="K314">
        <v>16.5</v>
      </c>
      <c r="L314">
        <v>65</v>
      </c>
    </row>
    <row r="315" spans="1:12" x14ac:dyDescent="0.25">
      <c r="A315" t="s">
        <v>300</v>
      </c>
      <c r="B315">
        <v>60.9</v>
      </c>
      <c r="C315">
        <v>9.3003999999999998</v>
      </c>
      <c r="D315" s="1">
        <v>4.4009999999999998E-7</v>
      </c>
      <c r="E315">
        <v>150</v>
      </c>
      <c r="G315">
        <v>3</v>
      </c>
      <c r="H315">
        <v>1.5</v>
      </c>
      <c r="I315">
        <v>18.5</v>
      </c>
      <c r="J315">
        <v>7</v>
      </c>
      <c r="K315">
        <v>3.5</v>
      </c>
      <c r="L315">
        <v>57.5</v>
      </c>
    </row>
    <row r="316" spans="1:12" x14ac:dyDescent="0.25">
      <c r="A316" t="s">
        <v>301</v>
      </c>
      <c r="B316">
        <v>60</v>
      </c>
      <c r="C316">
        <v>9.3483000000000001</v>
      </c>
      <c r="D316" s="1">
        <v>4.3920000000000002E-7</v>
      </c>
      <c r="E316">
        <v>150</v>
      </c>
      <c r="G316">
        <v>-3.5</v>
      </c>
      <c r="H316">
        <v>-0.5</v>
      </c>
      <c r="I316">
        <v>-2</v>
      </c>
      <c r="J316">
        <v>1</v>
      </c>
      <c r="K316">
        <v>10</v>
      </c>
      <c r="L316">
        <v>73.5</v>
      </c>
    </row>
    <row r="317" spans="1:12" x14ac:dyDescent="0.25">
      <c r="A317" t="s">
        <v>302</v>
      </c>
      <c r="B317">
        <v>60.9</v>
      </c>
      <c r="C317">
        <v>9.3981999999999992</v>
      </c>
      <c r="D317" s="1">
        <v>4.3879999999999999E-7</v>
      </c>
      <c r="E317">
        <v>150</v>
      </c>
      <c r="G317">
        <v>0</v>
      </c>
      <c r="H317">
        <v>7</v>
      </c>
      <c r="I317">
        <v>-2.5</v>
      </c>
      <c r="J317">
        <v>10.5</v>
      </c>
      <c r="K317">
        <v>1.5</v>
      </c>
      <c r="L317">
        <v>15.5</v>
      </c>
    </row>
    <row r="318" spans="1:12" x14ac:dyDescent="0.25">
      <c r="A318" t="s">
        <v>303</v>
      </c>
      <c r="B318">
        <v>60.9</v>
      </c>
      <c r="C318">
        <v>9.4473000000000003</v>
      </c>
      <c r="D318" s="1">
        <v>4.3790000000000002E-7</v>
      </c>
      <c r="E318">
        <v>150</v>
      </c>
      <c r="G318">
        <v>4.5</v>
      </c>
      <c r="H318">
        <v>2.5</v>
      </c>
      <c r="I318">
        <v>22</v>
      </c>
      <c r="J318">
        <v>7.5</v>
      </c>
      <c r="K318">
        <v>8</v>
      </c>
      <c r="L318">
        <v>36</v>
      </c>
    </row>
    <row r="319" spans="1:12" x14ac:dyDescent="0.25">
      <c r="A319" t="s">
        <v>304</v>
      </c>
      <c r="B319">
        <v>61</v>
      </c>
      <c r="C319">
        <v>9.5008999999999997</v>
      </c>
      <c r="D319" s="1">
        <v>4.3650000000000002E-7</v>
      </c>
      <c r="E319">
        <v>150</v>
      </c>
      <c r="G319">
        <v>2.5</v>
      </c>
      <c r="H319">
        <v>-4.5</v>
      </c>
      <c r="I319">
        <v>1</v>
      </c>
      <c r="J319">
        <v>6.5</v>
      </c>
      <c r="K319">
        <v>6.5</v>
      </c>
      <c r="L319">
        <v>53</v>
      </c>
    </row>
    <row r="320" spans="1:12" x14ac:dyDescent="0.25">
      <c r="A320" t="s">
        <v>305</v>
      </c>
      <c r="B320">
        <v>60.9</v>
      </c>
      <c r="C320">
        <v>9.5541999999999998</v>
      </c>
      <c r="D320" s="1">
        <v>4.3500000000000002E-7</v>
      </c>
      <c r="E320">
        <v>150</v>
      </c>
      <c r="G320">
        <v>-5.5</v>
      </c>
      <c r="H320">
        <v>-4.5</v>
      </c>
      <c r="I320">
        <v>15</v>
      </c>
      <c r="J320">
        <v>6.5</v>
      </c>
      <c r="K320">
        <v>5</v>
      </c>
      <c r="L320">
        <v>9</v>
      </c>
    </row>
    <row r="321" spans="1:12" x14ac:dyDescent="0.25">
      <c r="A321" t="s">
        <v>306</v>
      </c>
      <c r="B321">
        <v>60.9</v>
      </c>
      <c r="C321">
        <v>9.6</v>
      </c>
      <c r="D321" s="1">
        <v>4.34E-7</v>
      </c>
      <c r="E321">
        <v>150</v>
      </c>
      <c r="G321">
        <v>-2.5</v>
      </c>
      <c r="H321">
        <v>2</v>
      </c>
      <c r="I321">
        <v>22</v>
      </c>
      <c r="J321">
        <v>13</v>
      </c>
      <c r="K321">
        <v>7</v>
      </c>
      <c r="L321">
        <v>57.5</v>
      </c>
    </row>
    <row r="322" spans="1:12" x14ac:dyDescent="0.25">
      <c r="A322" t="s">
        <v>307</v>
      </c>
      <c r="B322">
        <v>60.9</v>
      </c>
      <c r="C322">
        <v>9.65</v>
      </c>
      <c r="D322" s="1">
        <v>4.3089999999999997E-7</v>
      </c>
      <c r="E322">
        <v>150</v>
      </c>
      <c r="G322">
        <v>3.5</v>
      </c>
      <c r="H322">
        <v>-14.5</v>
      </c>
      <c r="I322">
        <v>23.5</v>
      </c>
      <c r="J322">
        <v>13.5</v>
      </c>
      <c r="K322">
        <v>12.5</v>
      </c>
      <c r="L322">
        <v>66.5</v>
      </c>
    </row>
    <row r="323" spans="1:12" x14ac:dyDescent="0.25">
      <c r="A323" t="s">
        <v>308</v>
      </c>
      <c r="B323">
        <v>61</v>
      </c>
      <c r="C323">
        <v>9.7004000000000001</v>
      </c>
      <c r="D323" s="1">
        <v>4.3070000000000001E-7</v>
      </c>
      <c r="E323">
        <v>150</v>
      </c>
      <c r="G323">
        <v>3</v>
      </c>
      <c r="H323">
        <v>4</v>
      </c>
      <c r="I323">
        <v>28.5</v>
      </c>
      <c r="J323">
        <v>2.5</v>
      </c>
      <c r="K323">
        <v>-3.5</v>
      </c>
      <c r="L323">
        <v>35.5</v>
      </c>
    </row>
    <row r="324" spans="1:12" x14ac:dyDescent="0.25">
      <c r="A324" t="s">
        <v>309</v>
      </c>
      <c r="B324">
        <v>61</v>
      </c>
      <c r="C324">
        <v>9.7482000000000006</v>
      </c>
      <c r="D324" s="1">
        <v>4.306E-7</v>
      </c>
      <c r="E324">
        <v>150</v>
      </c>
      <c r="G324">
        <v>1.5</v>
      </c>
      <c r="H324">
        <v>2</v>
      </c>
      <c r="I324">
        <v>-0.5</v>
      </c>
      <c r="J324">
        <v>5.5</v>
      </c>
      <c r="K324">
        <v>16</v>
      </c>
      <c r="L324">
        <v>30</v>
      </c>
    </row>
    <row r="325" spans="1:12" x14ac:dyDescent="0.25">
      <c r="A325" t="s">
        <v>310</v>
      </c>
      <c r="B325">
        <v>60</v>
      </c>
      <c r="C325">
        <v>9.7994000000000003</v>
      </c>
      <c r="D325" s="1">
        <v>4.2889999999999998E-7</v>
      </c>
      <c r="E325">
        <v>150</v>
      </c>
      <c r="G325">
        <v>-5.5</v>
      </c>
      <c r="H325">
        <v>10</v>
      </c>
      <c r="I325">
        <v>49</v>
      </c>
      <c r="J325">
        <v>1.5</v>
      </c>
      <c r="K325">
        <v>6</v>
      </c>
      <c r="L325">
        <v>19</v>
      </c>
    </row>
    <row r="326" spans="1:12" x14ac:dyDescent="0.25">
      <c r="A326" t="s">
        <v>311</v>
      </c>
      <c r="B326">
        <v>60.9</v>
      </c>
      <c r="C326">
        <v>9.8495000000000008</v>
      </c>
      <c r="D326" s="1">
        <v>4.298E-7</v>
      </c>
      <c r="E326">
        <v>150</v>
      </c>
      <c r="G326">
        <v>-2</v>
      </c>
      <c r="H326">
        <v>-6</v>
      </c>
      <c r="I326">
        <v>9</v>
      </c>
      <c r="J326">
        <v>-4</v>
      </c>
      <c r="K326">
        <v>12.5</v>
      </c>
      <c r="L326">
        <v>47</v>
      </c>
    </row>
    <row r="327" spans="1:12" x14ac:dyDescent="0.25">
      <c r="A327" t="s">
        <v>312</v>
      </c>
      <c r="B327">
        <v>60</v>
      </c>
      <c r="C327">
        <v>9.8985000000000003</v>
      </c>
      <c r="D327" s="1">
        <v>4.284E-7</v>
      </c>
      <c r="E327">
        <v>150</v>
      </c>
      <c r="G327">
        <v>-1</v>
      </c>
      <c r="H327">
        <v>3.5</v>
      </c>
      <c r="I327">
        <v>18</v>
      </c>
      <c r="J327">
        <v>12</v>
      </c>
      <c r="K327">
        <v>1.5</v>
      </c>
      <c r="L327">
        <v>49</v>
      </c>
    </row>
    <row r="328" spans="1:12" x14ac:dyDescent="0.25">
      <c r="A328" t="s">
        <v>313</v>
      </c>
      <c r="B328">
        <v>61</v>
      </c>
      <c r="C328">
        <v>9.9463000000000008</v>
      </c>
      <c r="D328" s="1">
        <v>4.277E-7</v>
      </c>
      <c r="E328">
        <v>150</v>
      </c>
      <c r="G328">
        <v>1.5</v>
      </c>
      <c r="H328">
        <v>2</v>
      </c>
      <c r="I328">
        <v>-9.5</v>
      </c>
      <c r="J328">
        <v>7</v>
      </c>
      <c r="K328">
        <v>7</v>
      </c>
      <c r="L328">
        <v>29.5</v>
      </c>
    </row>
    <row r="329" spans="1:12" x14ac:dyDescent="0.25">
      <c r="A329" t="s">
        <v>314</v>
      </c>
      <c r="B329">
        <v>60.9</v>
      </c>
      <c r="C329">
        <v>10.0002</v>
      </c>
      <c r="D329" s="1">
        <v>4.2500000000000001E-7</v>
      </c>
      <c r="E329">
        <v>150</v>
      </c>
      <c r="G329">
        <v>7.5</v>
      </c>
      <c r="H329">
        <v>5.5</v>
      </c>
      <c r="I329">
        <v>56</v>
      </c>
      <c r="J329">
        <v>0</v>
      </c>
      <c r="K329">
        <v>24.5</v>
      </c>
      <c r="L329">
        <v>35</v>
      </c>
    </row>
    <row r="330" spans="1:12" x14ac:dyDescent="0.25">
      <c r="A330" t="s">
        <v>315</v>
      </c>
      <c r="B330">
        <v>60.9</v>
      </c>
      <c r="C330">
        <v>6.9976000000000003</v>
      </c>
      <c r="D330" s="1">
        <v>4.2360000000000001E-7</v>
      </c>
      <c r="E330">
        <v>150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25">
      <c r="A331" t="s">
        <v>316</v>
      </c>
      <c r="B331">
        <v>60</v>
      </c>
      <c r="C331">
        <v>7.0490000000000004</v>
      </c>
      <c r="D331" s="1">
        <v>4.2240000000000002E-7</v>
      </c>
      <c r="E331">
        <v>150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 t="s">
        <v>317</v>
      </c>
      <c r="B332">
        <v>60.9</v>
      </c>
      <c r="C332">
        <v>7.0991999999999997</v>
      </c>
      <c r="D332" s="1">
        <v>4.2220000000000001E-7</v>
      </c>
      <c r="E332">
        <v>150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25">
      <c r="A333" t="s">
        <v>318</v>
      </c>
      <c r="B333">
        <v>60.9</v>
      </c>
      <c r="C333">
        <v>7.1497999999999999</v>
      </c>
      <c r="D333" s="1">
        <v>4.2119999999999999E-7</v>
      </c>
      <c r="E333">
        <v>150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25">
      <c r="A334" t="s">
        <v>319</v>
      </c>
      <c r="B334">
        <v>60</v>
      </c>
      <c r="C334">
        <v>7.1993</v>
      </c>
      <c r="D334" s="1">
        <v>4.2030000000000002E-7</v>
      </c>
      <c r="E334">
        <v>150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25">
      <c r="A335" t="s">
        <v>320</v>
      </c>
      <c r="B335">
        <v>60.9</v>
      </c>
      <c r="C335">
        <v>7.2515999999999998</v>
      </c>
      <c r="D335" s="1">
        <v>4.1839999999999999E-7</v>
      </c>
      <c r="E335">
        <v>150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 x14ac:dyDescent="0.25">
      <c r="A336" t="s">
        <v>321</v>
      </c>
      <c r="B336">
        <v>60</v>
      </c>
      <c r="C336">
        <v>7.3011999999999997</v>
      </c>
      <c r="D336" s="1">
        <v>4.179E-7</v>
      </c>
      <c r="E336">
        <v>150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 x14ac:dyDescent="0.25">
      <c r="A337" t="s">
        <v>322</v>
      </c>
      <c r="B337">
        <v>60.9</v>
      </c>
      <c r="C337">
        <v>7.3502999999999998</v>
      </c>
      <c r="D337" s="1">
        <v>4.1759999999999998E-7</v>
      </c>
      <c r="E337">
        <v>150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 t="s">
        <v>323</v>
      </c>
      <c r="B338">
        <v>60.9</v>
      </c>
      <c r="C338">
        <v>7.3997000000000002</v>
      </c>
      <c r="D338" s="1">
        <v>4.1699999999999999E-7</v>
      </c>
      <c r="E338">
        <v>150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25">
      <c r="A339" t="s">
        <v>324</v>
      </c>
      <c r="B339">
        <v>60.9</v>
      </c>
      <c r="C339">
        <v>7.4516</v>
      </c>
      <c r="D339" s="1">
        <v>4.1590000000000001E-7</v>
      </c>
      <c r="E339">
        <v>150</v>
      </c>
      <c r="G339">
        <v>1</v>
      </c>
      <c r="H339">
        <v>0</v>
      </c>
      <c r="I339">
        <v>1</v>
      </c>
      <c r="J339">
        <v>0</v>
      </c>
      <c r="K339">
        <v>0</v>
      </c>
      <c r="L339">
        <v>0</v>
      </c>
    </row>
    <row r="340" spans="1:12" x14ac:dyDescent="0.25">
      <c r="A340" t="s">
        <v>325</v>
      </c>
      <c r="B340">
        <v>60.9</v>
      </c>
      <c r="C340">
        <v>7.5029000000000003</v>
      </c>
      <c r="D340" s="1">
        <v>4.1489999999999999E-7</v>
      </c>
      <c r="E340">
        <v>150</v>
      </c>
      <c r="G340">
        <v>1</v>
      </c>
      <c r="H340">
        <v>0</v>
      </c>
      <c r="I340">
        <v>2</v>
      </c>
      <c r="J340">
        <v>0</v>
      </c>
      <c r="K340">
        <v>0</v>
      </c>
      <c r="L340">
        <v>0</v>
      </c>
    </row>
    <row r="341" spans="1:12" x14ac:dyDescent="0.25">
      <c r="A341" t="s">
        <v>326</v>
      </c>
      <c r="B341">
        <v>60.9</v>
      </c>
      <c r="C341">
        <v>7.5510999999999999</v>
      </c>
      <c r="D341" s="1">
        <v>4.1300000000000001E-7</v>
      </c>
      <c r="E341">
        <v>150</v>
      </c>
      <c r="G341">
        <v>1</v>
      </c>
      <c r="H341">
        <v>2</v>
      </c>
      <c r="I341">
        <v>3</v>
      </c>
      <c r="J341">
        <v>1</v>
      </c>
      <c r="K341">
        <v>2</v>
      </c>
      <c r="L341">
        <v>2.5</v>
      </c>
    </row>
    <row r="342" spans="1:12" x14ac:dyDescent="0.25">
      <c r="A342" t="s">
        <v>327</v>
      </c>
      <c r="B342">
        <v>60.9</v>
      </c>
      <c r="C342">
        <v>7.6002999999999998</v>
      </c>
      <c r="D342" s="1">
        <v>4.122E-7</v>
      </c>
      <c r="E342">
        <v>150</v>
      </c>
      <c r="G342">
        <v>0</v>
      </c>
      <c r="H342">
        <v>2</v>
      </c>
      <c r="I342">
        <v>2</v>
      </c>
      <c r="J342">
        <v>0</v>
      </c>
      <c r="K342">
        <v>-0.5</v>
      </c>
      <c r="L342">
        <v>0.5</v>
      </c>
    </row>
    <row r="343" spans="1:12" x14ac:dyDescent="0.25">
      <c r="A343" t="s">
        <v>328</v>
      </c>
      <c r="B343">
        <v>60.9</v>
      </c>
      <c r="C343">
        <v>7.6509</v>
      </c>
      <c r="D343" s="1">
        <v>4.1090000000000001E-7</v>
      </c>
      <c r="E343">
        <v>150</v>
      </c>
      <c r="G343">
        <v>0</v>
      </c>
      <c r="H343">
        <v>0</v>
      </c>
      <c r="I343">
        <v>1</v>
      </c>
      <c r="J343">
        <v>1</v>
      </c>
      <c r="K343">
        <v>1</v>
      </c>
      <c r="L343">
        <v>3</v>
      </c>
    </row>
    <row r="344" spans="1:12" x14ac:dyDescent="0.25">
      <c r="A344" t="s">
        <v>329</v>
      </c>
      <c r="B344">
        <v>60.9</v>
      </c>
      <c r="C344">
        <v>7.7012999999999998</v>
      </c>
      <c r="D344" s="1">
        <v>4.0950000000000001E-7</v>
      </c>
      <c r="E344">
        <v>150</v>
      </c>
      <c r="G344">
        <v>1</v>
      </c>
      <c r="H344">
        <v>1</v>
      </c>
      <c r="I344">
        <v>2.5</v>
      </c>
      <c r="J344">
        <v>0</v>
      </c>
      <c r="K344">
        <v>2</v>
      </c>
      <c r="L344">
        <v>5</v>
      </c>
    </row>
    <row r="345" spans="1:12" x14ac:dyDescent="0.25">
      <c r="A345" t="s">
        <v>330</v>
      </c>
      <c r="B345">
        <v>60.9</v>
      </c>
      <c r="C345">
        <v>7.7484000000000002</v>
      </c>
      <c r="D345" s="1">
        <v>4.0919999999999998E-7</v>
      </c>
      <c r="E345">
        <v>150</v>
      </c>
      <c r="G345">
        <v>1</v>
      </c>
      <c r="H345">
        <v>-0.5</v>
      </c>
      <c r="I345">
        <v>0</v>
      </c>
      <c r="J345">
        <v>1</v>
      </c>
      <c r="K345">
        <v>0</v>
      </c>
      <c r="L345">
        <v>4</v>
      </c>
    </row>
    <row r="346" spans="1:12" x14ac:dyDescent="0.25">
      <c r="A346" t="s">
        <v>331</v>
      </c>
      <c r="B346">
        <v>60.9</v>
      </c>
      <c r="C346">
        <v>7.8010999999999999</v>
      </c>
      <c r="D346" s="1">
        <v>4.0699999999999998E-7</v>
      </c>
      <c r="E346">
        <v>150</v>
      </c>
      <c r="G346">
        <v>0</v>
      </c>
      <c r="H346">
        <v>2</v>
      </c>
      <c r="I346">
        <v>2</v>
      </c>
      <c r="J346">
        <v>4</v>
      </c>
      <c r="K346">
        <v>2</v>
      </c>
      <c r="L346">
        <v>5.5</v>
      </c>
    </row>
    <row r="347" spans="1:12" x14ac:dyDescent="0.25">
      <c r="A347" t="s">
        <v>332</v>
      </c>
      <c r="B347">
        <v>60.9</v>
      </c>
      <c r="C347">
        <v>7.8516000000000004</v>
      </c>
      <c r="D347" s="1">
        <v>4.0789999999999999E-7</v>
      </c>
      <c r="E347">
        <v>150</v>
      </c>
      <c r="G347">
        <v>0.5</v>
      </c>
      <c r="H347">
        <v>2</v>
      </c>
      <c r="I347">
        <v>4</v>
      </c>
      <c r="J347">
        <v>0.5</v>
      </c>
      <c r="K347">
        <v>5</v>
      </c>
      <c r="L347">
        <v>3.5</v>
      </c>
    </row>
    <row r="348" spans="1:12" x14ac:dyDescent="0.25">
      <c r="A348" t="s">
        <v>333</v>
      </c>
      <c r="B348">
        <v>60.9</v>
      </c>
      <c r="C348">
        <v>7.9013999999999998</v>
      </c>
      <c r="D348" s="1">
        <v>4.0719999999999999E-7</v>
      </c>
      <c r="E348">
        <v>150</v>
      </c>
      <c r="G348">
        <v>-1</v>
      </c>
      <c r="H348">
        <v>0.5</v>
      </c>
      <c r="I348">
        <v>2</v>
      </c>
      <c r="J348">
        <v>2</v>
      </c>
      <c r="K348">
        <v>4.5</v>
      </c>
      <c r="L348">
        <v>10</v>
      </c>
    </row>
    <row r="349" spans="1:12" x14ac:dyDescent="0.25">
      <c r="A349" t="s">
        <v>334</v>
      </c>
      <c r="B349">
        <v>60</v>
      </c>
      <c r="C349">
        <v>7.9508000000000001</v>
      </c>
      <c r="D349" s="1">
        <v>4.0390000000000001E-7</v>
      </c>
      <c r="E349">
        <v>150</v>
      </c>
      <c r="G349">
        <v>0</v>
      </c>
      <c r="H349">
        <v>0</v>
      </c>
      <c r="I349">
        <v>1.5</v>
      </c>
      <c r="J349">
        <v>2.5</v>
      </c>
      <c r="K349">
        <v>6</v>
      </c>
      <c r="L349">
        <v>14.5</v>
      </c>
    </row>
    <row r="350" spans="1:12" x14ac:dyDescent="0.25">
      <c r="A350" t="s">
        <v>335</v>
      </c>
      <c r="B350">
        <v>60.9</v>
      </c>
      <c r="C350">
        <v>8.0008999999999997</v>
      </c>
      <c r="D350" s="1">
        <v>4.0139999999999998E-7</v>
      </c>
      <c r="E350">
        <v>150</v>
      </c>
      <c r="G350">
        <v>2</v>
      </c>
      <c r="H350">
        <v>1.5</v>
      </c>
      <c r="I350">
        <v>2.5</v>
      </c>
      <c r="J350">
        <v>2</v>
      </c>
      <c r="K350">
        <v>2.5</v>
      </c>
      <c r="L350">
        <v>11</v>
      </c>
    </row>
    <row r="351" spans="1:12" x14ac:dyDescent="0.25">
      <c r="A351" t="s">
        <v>336</v>
      </c>
      <c r="B351">
        <v>60.9</v>
      </c>
      <c r="C351">
        <v>8.0526</v>
      </c>
      <c r="D351" s="1">
        <v>3.9989999999999997E-7</v>
      </c>
      <c r="E351">
        <v>150</v>
      </c>
      <c r="G351">
        <v>1</v>
      </c>
      <c r="H351">
        <v>4</v>
      </c>
      <c r="I351">
        <v>14</v>
      </c>
      <c r="J351">
        <v>2.5</v>
      </c>
      <c r="K351">
        <v>3</v>
      </c>
      <c r="L351">
        <v>12.5</v>
      </c>
    </row>
    <row r="352" spans="1:12" x14ac:dyDescent="0.25">
      <c r="A352" t="s">
        <v>337</v>
      </c>
      <c r="B352">
        <v>60.9</v>
      </c>
      <c r="C352">
        <v>8.1005000000000003</v>
      </c>
      <c r="D352" s="1">
        <v>3.9980000000000002E-7</v>
      </c>
      <c r="E352">
        <v>150</v>
      </c>
      <c r="G352">
        <v>2</v>
      </c>
      <c r="H352">
        <v>2.5</v>
      </c>
      <c r="I352">
        <v>6</v>
      </c>
      <c r="J352">
        <v>6.5</v>
      </c>
      <c r="K352">
        <v>2</v>
      </c>
      <c r="L352">
        <v>14</v>
      </c>
    </row>
    <row r="353" spans="1:12" x14ac:dyDescent="0.25">
      <c r="A353" t="s">
        <v>338</v>
      </c>
      <c r="B353">
        <v>60.9</v>
      </c>
      <c r="C353">
        <v>8.1489999999999991</v>
      </c>
      <c r="D353" s="1">
        <v>3.9919999999999997E-7</v>
      </c>
      <c r="E353">
        <v>150</v>
      </c>
      <c r="G353">
        <v>2</v>
      </c>
      <c r="H353">
        <v>-1.5</v>
      </c>
      <c r="I353">
        <v>-2</v>
      </c>
      <c r="J353">
        <v>0.5</v>
      </c>
      <c r="K353">
        <v>5</v>
      </c>
      <c r="L353">
        <v>18</v>
      </c>
    </row>
    <row r="354" spans="1:12" x14ac:dyDescent="0.25">
      <c r="A354" t="s">
        <v>339</v>
      </c>
      <c r="B354">
        <v>60.9</v>
      </c>
      <c r="C354">
        <v>8.1991999999999994</v>
      </c>
      <c r="D354" s="1">
        <v>3.9760000000000001E-7</v>
      </c>
      <c r="E354">
        <v>150</v>
      </c>
      <c r="G354">
        <v>0.5</v>
      </c>
      <c r="H354">
        <v>3</v>
      </c>
      <c r="I354">
        <v>8</v>
      </c>
      <c r="J354">
        <v>7</v>
      </c>
      <c r="K354">
        <v>2.5</v>
      </c>
      <c r="L354">
        <v>16</v>
      </c>
    </row>
    <row r="355" spans="1:12" x14ac:dyDescent="0.25">
      <c r="A355" t="s">
        <v>340</v>
      </c>
      <c r="B355">
        <v>60.9</v>
      </c>
      <c r="C355">
        <v>8.2494999999999994</v>
      </c>
      <c r="D355" s="1">
        <v>3.9649999999999998E-7</v>
      </c>
      <c r="E355">
        <v>150</v>
      </c>
      <c r="G355">
        <v>2</v>
      </c>
      <c r="H355">
        <v>5.5</v>
      </c>
      <c r="I355">
        <v>14.5</v>
      </c>
      <c r="J355">
        <v>2</v>
      </c>
      <c r="K355">
        <v>-2.5</v>
      </c>
      <c r="L355">
        <v>12</v>
      </c>
    </row>
    <row r="356" spans="1:12" x14ac:dyDescent="0.25">
      <c r="A356" t="s">
        <v>341</v>
      </c>
      <c r="B356">
        <v>60.9</v>
      </c>
      <c r="C356">
        <v>8.3002000000000002</v>
      </c>
      <c r="D356" s="1">
        <v>3.967E-7</v>
      </c>
      <c r="E356">
        <v>150</v>
      </c>
      <c r="G356">
        <v>3.5</v>
      </c>
      <c r="H356">
        <v>2</v>
      </c>
      <c r="I356">
        <v>6</v>
      </c>
      <c r="J356">
        <v>3</v>
      </c>
      <c r="K356">
        <v>9</v>
      </c>
      <c r="L356">
        <v>24.5</v>
      </c>
    </row>
    <row r="357" spans="1:12" x14ac:dyDescent="0.25">
      <c r="A357" t="s">
        <v>342</v>
      </c>
      <c r="B357">
        <v>60</v>
      </c>
      <c r="C357">
        <v>8.3504000000000005</v>
      </c>
      <c r="D357" s="1">
        <v>3.9470000000000001E-7</v>
      </c>
      <c r="E357">
        <v>150</v>
      </c>
      <c r="G357">
        <v>-2</v>
      </c>
      <c r="H357">
        <v>5</v>
      </c>
      <c r="I357">
        <v>11.5</v>
      </c>
      <c r="J357">
        <v>-1</v>
      </c>
      <c r="K357">
        <v>2.5</v>
      </c>
      <c r="L357">
        <v>17</v>
      </c>
    </row>
    <row r="358" spans="1:12" x14ac:dyDescent="0.25">
      <c r="A358" t="s">
        <v>343</v>
      </c>
      <c r="B358">
        <v>60</v>
      </c>
      <c r="C358">
        <v>8.4003999999999994</v>
      </c>
      <c r="D358" s="1">
        <v>3.9299999999999999E-7</v>
      </c>
      <c r="E358">
        <v>150</v>
      </c>
      <c r="G358">
        <v>-1.5</v>
      </c>
      <c r="H358">
        <v>-3.5</v>
      </c>
      <c r="I358">
        <v>-2.5</v>
      </c>
      <c r="J358">
        <v>-3.5</v>
      </c>
      <c r="K358">
        <v>4.5</v>
      </c>
      <c r="L358">
        <v>24</v>
      </c>
    </row>
    <row r="359" spans="1:12" x14ac:dyDescent="0.25">
      <c r="A359" t="s">
        <v>344</v>
      </c>
      <c r="B359">
        <v>60.9</v>
      </c>
      <c r="C359">
        <v>8.4507999999999992</v>
      </c>
      <c r="D359" s="1">
        <v>3.9200000000000002E-7</v>
      </c>
      <c r="E359">
        <v>150</v>
      </c>
      <c r="G359">
        <v>-2.5</v>
      </c>
      <c r="H359">
        <v>0.5</v>
      </c>
      <c r="I359">
        <v>6</v>
      </c>
      <c r="J359">
        <v>9.5</v>
      </c>
      <c r="K359">
        <v>7.5</v>
      </c>
      <c r="L359">
        <v>32.5</v>
      </c>
    </row>
    <row r="360" spans="1:12" x14ac:dyDescent="0.25">
      <c r="A360" t="s">
        <v>345</v>
      </c>
      <c r="B360">
        <v>60.9</v>
      </c>
      <c r="C360">
        <v>8.5036000000000005</v>
      </c>
      <c r="D360" s="1">
        <v>3.9149999999999998E-7</v>
      </c>
      <c r="E360">
        <v>150</v>
      </c>
      <c r="G360">
        <v>3</v>
      </c>
      <c r="H360">
        <v>3</v>
      </c>
      <c r="I360">
        <v>12</v>
      </c>
      <c r="J360">
        <v>0</v>
      </c>
      <c r="K360">
        <v>9.5</v>
      </c>
      <c r="L360">
        <v>27.5</v>
      </c>
    </row>
    <row r="361" spans="1:12" x14ac:dyDescent="0.25">
      <c r="A361" t="s">
        <v>346</v>
      </c>
      <c r="B361">
        <v>60.9</v>
      </c>
      <c r="C361">
        <v>8.5518999999999998</v>
      </c>
      <c r="D361" s="1">
        <v>3.9000000000000002E-7</v>
      </c>
      <c r="E361">
        <v>150</v>
      </c>
      <c r="G361">
        <v>-1</v>
      </c>
      <c r="H361">
        <v>-1.5</v>
      </c>
      <c r="I361">
        <v>3.5</v>
      </c>
      <c r="J361">
        <v>6.5</v>
      </c>
      <c r="K361">
        <v>13</v>
      </c>
      <c r="L361">
        <v>38</v>
      </c>
    </row>
    <row r="362" spans="1:12" x14ac:dyDescent="0.25">
      <c r="A362" t="s">
        <v>347</v>
      </c>
      <c r="B362">
        <v>60.9</v>
      </c>
      <c r="C362">
        <v>8.5991999999999997</v>
      </c>
      <c r="D362" s="1">
        <v>3.882E-7</v>
      </c>
      <c r="E362">
        <v>150</v>
      </c>
      <c r="G362">
        <v>-1</v>
      </c>
      <c r="H362">
        <v>3</v>
      </c>
      <c r="I362">
        <v>31</v>
      </c>
      <c r="J362">
        <v>-3.5</v>
      </c>
      <c r="K362">
        <v>0.5</v>
      </c>
      <c r="L362">
        <v>11</v>
      </c>
    </row>
    <row r="363" spans="1:12" x14ac:dyDescent="0.25">
      <c r="A363" t="s">
        <v>348</v>
      </c>
      <c r="B363">
        <v>60.9</v>
      </c>
      <c r="C363">
        <v>8.6563999999999997</v>
      </c>
      <c r="D363" s="1">
        <v>3.8790000000000003E-7</v>
      </c>
      <c r="E363">
        <v>150</v>
      </c>
      <c r="G363">
        <v>6</v>
      </c>
      <c r="H363">
        <v>3</v>
      </c>
      <c r="I363">
        <v>19.5</v>
      </c>
      <c r="J363">
        <v>7</v>
      </c>
      <c r="K363">
        <v>-1</v>
      </c>
      <c r="L363">
        <v>47.5</v>
      </c>
    </row>
    <row r="364" spans="1:12" x14ac:dyDescent="0.25">
      <c r="A364" t="s">
        <v>349</v>
      </c>
      <c r="B364">
        <v>60.9</v>
      </c>
      <c r="C364">
        <v>8.7036999999999995</v>
      </c>
      <c r="D364" s="1">
        <v>3.8589999999999998E-7</v>
      </c>
      <c r="E364">
        <v>150</v>
      </c>
      <c r="G364">
        <v>0</v>
      </c>
      <c r="H364">
        <v>4.5</v>
      </c>
      <c r="I364">
        <v>12.5</v>
      </c>
      <c r="J364">
        <v>0.5</v>
      </c>
      <c r="K364">
        <v>7.5</v>
      </c>
      <c r="L364">
        <v>17</v>
      </c>
    </row>
    <row r="365" spans="1:12" x14ac:dyDescent="0.25">
      <c r="A365" t="s">
        <v>350</v>
      </c>
      <c r="B365">
        <v>60.9</v>
      </c>
      <c r="C365">
        <v>8.7491000000000003</v>
      </c>
      <c r="D365" s="1">
        <v>3.8490000000000001E-7</v>
      </c>
      <c r="E365">
        <v>150</v>
      </c>
      <c r="G365">
        <v>3.5</v>
      </c>
      <c r="H365">
        <v>-3.5</v>
      </c>
      <c r="I365">
        <v>11</v>
      </c>
      <c r="J365">
        <v>2</v>
      </c>
      <c r="K365">
        <v>4.5</v>
      </c>
      <c r="L365">
        <v>19.5</v>
      </c>
    </row>
    <row r="366" spans="1:12" x14ac:dyDescent="0.25">
      <c r="A366" t="s">
        <v>351</v>
      </c>
      <c r="B366">
        <v>60.9</v>
      </c>
      <c r="C366">
        <v>8.7992000000000008</v>
      </c>
      <c r="D366" s="1">
        <v>3.848E-7</v>
      </c>
      <c r="E366">
        <v>150</v>
      </c>
      <c r="G366">
        <v>0.5</v>
      </c>
      <c r="H366">
        <v>4</v>
      </c>
      <c r="I366">
        <v>16</v>
      </c>
      <c r="J366">
        <v>2.5</v>
      </c>
      <c r="K366">
        <v>9</v>
      </c>
      <c r="L366">
        <v>19</v>
      </c>
    </row>
    <row r="367" spans="1:12" x14ac:dyDescent="0.25">
      <c r="A367" t="s">
        <v>352</v>
      </c>
      <c r="B367">
        <v>60.9</v>
      </c>
      <c r="C367">
        <v>8.8496000000000006</v>
      </c>
      <c r="D367" s="1">
        <v>3.819E-7</v>
      </c>
      <c r="E367">
        <v>150</v>
      </c>
      <c r="G367">
        <v>2.5</v>
      </c>
      <c r="H367">
        <v>-2.5</v>
      </c>
      <c r="I367">
        <v>0.5</v>
      </c>
      <c r="J367">
        <v>1</v>
      </c>
      <c r="K367">
        <v>13.5</v>
      </c>
      <c r="L367">
        <v>39</v>
      </c>
    </row>
    <row r="368" spans="1:12" x14ac:dyDescent="0.25">
      <c r="A368" t="s">
        <v>353</v>
      </c>
      <c r="B368">
        <v>60.9</v>
      </c>
      <c r="C368">
        <v>8.9026999999999994</v>
      </c>
      <c r="D368" s="1">
        <v>3.8060000000000001E-7</v>
      </c>
      <c r="E368">
        <v>150</v>
      </c>
      <c r="G368">
        <v>0.5</v>
      </c>
      <c r="H368">
        <v>7.5</v>
      </c>
      <c r="I368">
        <v>21.5</v>
      </c>
      <c r="J368">
        <v>10</v>
      </c>
      <c r="K368">
        <v>7</v>
      </c>
      <c r="L368">
        <v>52</v>
      </c>
    </row>
    <row r="369" spans="1:12" x14ac:dyDescent="0.25">
      <c r="A369" t="s">
        <v>354</v>
      </c>
      <c r="B369">
        <v>60.9</v>
      </c>
      <c r="C369">
        <v>8.9524000000000008</v>
      </c>
      <c r="D369" s="1">
        <v>3.791E-7</v>
      </c>
      <c r="E369">
        <v>150</v>
      </c>
      <c r="G369">
        <v>6.5</v>
      </c>
      <c r="H369">
        <v>4</v>
      </c>
      <c r="I369">
        <v>21</v>
      </c>
      <c r="J369">
        <v>-0.5</v>
      </c>
      <c r="K369">
        <v>5.5</v>
      </c>
      <c r="L369">
        <v>28</v>
      </c>
    </row>
    <row r="370" spans="1:12" x14ac:dyDescent="0.25">
      <c r="A370" t="s">
        <v>355</v>
      </c>
      <c r="B370">
        <v>61</v>
      </c>
      <c r="C370">
        <v>8.9999000000000002</v>
      </c>
      <c r="D370" s="1">
        <v>3.7780000000000001E-7</v>
      </c>
      <c r="E370">
        <v>150</v>
      </c>
      <c r="G370">
        <v>2</v>
      </c>
      <c r="H370">
        <v>8.5</v>
      </c>
      <c r="I370">
        <v>11.5</v>
      </c>
      <c r="J370">
        <v>-1</v>
      </c>
      <c r="K370">
        <v>-1.5</v>
      </c>
      <c r="L370">
        <v>11</v>
      </c>
    </row>
    <row r="371" spans="1:12" x14ac:dyDescent="0.25">
      <c r="A371" t="s">
        <v>356</v>
      </c>
      <c r="B371">
        <v>60.9</v>
      </c>
      <c r="C371">
        <v>9.0434999999999999</v>
      </c>
      <c r="D371" s="1">
        <v>3.7749999999999999E-7</v>
      </c>
      <c r="E371">
        <v>150</v>
      </c>
      <c r="G371">
        <v>3.5</v>
      </c>
      <c r="H371">
        <v>2</v>
      </c>
      <c r="I371">
        <v>30.5</v>
      </c>
      <c r="J371">
        <v>2</v>
      </c>
      <c r="K371">
        <v>-1.5</v>
      </c>
      <c r="L371">
        <v>11</v>
      </c>
    </row>
    <row r="372" spans="1:12" x14ac:dyDescent="0.25">
      <c r="A372" t="s">
        <v>357</v>
      </c>
      <c r="B372">
        <v>60.9</v>
      </c>
      <c r="C372">
        <v>9.0991999999999997</v>
      </c>
      <c r="D372" s="1">
        <v>3.7679999999999999E-7</v>
      </c>
      <c r="E372">
        <v>150</v>
      </c>
      <c r="G372">
        <v>0</v>
      </c>
      <c r="H372">
        <v>7</v>
      </c>
      <c r="I372">
        <v>10</v>
      </c>
      <c r="J372">
        <v>-1</v>
      </c>
      <c r="K372">
        <v>5</v>
      </c>
      <c r="L372">
        <v>19</v>
      </c>
    </row>
    <row r="373" spans="1:12" x14ac:dyDescent="0.25">
      <c r="A373" t="s">
        <v>358</v>
      </c>
      <c r="B373">
        <v>60.9</v>
      </c>
      <c r="C373">
        <v>9.1509</v>
      </c>
      <c r="D373" s="1">
        <v>3.7409999999999999E-7</v>
      </c>
      <c r="E373">
        <v>150</v>
      </c>
      <c r="G373">
        <v>6</v>
      </c>
      <c r="H373">
        <v>0.5</v>
      </c>
      <c r="I373">
        <v>0.5</v>
      </c>
      <c r="J373">
        <v>4.5</v>
      </c>
      <c r="K373">
        <v>-1.5</v>
      </c>
      <c r="L373">
        <v>18</v>
      </c>
    </row>
    <row r="374" spans="1:12" x14ac:dyDescent="0.25">
      <c r="A374" t="s">
        <v>359</v>
      </c>
      <c r="B374">
        <v>60</v>
      </c>
      <c r="C374">
        <v>9.1987000000000005</v>
      </c>
      <c r="D374" s="1">
        <v>3.7300000000000002E-7</v>
      </c>
      <c r="E374">
        <v>150</v>
      </c>
      <c r="G374">
        <v>3.5</v>
      </c>
      <c r="H374">
        <v>1.5</v>
      </c>
      <c r="I374">
        <v>21</v>
      </c>
      <c r="J374">
        <v>3</v>
      </c>
      <c r="K374">
        <v>8.5</v>
      </c>
      <c r="L374">
        <v>30</v>
      </c>
    </row>
    <row r="375" spans="1:12" x14ac:dyDescent="0.25">
      <c r="A375" t="s">
        <v>360</v>
      </c>
      <c r="B375">
        <v>60.9</v>
      </c>
      <c r="C375">
        <v>9.2499000000000002</v>
      </c>
      <c r="D375" s="1">
        <v>3.7230000000000002E-7</v>
      </c>
      <c r="E375">
        <v>150</v>
      </c>
      <c r="G375">
        <v>6</v>
      </c>
      <c r="H375">
        <v>4</v>
      </c>
      <c r="I375">
        <v>20</v>
      </c>
      <c r="J375">
        <v>1.5</v>
      </c>
      <c r="K375">
        <v>1</v>
      </c>
      <c r="L375">
        <v>24.5</v>
      </c>
    </row>
    <row r="376" spans="1:12" x14ac:dyDescent="0.25">
      <c r="A376" t="s">
        <v>361</v>
      </c>
      <c r="B376">
        <v>60.9</v>
      </c>
      <c r="C376">
        <v>9.3025000000000002</v>
      </c>
      <c r="D376" s="1">
        <v>3.7090000000000002E-7</v>
      </c>
      <c r="E376">
        <v>150</v>
      </c>
      <c r="G376">
        <v>0</v>
      </c>
      <c r="H376">
        <v>4</v>
      </c>
      <c r="I376">
        <v>37</v>
      </c>
      <c r="J376">
        <v>4.5</v>
      </c>
      <c r="K376">
        <v>0.5</v>
      </c>
      <c r="L376">
        <v>42.5</v>
      </c>
    </row>
    <row r="377" spans="1:12" x14ac:dyDescent="0.25">
      <c r="A377" t="s">
        <v>362</v>
      </c>
      <c r="B377">
        <v>60.9</v>
      </c>
      <c r="C377">
        <v>9.3507999999999996</v>
      </c>
      <c r="D377" s="1">
        <v>3.6950000000000002E-7</v>
      </c>
      <c r="E377">
        <v>150</v>
      </c>
      <c r="G377">
        <v>11.5</v>
      </c>
      <c r="H377">
        <v>4</v>
      </c>
      <c r="I377">
        <v>34</v>
      </c>
      <c r="J377">
        <v>5</v>
      </c>
      <c r="K377">
        <v>-0.5</v>
      </c>
      <c r="L377">
        <v>19.5</v>
      </c>
    </row>
    <row r="378" spans="1:12" x14ac:dyDescent="0.25">
      <c r="A378" t="s">
        <v>363</v>
      </c>
      <c r="B378">
        <v>61</v>
      </c>
      <c r="C378">
        <v>9.3999000000000006</v>
      </c>
      <c r="D378" s="1">
        <v>3.6889999999999997E-7</v>
      </c>
      <c r="E378">
        <v>150</v>
      </c>
      <c r="G378">
        <v>0.5</v>
      </c>
      <c r="H378">
        <v>-2</v>
      </c>
      <c r="I378">
        <v>-2.5</v>
      </c>
      <c r="J378">
        <v>-4</v>
      </c>
      <c r="K378">
        <v>5</v>
      </c>
      <c r="L378">
        <v>34</v>
      </c>
    </row>
    <row r="379" spans="1:12" x14ac:dyDescent="0.25">
      <c r="A379" t="s">
        <v>364</v>
      </c>
      <c r="B379">
        <v>60</v>
      </c>
      <c r="C379">
        <v>9.4488000000000003</v>
      </c>
      <c r="D379" s="1">
        <v>3.6749999999999998E-7</v>
      </c>
      <c r="E379">
        <v>150</v>
      </c>
      <c r="G379">
        <v>0.5</v>
      </c>
      <c r="H379">
        <v>-8</v>
      </c>
      <c r="I379">
        <v>-5.5</v>
      </c>
      <c r="J379">
        <v>3.5</v>
      </c>
      <c r="K379">
        <v>1</v>
      </c>
      <c r="L379">
        <v>34</v>
      </c>
    </row>
    <row r="380" spans="1:12" x14ac:dyDescent="0.25">
      <c r="A380" t="s">
        <v>365</v>
      </c>
      <c r="B380">
        <v>61</v>
      </c>
      <c r="C380">
        <v>9.4959000000000007</v>
      </c>
      <c r="D380" s="1">
        <v>3.6549999999999998E-7</v>
      </c>
      <c r="E380">
        <v>150</v>
      </c>
      <c r="G380">
        <v>-3.5</v>
      </c>
      <c r="H380">
        <v>-10.5</v>
      </c>
      <c r="I380">
        <v>34.5</v>
      </c>
      <c r="J380">
        <v>8.5</v>
      </c>
      <c r="K380">
        <v>-0.5</v>
      </c>
      <c r="L380">
        <v>29</v>
      </c>
    </row>
    <row r="381" spans="1:12" x14ac:dyDescent="0.25">
      <c r="A381" t="s">
        <v>366</v>
      </c>
      <c r="B381">
        <v>60.9</v>
      </c>
      <c r="C381">
        <v>9.5495000000000001</v>
      </c>
      <c r="D381" s="1">
        <v>3.6390000000000002E-7</v>
      </c>
      <c r="E381">
        <v>150</v>
      </c>
      <c r="G381">
        <v>4.5</v>
      </c>
      <c r="H381">
        <v>3</v>
      </c>
      <c r="I381">
        <v>22</v>
      </c>
      <c r="J381">
        <v>0</v>
      </c>
      <c r="K381">
        <v>-4</v>
      </c>
      <c r="L381">
        <v>-3</v>
      </c>
    </row>
    <row r="382" spans="1:12" x14ac:dyDescent="0.25">
      <c r="A382" t="s">
        <v>367</v>
      </c>
      <c r="B382">
        <v>60.9</v>
      </c>
      <c r="C382">
        <v>9.5975999999999999</v>
      </c>
      <c r="D382" s="1">
        <v>3.6250000000000002E-7</v>
      </c>
      <c r="E382">
        <v>150</v>
      </c>
      <c r="G382">
        <v>-9.5</v>
      </c>
      <c r="H382">
        <v>1.5</v>
      </c>
      <c r="I382">
        <v>-9.5</v>
      </c>
      <c r="J382">
        <v>4.5</v>
      </c>
      <c r="K382">
        <v>8</v>
      </c>
      <c r="L382">
        <v>24.5</v>
      </c>
    </row>
    <row r="383" spans="1:12" x14ac:dyDescent="0.25">
      <c r="A383" t="s">
        <v>368</v>
      </c>
      <c r="B383">
        <v>60.9</v>
      </c>
      <c r="C383">
        <v>9.6522000000000006</v>
      </c>
      <c r="D383" s="1">
        <v>3.6240000000000002E-7</v>
      </c>
      <c r="E383">
        <v>150</v>
      </c>
      <c r="G383">
        <v>-2</v>
      </c>
      <c r="H383">
        <v>-0.5</v>
      </c>
      <c r="I383">
        <v>5</v>
      </c>
      <c r="J383">
        <v>-2</v>
      </c>
      <c r="K383">
        <v>0.5</v>
      </c>
      <c r="L383">
        <v>11.5</v>
      </c>
    </row>
    <row r="384" spans="1:12" x14ac:dyDescent="0.25">
      <c r="A384" t="s">
        <v>369</v>
      </c>
      <c r="B384">
        <v>60.9</v>
      </c>
      <c r="C384">
        <v>9.7014999999999993</v>
      </c>
      <c r="D384" s="1">
        <v>3.6020000000000001E-7</v>
      </c>
      <c r="E384">
        <v>150</v>
      </c>
      <c r="G384">
        <v>7</v>
      </c>
      <c r="H384">
        <v>3</v>
      </c>
      <c r="I384">
        <v>35.5</v>
      </c>
      <c r="J384">
        <v>3.5</v>
      </c>
      <c r="K384">
        <v>7</v>
      </c>
      <c r="L384">
        <v>32</v>
      </c>
    </row>
    <row r="385" spans="1:12" x14ac:dyDescent="0.25">
      <c r="A385" t="s">
        <v>370</v>
      </c>
      <c r="B385">
        <v>60.9</v>
      </c>
      <c r="C385">
        <v>9.7487999999999992</v>
      </c>
      <c r="D385" s="1">
        <v>3.5950000000000001E-7</v>
      </c>
      <c r="E385">
        <v>150</v>
      </c>
      <c r="G385">
        <v>0.5</v>
      </c>
      <c r="H385">
        <v>12.5</v>
      </c>
      <c r="I385">
        <v>6.5</v>
      </c>
      <c r="J385">
        <v>11.5</v>
      </c>
      <c r="K385">
        <v>12.5</v>
      </c>
      <c r="L385">
        <v>40</v>
      </c>
    </row>
    <row r="386" spans="1:12" x14ac:dyDescent="0.25">
      <c r="A386" t="s">
        <v>371</v>
      </c>
      <c r="B386">
        <v>60.9</v>
      </c>
      <c r="C386">
        <v>9.7998999999999992</v>
      </c>
      <c r="D386" s="1">
        <v>3.5670000000000001E-7</v>
      </c>
      <c r="E386">
        <v>150</v>
      </c>
      <c r="G386">
        <v>2</v>
      </c>
      <c r="H386">
        <v>3.5</v>
      </c>
      <c r="I386">
        <v>33</v>
      </c>
      <c r="J386">
        <v>0</v>
      </c>
      <c r="K386">
        <v>11</v>
      </c>
      <c r="L386">
        <v>35.5</v>
      </c>
    </row>
    <row r="387" spans="1:12" x14ac:dyDescent="0.25">
      <c r="A387" t="s">
        <v>372</v>
      </c>
      <c r="B387">
        <v>60.9</v>
      </c>
      <c r="C387">
        <v>9.8508999999999993</v>
      </c>
      <c r="D387" s="1">
        <v>3.5610000000000002E-7</v>
      </c>
      <c r="E387">
        <v>150</v>
      </c>
      <c r="G387">
        <v>1</v>
      </c>
      <c r="H387">
        <v>5</v>
      </c>
      <c r="I387">
        <v>49</v>
      </c>
      <c r="J387">
        <v>-5</v>
      </c>
      <c r="K387">
        <v>8</v>
      </c>
      <c r="L387">
        <v>29</v>
      </c>
    </row>
    <row r="388" spans="1:12" x14ac:dyDescent="0.25">
      <c r="A388" t="s">
        <v>373</v>
      </c>
      <c r="B388">
        <v>60.9</v>
      </c>
      <c r="C388">
        <v>9.9007000000000005</v>
      </c>
      <c r="D388" s="1">
        <v>3.5460000000000001E-7</v>
      </c>
      <c r="E388">
        <v>150</v>
      </c>
      <c r="G388">
        <v>0</v>
      </c>
      <c r="H388">
        <v>8</v>
      </c>
      <c r="I388">
        <v>9</v>
      </c>
      <c r="J388">
        <v>14.5</v>
      </c>
      <c r="K388">
        <v>13.5</v>
      </c>
      <c r="L388">
        <v>43.5</v>
      </c>
    </row>
    <row r="389" spans="1:12" x14ac:dyDescent="0.25">
      <c r="A389" t="s">
        <v>374</v>
      </c>
      <c r="B389">
        <v>60</v>
      </c>
      <c r="C389">
        <v>9.9484999999999992</v>
      </c>
      <c r="D389" s="1">
        <v>3.5289999999999999E-7</v>
      </c>
      <c r="E389">
        <v>150</v>
      </c>
      <c r="G389">
        <v>-4</v>
      </c>
      <c r="H389">
        <v>11.5</v>
      </c>
      <c r="I389">
        <v>20</v>
      </c>
      <c r="J389">
        <v>4.5</v>
      </c>
      <c r="K389">
        <v>10</v>
      </c>
      <c r="L389">
        <v>52</v>
      </c>
    </row>
    <row r="390" spans="1:12" x14ac:dyDescent="0.25">
      <c r="A390" t="s">
        <v>375</v>
      </c>
      <c r="B390">
        <v>60.9</v>
      </c>
      <c r="C390">
        <v>10.0002</v>
      </c>
      <c r="D390" s="1">
        <v>3.5289999999999999E-7</v>
      </c>
      <c r="E390">
        <v>150</v>
      </c>
      <c r="G390">
        <v>1</v>
      </c>
      <c r="H390">
        <v>0.5</v>
      </c>
      <c r="I390">
        <v>-13.5</v>
      </c>
      <c r="J390">
        <v>9</v>
      </c>
      <c r="K390">
        <v>3.5</v>
      </c>
      <c r="L390">
        <v>54</v>
      </c>
    </row>
    <row r="391" spans="1:12" x14ac:dyDescent="0.25">
      <c r="A391" t="s">
        <v>376</v>
      </c>
      <c r="B391">
        <v>60.9</v>
      </c>
      <c r="C391">
        <v>7.0008999999999997</v>
      </c>
      <c r="D391" s="1">
        <v>3.4659999999999999E-7</v>
      </c>
      <c r="E391">
        <v>150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 t="s">
        <v>377</v>
      </c>
      <c r="B392">
        <v>60.9</v>
      </c>
      <c r="C392">
        <v>7.0496999999999996</v>
      </c>
      <c r="D392" s="1">
        <v>3.4569999999999998E-7</v>
      </c>
      <c r="E392">
        <v>150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 t="s">
        <v>378</v>
      </c>
      <c r="B393">
        <v>60.9</v>
      </c>
      <c r="C393">
        <v>7.0980999999999996</v>
      </c>
      <c r="D393" s="1">
        <v>3.432E-7</v>
      </c>
      <c r="E393">
        <v>150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25">
      <c r="A394" t="s">
        <v>379</v>
      </c>
      <c r="B394">
        <v>61</v>
      </c>
      <c r="C394">
        <v>7.1498999999999997</v>
      </c>
      <c r="D394" s="1">
        <v>3.404E-7</v>
      </c>
      <c r="E394">
        <v>150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 x14ac:dyDescent="0.25">
      <c r="A395" t="s">
        <v>380</v>
      </c>
      <c r="B395">
        <v>60.9</v>
      </c>
      <c r="C395">
        <v>7.1999000000000004</v>
      </c>
      <c r="D395" s="1">
        <v>3.4009999999999998E-7</v>
      </c>
      <c r="E395">
        <v>150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 t="s">
        <v>381</v>
      </c>
      <c r="B396">
        <v>60</v>
      </c>
      <c r="C396">
        <v>7.2506000000000004</v>
      </c>
      <c r="D396" s="1">
        <v>3.3799999999999998E-7</v>
      </c>
      <c r="E396">
        <v>150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25">
      <c r="A397" t="s">
        <v>382</v>
      </c>
      <c r="B397">
        <v>60.9</v>
      </c>
      <c r="C397">
        <v>7.2998000000000003</v>
      </c>
      <c r="D397" s="1">
        <v>3.3729999999999998E-7</v>
      </c>
      <c r="E397">
        <v>150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 x14ac:dyDescent="0.25">
      <c r="A398" t="s">
        <v>383</v>
      </c>
      <c r="B398">
        <v>60.9</v>
      </c>
      <c r="C398">
        <v>7.35</v>
      </c>
      <c r="D398" s="1">
        <v>3.3389999999999999E-7</v>
      </c>
      <c r="E398">
        <v>150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0</v>
      </c>
    </row>
    <row r="399" spans="1:12" x14ac:dyDescent="0.25">
      <c r="A399" t="s">
        <v>384</v>
      </c>
      <c r="B399">
        <v>60.9</v>
      </c>
      <c r="C399">
        <v>7.3994999999999997</v>
      </c>
      <c r="D399" s="1">
        <v>3.3379999999999998E-7</v>
      </c>
      <c r="E399">
        <v>150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25">
      <c r="A400" t="s">
        <v>385</v>
      </c>
      <c r="B400">
        <v>60.9</v>
      </c>
      <c r="C400">
        <v>7.45</v>
      </c>
      <c r="D400" s="1">
        <v>3.3290000000000002E-7</v>
      </c>
      <c r="E400">
        <v>150</v>
      </c>
      <c r="G400">
        <v>1</v>
      </c>
      <c r="H400">
        <v>0</v>
      </c>
      <c r="I400">
        <v>1</v>
      </c>
      <c r="J400">
        <v>0</v>
      </c>
      <c r="K400">
        <v>0</v>
      </c>
      <c r="L400">
        <v>0</v>
      </c>
    </row>
    <row r="401" spans="1:12" x14ac:dyDescent="0.25">
      <c r="A401" t="s">
        <v>386</v>
      </c>
      <c r="B401">
        <v>60</v>
      </c>
      <c r="C401">
        <v>7.5011999999999999</v>
      </c>
      <c r="D401" s="1">
        <v>3.3179999999999999E-7</v>
      </c>
      <c r="E401">
        <v>150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25">
      <c r="A402" t="s">
        <v>387</v>
      </c>
      <c r="B402">
        <v>60.9</v>
      </c>
      <c r="C402">
        <v>7.5517000000000003</v>
      </c>
      <c r="D402" s="1">
        <v>3.305E-7</v>
      </c>
      <c r="E402">
        <v>150</v>
      </c>
      <c r="G402">
        <v>0</v>
      </c>
      <c r="H402">
        <v>0</v>
      </c>
      <c r="I402">
        <v>1</v>
      </c>
      <c r="J402">
        <v>1</v>
      </c>
      <c r="K402">
        <v>0</v>
      </c>
      <c r="L402">
        <v>1</v>
      </c>
    </row>
    <row r="403" spans="1:12" x14ac:dyDescent="0.25">
      <c r="A403" t="s">
        <v>388</v>
      </c>
      <c r="B403">
        <v>60.9</v>
      </c>
      <c r="C403">
        <v>7.6017000000000001</v>
      </c>
      <c r="D403" s="1">
        <v>3.2870000000000003E-7</v>
      </c>
      <c r="E403">
        <v>150</v>
      </c>
      <c r="G403">
        <v>0</v>
      </c>
      <c r="H403">
        <v>0</v>
      </c>
      <c r="I403">
        <v>-0.5</v>
      </c>
      <c r="J403">
        <v>1</v>
      </c>
      <c r="K403">
        <v>0</v>
      </c>
      <c r="L403">
        <v>1</v>
      </c>
    </row>
    <row r="404" spans="1:12" x14ac:dyDescent="0.25">
      <c r="A404" t="s">
        <v>389</v>
      </c>
      <c r="B404">
        <v>60.9</v>
      </c>
      <c r="C404">
        <v>7.6523000000000003</v>
      </c>
      <c r="D404" s="1">
        <v>3.256E-7</v>
      </c>
      <c r="E404">
        <v>150</v>
      </c>
      <c r="G404">
        <v>1</v>
      </c>
      <c r="H404">
        <v>1</v>
      </c>
      <c r="I404">
        <v>2</v>
      </c>
      <c r="J404">
        <v>3</v>
      </c>
      <c r="K404">
        <v>0</v>
      </c>
      <c r="L404">
        <v>4</v>
      </c>
    </row>
    <row r="405" spans="1:12" x14ac:dyDescent="0.25">
      <c r="A405" t="s">
        <v>390</v>
      </c>
      <c r="B405">
        <v>60.9</v>
      </c>
      <c r="C405">
        <v>7.7020999999999997</v>
      </c>
      <c r="D405" s="1">
        <v>3.255E-7</v>
      </c>
      <c r="E405">
        <v>150</v>
      </c>
      <c r="G405">
        <v>1</v>
      </c>
      <c r="H405">
        <v>0.5</v>
      </c>
      <c r="I405">
        <v>2.5</v>
      </c>
      <c r="J405">
        <v>2</v>
      </c>
      <c r="K405">
        <v>1</v>
      </c>
      <c r="L405">
        <v>4.5</v>
      </c>
    </row>
    <row r="406" spans="1:12" x14ac:dyDescent="0.25">
      <c r="A406" t="s">
        <v>391</v>
      </c>
      <c r="B406">
        <v>60.9</v>
      </c>
      <c r="C406">
        <v>7.7503000000000002</v>
      </c>
      <c r="D406" s="1">
        <v>3.2329999999999999E-7</v>
      </c>
      <c r="E406">
        <v>150</v>
      </c>
      <c r="G406">
        <v>0</v>
      </c>
      <c r="H406">
        <v>1.5</v>
      </c>
      <c r="I406">
        <v>2.5</v>
      </c>
      <c r="J406">
        <v>2</v>
      </c>
      <c r="K406">
        <v>2</v>
      </c>
      <c r="L406">
        <v>4</v>
      </c>
    </row>
    <row r="407" spans="1:12" x14ac:dyDescent="0.25">
      <c r="A407" t="s">
        <v>392</v>
      </c>
      <c r="B407">
        <v>60</v>
      </c>
      <c r="C407">
        <v>7.8018999999999998</v>
      </c>
      <c r="D407" s="1">
        <v>3.2160000000000002E-7</v>
      </c>
      <c r="E407">
        <v>150</v>
      </c>
      <c r="G407">
        <v>0.5</v>
      </c>
      <c r="H407">
        <v>2</v>
      </c>
      <c r="I407">
        <v>2.5</v>
      </c>
      <c r="J407">
        <v>4</v>
      </c>
      <c r="K407">
        <v>3</v>
      </c>
      <c r="L407">
        <v>7.5</v>
      </c>
    </row>
    <row r="408" spans="1:12" x14ac:dyDescent="0.25">
      <c r="A408" t="s">
        <v>393</v>
      </c>
      <c r="B408">
        <v>60.9</v>
      </c>
      <c r="C408">
        <v>7.8522999999999996</v>
      </c>
      <c r="D408" s="1">
        <v>3.2109999999999998E-7</v>
      </c>
      <c r="E408">
        <v>150</v>
      </c>
      <c r="G408">
        <v>-0.5</v>
      </c>
      <c r="H408">
        <v>0</v>
      </c>
      <c r="I408">
        <v>1</v>
      </c>
      <c r="J408">
        <v>2</v>
      </c>
      <c r="K408">
        <v>2.5</v>
      </c>
      <c r="L408">
        <v>4</v>
      </c>
    </row>
    <row r="409" spans="1:12" x14ac:dyDescent="0.25">
      <c r="A409" t="s">
        <v>394</v>
      </c>
      <c r="B409">
        <v>60.9</v>
      </c>
      <c r="C409">
        <v>7.9020000000000001</v>
      </c>
      <c r="D409" s="1">
        <v>3.2049999999999999E-7</v>
      </c>
      <c r="E409">
        <v>150</v>
      </c>
      <c r="G409">
        <v>-0.5</v>
      </c>
      <c r="H409">
        <v>-0.5</v>
      </c>
      <c r="I409">
        <v>-3</v>
      </c>
      <c r="J409">
        <v>3.5</v>
      </c>
      <c r="K409">
        <v>2.5</v>
      </c>
      <c r="L409">
        <v>6</v>
      </c>
    </row>
    <row r="410" spans="1:12" x14ac:dyDescent="0.25">
      <c r="A410" t="s">
        <v>395</v>
      </c>
      <c r="B410">
        <v>60.9</v>
      </c>
      <c r="C410">
        <v>7.9512999999999998</v>
      </c>
      <c r="D410" s="1">
        <v>3.1730000000000002E-7</v>
      </c>
      <c r="E410">
        <v>150</v>
      </c>
      <c r="G410">
        <v>1.5</v>
      </c>
      <c r="H410">
        <v>-3</v>
      </c>
      <c r="I410">
        <v>2</v>
      </c>
      <c r="J410">
        <v>2.5</v>
      </c>
      <c r="K410">
        <v>6</v>
      </c>
      <c r="L410">
        <v>6.5</v>
      </c>
    </row>
    <row r="411" spans="1:12" x14ac:dyDescent="0.25">
      <c r="A411" t="s">
        <v>396</v>
      </c>
      <c r="B411">
        <v>60.9</v>
      </c>
      <c r="C411">
        <v>8.0023</v>
      </c>
      <c r="D411" s="1">
        <v>3.1629999999999999E-7</v>
      </c>
      <c r="E411">
        <v>150</v>
      </c>
      <c r="G411">
        <v>1</v>
      </c>
      <c r="H411">
        <v>3.5</v>
      </c>
      <c r="I411">
        <v>5</v>
      </c>
      <c r="J411">
        <v>3</v>
      </c>
      <c r="K411">
        <v>4.5</v>
      </c>
      <c r="L411">
        <v>11.5</v>
      </c>
    </row>
    <row r="412" spans="1:12" x14ac:dyDescent="0.25">
      <c r="A412" t="s">
        <v>397</v>
      </c>
      <c r="B412">
        <v>60</v>
      </c>
      <c r="C412">
        <v>8.0518000000000001</v>
      </c>
      <c r="D412" s="1">
        <v>3.1450000000000002E-7</v>
      </c>
      <c r="E412">
        <v>150</v>
      </c>
      <c r="G412">
        <v>-1</v>
      </c>
      <c r="H412">
        <v>-1</v>
      </c>
      <c r="I412">
        <v>-1</v>
      </c>
      <c r="J412">
        <v>2</v>
      </c>
      <c r="K412">
        <v>7</v>
      </c>
      <c r="L412">
        <v>16.5</v>
      </c>
    </row>
    <row r="413" spans="1:12" x14ac:dyDescent="0.25">
      <c r="A413" t="s">
        <v>398</v>
      </c>
      <c r="B413">
        <v>60.9</v>
      </c>
      <c r="C413">
        <v>8.1018000000000008</v>
      </c>
      <c r="D413" s="1">
        <v>3.1450000000000002E-7</v>
      </c>
      <c r="E413">
        <v>150</v>
      </c>
      <c r="G413">
        <v>1</v>
      </c>
      <c r="H413">
        <v>6.5</v>
      </c>
      <c r="I413">
        <v>12</v>
      </c>
      <c r="J413">
        <v>0.5</v>
      </c>
      <c r="K413">
        <v>-0.5</v>
      </c>
      <c r="L413">
        <v>13.5</v>
      </c>
    </row>
    <row r="414" spans="1:12" x14ac:dyDescent="0.25">
      <c r="A414" t="s">
        <v>399</v>
      </c>
      <c r="B414">
        <v>60.9</v>
      </c>
      <c r="C414">
        <v>8.1514000000000006</v>
      </c>
      <c r="D414" s="1">
        <v>3.1049999999999998E-7</v>
      </c>
      <c r="E414">
        <v>150</v>
      </c>
      <c r="G414">
        <v>2</v>
      </c>
      <c r="H414">
        <v>1.5</v>
      </c>
      <c r="I414">
        <v>7</v>
      </c>
      <c r="J414">
        <v>0.5</v>
      </c>
      <c r="K414">
        <v>9</v>
      </c>
      <c r="L414">
        <v>9.5</v>
      </c>
    </row>
    <row r="415" spans="1:12" x14ac:dyDescent="0.25">
      <c r="A415" t="s">
        <v>400</v>
      </c>
      <c r="B415">
        <v>60.9</v>
      </c>
      <c r="C415">
        <v>8.2010000000000005</v>
      </c>
      <c r="D415" s="1">
        <v>3.093E-7</v>
      </c>
      <c r="E415">
        <v>150</v>
      </c>
      <c r="G415">
        <v>-0.5</v>
      </c>
      <c r="H415">
        <v>2</v>
      </c>
      <c r="I415">
        <v>5.5</v>
      </c>
      <c r="J415">
        <v>5</v>
      </c>
      <c r="K415">
        <v>4.5</v>
      </c>
      <c r="L415">
        <v>18</v>
      </c>
    </row>
    <row r="416" spans="1:12" x14ac:dyDescent="0.25">
      <c r="A416" t="s">
        <v>401</v>
      </c>
      <c r="B416">
        <v>60</v>
      </c>
      <c r="C416">
        <v>8.2505000000000006</v>
      </c>
      <c r="D416" s="1">
        <v>3.0960000000000002E-7</v>
      </c>
      <c r="E416">
        <v>150</v>
      </c>
      <c r="G416">
        <v>0</v>
      </c>
      <c r="H416">
        <v>0</v>
      </c>
      <c r="I416">
        <v>0</v>
      </c>
      <c r="J416">
        <v>1.5</v>
      </c>
      <c r="K416">
        <v>2.5</v>
      </c>
      <c r="L416">
        <v>9</v>
      </c>
    </row>
    <row r="417" spans="1:12" x14ac:dyDescent="0.25">
      <c r="A417" t="s">
        <v>402</v>
      </c>
      <c r="B417">
        <v>60.9</v>
      </c>
      <c r="C417">
        <v>8.3000000000000007</v>
      </c>
      <c r="D417" s="1">
        <v>3.0759999999999998E-7</v>
      </c>
      <c r="E417">
        <v>150</v>
      </c>
      <c r="G417">
        <v>2</v>
      </c>
      <c r="H417">
        <v>-3</v>
      </c>
      <c r="I417">
        <v>1.5</v>
      </c>
      <c r="J417">
        <v>6</v>
      </c>
      <c r="K417">
        <v>2</v>
      </c>
      <c r="L417">
        <v>19.5</v>
      </c>
    </row>
    <row r="418" spans="1:12" x14ac:dyDescent="0.25">
      <c r="A418" t="s">
        <v>403</v>
      </c>
      <c r="B418">
        <v>60.9</v>
      </c>
      <c r="C418">
        <v>8.3501999999999992</v>
      </c>
      <c r="D418" s="1">
        <v>3.0660000000000001E-7</v>
      </c>
      <c r="E418">
        <v>150</v>
      </c>
      <c r="G418">
        <v>-1.5</v>
      </c>
      <c r="H418">
        <v>3</v>
      </c>
      <c r="I418">
        <v>3</v>
      </c>
      <c r="J418">
        <v>0.5</v>
      </c>
      <c r="K418">
        <v>4.5</v>
      </c>
      <c r="L418">
        <v>13.5</v>
      </c>
    </row>
    <row r="419" spans="1:12" x14ac:dyDescent="0.25">
      <c r="A419" t="s">
        <v>404</v>
      </c>
      <c r="B419">
        <v>60.9</v>
      </c>
      <c r="C419">
        <v>8.4006000000000007</v>
      </c>
      <c r="D419" s="1">
        <v>3.0320000000000002E-7</v>
      </c>
      <c r="E419">
        <v>150</v>
      </c>
      <c r="G419">
        <v>1.5</v>
      </c>
      <c r="H419">
        <v>0.5</v>
      </c>
      <c r="I419">
        <v>7.5</v>
      </c>
      <c r="J419">
        <v>4</v>
      </c>
      <c r="K419">
        <v>3.5</v>
      </c>
      <c r="L419">
        <v>23.5</v>
      </c>
    </row>
    <row r="420" spans="1:12" x14ac:dyDescent="0.25">
      <c r="A420" t="s">
        <v>405</v>
      </c>
      <c r="B420">
        <v>60.9</v>
      </c>
      <c r="C420">
        <v>8.4504999999999999</v>
      </c>
      <c r="D420" s="1">
        <v>3.0190000000000002E-7</v>
      </c>
      <c r="E420">
        <v>150</v>
      </c>
      <c r="G420">
        <v>0.5</v>
      </c>
      <c r="H420">
        <v>1</v>
      </c>
      <c r="I420">
        <v>7</v>
      </c>
      <c r="J420">
        <v>0.5</v>
      </c>
      <c r="K420">
        <v>8</v>
      </c>
      <c r="L420">
        <v>17</v>
      </c>
    </row>
    <row r="421" spans="1:12" x14ac:dyDescent="0.25">
      <c r="A421" t="s">
        <v>406</v>
      </c>
      <c r="B421">
        <v>60.9</v>
      </c>
      <c r="C421">
        <v>8.5007999999999999</v>
      </c>
      <c r="D421" s="1">
        <v>3.0079999999999999E-7</v>
      </c>
      <c r="E421">
        <v>150</v>
      </c>
      <c r="G421">
        <v>2</v>
      </c>
      <c r="H421">
        <v>-1.5</v>
      </c>
      <c r="I421">
        <v>6.5</v>
      </c>
      <c r="J421">
        <v>1</v>
      </c>
      <c r="K421">
        <v>2</v>
      </c>
      <c r="L421">
        <v>17.5</v>
      </c>
    </row>
    <row r="422" spans="1:12" x14ac:dyDescent="0.25">
      <c r="A422" t="s">
        <v>407</v>
      </c>
      <c r="B422">
        <v>60.9</v>
      </c>
      <c r="C422">
        <v>8.5504999999999995</v>
      </c>
      <c r="D422" s="1">
        <v>3.0079999999999999E-7</v>
      </c>
      <c r="E422">
        <v>150</v>
      </c>
      <c r="G422">
        <v>2</v>
      </c>
      <c r="H422">
        <v>1.5</v>
      </c>
      <c r="I422">
        <v>11.5</v>
      </c>
      <c r="J422">
        <v>4.5</v>
      </c>
      <c r="K422">
        <v>1.5</v>
      </c>
      <c r="L422">
        <v>12.5</v>
      </c>
    </row>
    <row r="423" spans="1:12" x14ac:dyDescent="0.25">
      <c r="A423" t="s">
        <v>408</v>
      </c>
      <c r="B423">
        <v>60.9</v>
      </c>
      <c r="C423">
        <v>8.6004000000000005</v>
      </c>
      <c r="D423" s="1">
        <v>2.9789999999999999E-7</v>
      </c>
      <c r="E423">
        <v>150</v>
      </c>
      <c r="G423">
        <v>-1</v>
      </c>
      <c r="H423">
        <v>-1.5</v>
      </c>
      <c r="I423">
        <v>2.5</v>
      </c>
      <c r="J423">
        <v>0.5</v>
      </c>
      <c r="K423">
        <v>7</v>
      </c>
      <c r="L423">
        <v>24</v>
      </c>
    </row>
    <row r="424" spans="1:12" x14ac:dyDescent="0.25">
      <c r="A424" t="s">
        <v>409</v>
      </c>
      <c r="B424">
        <v>60.9</v>
      </c>
      <c r="C424">
        <v>8.6493000000000002</v>
      </c>
      <c r="D424" s="1">
        <v>2.9799999999999999E-7</v>
      </c>
      <c r="E424">
        <v>150</v>
      </c>
      <c r="G424">
        <v>-0.5</v>
      </c>
      <c r="H424">
        <v>-4</v>
      </c>
      <c r="I424">
        <v>6.5</v>
      </c>
      <c r="J424">
        <v>4</v>
      </c>
      <c r="K424">
        <v>6.5</v>
      </c>
      <c r="L424">
        <v>19.5</v>
      </c>
    </row>
    <row r="425" spans="1:12" x14ac:dyDescent="0.25">
      <c r="A425" t="s">
        <v>410</v>
      </c>
      <c r="B425">
        <v>60.9</v>
      </c>
      <c r="C425">
        <v>8.6999999999999993</v>
      </c>
      <c r="D425" s="1">
        <v>2.9499999999999998E-7</v>
      </c>
      <c r="E425">
        <v>150</v>
      </c>
      <c r="G425">
        <v>-1</v>
      </c>
      <c r="H425">
        <v>-3</v>
      </c>
      <c r="I425">
        <v>-10.5</v>
      </c>
      <c r="J425">
        <v>1</v>
      </c>
      <c r="K425">
        <v>0.5</v>
      </c>
      <c r="L425">
        <v>15</v>
      </c>
    </row>
    <row r="426" spans="1:12" x14ac:dyDescent="0.25">
      <c r="A426" t="s">
        <v>411</v>
      </c>
      <c r="B426">
        <v>60.9</v>
      </c>
      <c r="C426">
        <v>8.7507999999999999</v>
      </c>
      <c r="D426" s="1">
        <v>2.9260000000000001E-7</v>
      </c>
      <c r="E426">
        <v>150</v>
      </c>
      <c r="G426">
        <v>0</v>
      </c>
      <c r="H426">
        <v>-1</v>
      </c>
      <c r="I426">
        <v>6</v>
      </c>
      <c r="J426">
        <v>1</v>
      </c>
      <c r="K426">
        <v>1.5</v>
      </c>
      <c r="L426">
        <v>11.5</v>
      </c>
    </row>
    <row r="427" spans="1:12" x14ac:dyDescent="0.25">
      <c r="A427" t="s">
        <v>412</v>
      </c>
      <c r="B427">
        <v>60.9</v>
      </c>
      <c r="C427">
        <v>8.8004999999999995</v>
      </c>
      <c r="D427" s="1">
        <v>2.9190000000000001E-7</v>
      </c>
      <c r="E427">
        <v>150</v>
      </c>
      <c r="G427">
        <v>-1.5</v>
      </c>
      <c r="H427">
        <v>2</v>
      </c>
      <c r="I427">
        <v>-4</v>
      </c>
      <c r="J427">
        <v>-3.5</v>
      </c>
      <c r="K427">
        <v>4.5</v>
      </c>
      <c r="L427">
        <v>8</v>
      </c>
    </row>
    <row r="428" spans="1:12" x14ac:dyDescent="0.25">
      <c r="A428" t="s">
        <v>413</v>
      </c>
      <c r="B428">
        <v>60.9</v>
      </c>
      <c r="C428">
        <v>8.8528000000000002</v>
      </c>
      <c r="D428" s="1">
        <v>2.9050000000000001E-7</v>
      </c>
      <c r="E428">
        <v>150</v>
      </c>
      <c r="G428">
        <v>4.5</v>
      </c>
      <c r="H428">
        <v>1.5</v>
      </c>
      <c r="I428">
        <v>5</v>
      </c>
      <c r="J428">
        <v>-1</v>
      </c>
      <c r="K428">
        <v>5</v>
      </c>
      <c r="L428">
        <v>18.5</v>
      </c>
    </row>
    <row r="429" spans="1:12" x14ac:dyDescent="0.25">
      <c r="A429" t="s">
        <v>414</v>
      </c>
      <c r="B429">
        <v>60.9</v>
      </c>
      <c r="C429">
        <v>8.9003999999999994</v>
      </c>
      <c r="D429" s="1">
        <v>2.8859999999999998E-7</v>
      </c>
      <c r="E429">
        <v>150</v>
      </c>
      <c r="G429">
        <v>-1.5</v>
      </c>
      <c r="H429">
        <v>-3</v>
      </c>
      <c r="I429">
        <v>17</v>
      </c>
      <c r="J429">
        <v>0</v>
      </c>
      <c r="K429">
        <v>7</v>
      </c>
      <c r="L429">
        <v>20.5</v>
      </c>
    </row>
    <row r="430" spans="1:12" x14ac:dyDescent="0.25">
      <c r="A430" t="s">
        <v>415</v>
      </c>
      <c r="B430">
        <v>60.9</v>
      </c>
      <c r="C430">
        <v>8.9504000000000001</v>
      </c>
      <c r="D430" s="1">
        <v>2.8669999999999999E-7</v>
      </c>
      <c r="E430">
        <v>150</v>
      </c>
      <c r="G430">
        <v>3.5</v>
      </c>
      <c r="H430">
        <v>0</v>
      </c>
      <c r="I430">
        <v>2.5</v>
      </c>
      <c r="J430">
        <v>1</v>
      </c>
      <c r="K430">
        <v>0</v>
      </c>
      <c r="L430">
        <v>4</v>
      </c>
    </row>
    <row r="431" spans="1:12" x14ac:dyDescent="0.25">
      <c r="A431" t="s">
        <v>416</v>
      </c>
      <c r="B431">
        <v>60.9</v>
      </c>
      <c r="C431">
        <v>8.9989000000000008</v>
      </c>
      <c r="D431" s="1">
        <v>2.8529999999999999E-7</v>
      </c>
      <c r="E431">
        <v>150</v>
      </c>
      <c r="G431">
        <v>0</v>
      </c>
      <c r="H431">
        <v>-0.5</v>
      </c>
      <c r="I431">
        <v>0.5</v>
      </c>
      <c r="J431">
        <v>4</v>
      </c>
      <c r="K431">
        <v>11.5</v>
      </c>
      <c r="L431">
        <v>39</v>
      </c>
    </row>
    <row r="432" spans="1:12" x14ac:dyDescent="0.25">
      <c r="A432" t="s">
        <v>417</v>
      </c>
      <c r="B432">
        <v>60.9</v>
      </c>
      <c r="C432">
        <v>9.0479000000000003</v>
      </c>
      <c r="D432" s="1">
        <v>2.8439999999999998E-7</v>
      </c>
      <c r="E432">
        <v>150</v>
      </c>
      <c r="G432">
        <v>5.5</v>
      </c>
      <c r="H432">
        <v>1.5</v>
      </c>
      <c r="I432">
        <v>7.5</v>
      </c>
      <c r="J432">
        <v>3</v>
      </c>
      <c r="K432">
        <v>4.5</v>
      </c>
      <c r="L432">
        <v>18.5</v>
      </c>
    </row>
    <row r="433" spans="1:12" x14ac:dyDescent="0.25">
      <c r="A433" t="s">
        <v>418</v>
      </c>
      <c r="B433">
        <v>60.9</v>
      </c>
      <c r="C433">
        <v>9.0980000000000008</v>
      </c>
      <c r="D433" s="1">
        <v>2.8319999999999999E-7</v>
      </c>
      <c r="E433">
        <v>150</v>
      </c>
      <c r="G433">
        <v>-1.5</v>
      </c>
      <c r="H433">
        <v>6</v>
      </c>
      <c r="I433">
        <v>8.5</v>
      </c>
      <c r="J433">
        <v>2.5</v>
      </c>
      <c r="K433">
        <v>6.5</v>
      </c>
      <c r="L433">
        <v>38.5</v>
      </c>
    </row>
    <row r="434" spans="1:12" x14ac:dyDescent="0.25">
      <c r="A434" t="s">
        <v>419</v>
      </c>
      <c r="B434">
        <v>60.9</v>
      </c>
      <c r="C434">
        <v>9.1507000000000005</v>
      </c>
      <c r="D434" s="1">
        <v>2.8089999999999998E-7</v>
      </c>
      <c r="E434">
        <v>150</v>
      </c>
      <c r="G434">
        <v>-3</v>
      </c>
      <c r="H434">
        <v>3</v>
      </c>
      <c r="I434">
        <v>11</v>
      </c>
      <c r="J434">
        <v>0</v>
      </c>
      <c r="K434">
        <v>3.5</v>
      </c>
      <c r="L434">
        <v>21</v>
      </c>
    </row>
    <row r="435" spans="1:12" x14ac:dyDescent="0.25">
      <c r="A435" t="s">
        <v>420</v>
      </c>
      <c r="B435">
        <v>60.9</v>
      </c>
      <c r="C435">
        <v>9.2029999999999994</v>
      </c>
      <c r="D435" s="1">
        <v>2.7959999999999999E-7</v>
      </c>
      <c r="E435">
        <v>150</v>
      </c>
      <c r="G435">
        <v>0.5</v>
      </c>
      <c r="H435">
        <v>5.5</v>
      </c>
      <c r="I435">
        <v>3</v>
      </c>
      <c r="J435">
        <v>4</v>
      </c>
      <c r="K435">
        <v>1.5</v>
      </c>
      <c r="L435">
        <v>42</v>
      </c>
    </row>
    <row r="436" spans="1:12" x14ac:dyDescent="0.25">
      <c r="A436" t="s">
        <v>421</v>
      </c>
      <c r="B436">
        <v>60</v>
      </c>
      <c r="C436">
        <v>9.2510999999999992</v>
      </c>
      <c r="D436" s="1">
        <v>2.7700000000000001E-7</v>
      </c>
      <c r="E436">
        <v>150</v>
      </c>
      <c r="G436">
        <v>2</v>
      </c>
      <c r="H436">
        <v>-1</v>
      </c>
      <c r="I436">
        <v>6</v>
      </c>
      <c r="J436">
        <v>-1</v>
      </c>
      <c r="K436">
        <v>1</v>
      </c>
      <c r="L436">
        <v>7.5</v>
      </c>
    </row>
    <row r="437" spans="1:12" x14ac:dyDescent="0.25">
      <c r="A437" t="s">
        <v>422</v>
      </c>
      <c r="B437">
        <v>60</v>
      </c>
      <c r="C437">
        <v>9.3011999999999997</v>
      </c>
      <c r="D437" s="1">
        <v>2.7459999999999998E-7</v>
      </c>
      <c r="E437">
        <v>150</v>
      </c>
      <c r="G437">
        <v>-1</v>
      </c>
      <c r="H437">
        <v>6.5</v>
      </c>
      <c r="I437">
        <v>12</v>
      </c>
      <c r="J437">
        <v>3</v>
      </c>
      <c r="K437">
        <v>6.5</v>
      </c>
      <c r="L437">
        <v>36.5</v>
      </c>
    </row>
    <row r="438" spans="1:12" x14ac:dyDescent="0.25">
      <c r="A438" t="s">
        <v>423</v>
      </c>
      <c r="B438">
        <v>60.9</v>
      </c>
      <c r="C438">
        <v>9.3484999999999996</v>
      </c>
      <c r="D438" s="1">
        <v>2.7329999999999999E-7</v>
      </c>
      <c r="E438">
        <v>150</v>
      </c>
      <c r="G438">
        <v>-0.5</v>
      </c>
      <c r="H438">
        <v>-2</v>
      </c>
      <c r="I438">
        <v>8.5</v>
      </c>
      <c r="J438">
        <v>8</v>
      </c>
      <c r="K438">
        <v>5</v>
      </c>
      <c r="L438">
        <v>42.5</v>
      </c>
    </row>
    <row r="439" spans="1:12" x14ac:dyDescent="0.25">
      <c r="A439" t="s">
        <v>424</v>
      </c>
      <c r="B439">
        <v>60</v>
      </c>
      <c r="C439">
        <v>9.3981999999999992</v>
      </c>
      <c r="D439" s="1">
        <v>2.7440000000000002E-7</v>
      </c>
      <c r="E439">
        <v>150</v>
      </c>
      <c r="G439">
        <v>-3.5</v>
      </c>
      <c r="H439">
        <v>-1</v>
      </c>
      <c r="I439">
        <v>-9.5</v>
      </c>
      <c r="J439">
        <v>3.5</v>
      </c>
      <c r="K439">
        <v>7.5</v>
      </c>
      <c r="L439">
        <v>17.5</v>
      </c>
    </row>
    <row r="440" spans="1:12" x14ac:dyDescent="0.25">
      <c r="A440" t="s">
        <v>425</v>
      </c>
      <c r="B440">
        <v>60.9</v>
      </c>
      <c r="C440">
        <v>9.4471000000000007</v>
      </c>
      <c r="D440" s="1">
        <v>2.7119999999999999E-7</v>
      </c>
      <c r="E440">
        <v>150</v>
      </c>
      <c r="G440">
        <v>1</v>
      </c>
      <c r="H440">
        <v>-0.5</v>
      </c>
      <c r="I440">
        <v>15</v>
      </c>
      <c r="J440">
        <v>6.5</v>
      </c>
      <c r="K440">
        <v>1</v>
      </c>
      <c r="L440">
        <v>32.5</v>
      </c>
    </row>
    <row r="441" spans="1:12" x14ac:dyDescent="0.25">
      <c r="A441" t="s">
        <v>426</v>
      </c>
      <c r="B441">
        <v>60.9</v>
      </c>
      <c r="C441">
        <v>9.4991000000000003</v>
      </c>
      <c r="D441" s="1">
        <v>2.6689999999999999E-7</v>
      </c>
      <c r="E441">
        <v>150</v>
      </c>
      <c r="G441">
        <v>2.5</v>
      </c>
      <c r="H441">
        <v>-1</v>
      </c>
      <c r="I441">
        <v>2</v>
      </c>
      <c r="J441">
        <v>0.5</v>
      </c>
      <c r="K441">
        <v>0.5</v>
      </c>
      <c r="L441">
        <v>18.5</v>
      </c>
    </row>
    <row r="442" spans="1:12" x14ac:dyDescent="0.25">
      <c r="A442" t="s">
        <v>427</v>
      </c>
      <c r="B442">
        <v>60.9</v>
      </c>
      <c r="C442">
        <v>9.5505999999999993</v>
      </c>
      <c r="D442" s="1">
        <v>2.6790000000000001E-7</v>
      </c>
      <c r="E442">
        <v>150</v>
      </c>
      <c r="G442">
        <v>1.5</v>
      </c>
      <c r="H442">
        <v>-0.5</v>
      </c>
      <c r="I442">
        <v>14.5</v>
      </c>
      <c r="J442">
        <v>2</v>
      </c>
      <c r="K442">
        <v>13</v>
      </c>
      <c r="L442">
        <v>34.5</v>
      </c>
    </row>
    <row r="443" spans="1:12" x14ac:dyDescent="0.25">
      <c r="A443" t="s">
        <v>428</v>
      </c>
      <c r="B443">
        <v>60</v>
      </c>
      <c r="C443">
        <v>9.5975999999999999</v>
      </c>
      <c r="D443" s="1">
        <v>2.664E-7</v>
      </c>
      <c r="E443">
        <v>150</v>
      </c>
      <c r="G443">
        <v>-4</v>
      </c>
      <c r="H443">
        <v>3</v>
      </c>
      <c r="I443">
        <v>-5</v>
      </c>
      <c r="J443">
        <v>4.5</v>
      </c>
      <c r="K443">
        <v>2</v>
      </c>
      <c r="L443">
        <v>22.5</v>
      </c>
    </row>
    <row r="444" spans="1:12" x14ac:dyDescent="0.25">
      <c r="A444" t="s">
        <v>429</v>
      </c>
      <c r="B444">
        <v>60.9</v>
      </c>
      <c r="C444">
        <v>9.65</v>
      </c>
      <c r="D444" s="1">
        <v>2.6479999999999999E-7</v>
      </c>
      <c r="E444">
        <v>150</v>
      </c>
      <c r="G444">
        <v>-1</v>
      </c>
      <c r="H444">
        <v>4</v>
      </c>
      <c r="I444">
        <v>7</v>
      </c>
      <c r="J444">
        <v>-3</v>
      </c>
      <c r="K444">
        <v>0.5</v>
      </c>
      <c r="L444">
        <v>19.5</v>
      </c>
    </row>
    <row r="445" spans="1:12" x14ac:dyDescent="0.25">
      <c r="A445" t="s">
        <v>430</v>
      </c>
      <c r="B445">
        <v>60.9</v>
      </c>
      <c r="C445">
        <v>9.7014999999999993</v>
      </c>
      <c r="D445" s="1">
        <v>2.6310000000000002E-7</v>
      </c>
      <c r="E445">
        <v>150</v>
      </c>
      <c r="G445">
        <v>3.5</v>
      </c>
      <c r="H445">
        <v>7.5</v>
      </c>
      <c r="I445">
        <v>1</v>
      </c>
      <c r="J445">
        <v>6.5</v>
      </c>
      <c r="K445">
        <v>9</v>
      </c>
      <c r="L445">
        <v>8</v>
      </c>
    </row>
    <row r="446" spans="1:12" x14ac:dyDescent="0.25">
      <c r="A446" t="s">
        <v>431</v>
      </c>
      <c r="B446">
        <v>61</v>
      </c>
      <c r="C446">
        <v>9.75</v>
      </c>
      <c r="D446" s="1">
        <v>2.6160000000000001E-7</v>
      </c>
      <c r="E446">
        <v>150</v>
      </c>
      <c r="G446">
        <v>3</v>
      </c>
      <c r="H446">
        <v>-2.5</v>
      </c>
      <c r="I446">
        <v>12</v>
      </c>
      <c r="J446">
        <v>2</v>
      </c>
      <c r="K446">
        <v>6</v>
      </c>
      <c r="L446">
        <v>33</v>
      </c>
    </row>
    <row r="447" spans="1:12" x14ac:dyDescent="0.25">
      <c r="A447" t="s">
        <v>432</v>
      </c>
      <c r="B447">
        <v>60.9</v>
      </c>
      <c r="C447">
        <v>9.8001000000000005</v>
      </c>
      <c r="D447" s="1">
        <v>2.6010000000000001E-7</v>
      </c>
      <c r="E447">
        <v>150</v>
      </c>
      <c r="G447">
        <v>5</v>
      </c>
      <c r="H447">
        <v>-3</v>
      </c>
      <c r="I447">
        <v>2.5</v>
      </c>
      <c r="J447">
        <v>4.5</v>
      </c>
      <c r="K447">
        <v>7.5</v>
      </c>
      <c r="L447">
        <v>36</v>
      </c>
    </row>
    <row r="448" spans="1:12" x14ac:dyDescent="0.25">
      <c r="A448" t="s">
        <v>433</v>
      </c>
      <c r="B448">
        <v>60.9</v>
      </c>
      <c r="C448">
        <v>9.8508999999999993</v>
      </c>
      <c r="D448" s="1">
        <v>2.5769999999999998E-7</v>
      </c>
      <c r="E448">
        <v>150</v>
      </c>
      <c r="G448">
        <v>-2.5</v>
      </c>
      <c r="H448">
        <v>6</v>
      </c>
      <c r="I448">
        <v>5</v>
      </c>
      <c r="J448">
        <v>-1</v>
      </c>
      <c r="K448">
        <v>3.5</v>
      </c>
      <c r="L448">
        <v>25</v>
      </c>
    </row>
    <row r="449" spans="1:12" x14ac:dyDescent="0.25">
      <c r="A449" t="s">
        <v>434</v>
      </c>
      <c r="B449">
        <v>60.9</v>
      </c>
      <c r="C449">
        <v>9.8980999999999995</v>
      </c>
      <c r="D449" s="1">
        <v>2.5759999999999998E-7</v>
      </c>
      <c r="E449">
        <v>150</v>
      </c>
      <c r="G449">
        <v>-2</v>
      </c>
      <c r="H449">
        <v>-0.5</v>
      </c>
      <c r="I449">
        <v>2.5</v>
      </c>
      <c r="J449">
        <v>0.5</v>
      </c>
      <c r="K449">
        <v>3</v>
      </c>
      <c r="L449">
        <v>47</v>
      </c>
    </row>
    <row r="450" spans="1:12" x14ac:dyDescent="0.25">
      <c r="A450" t="s">
        <v>435</v>
      </c>
      <c r="B450">
        <v>60.9</v>
      </c>
      <c r="C450">
        <v>9.9498999999999995</v>
      </c>
      <c r="D450" s="1">
        <v>2.5619999999999998E-7</v>
      </c>
      <c r="E450">
        <v>150</v>
      </c>
      <c r="G450">
        <v>-1.5</v>
      </c>
      <c r="H450">
        <v>-3</v>
      </c>
      <c r="I450">
        <v>-5</v>
      </c>
      <c r="J450">
        <v>-5</v>
      </c>
      <c r="K450">
        <v>5.5</v>
      </c>
      <c r="L450">
        <v>2</v>
      </c>
    </row>
    <row r="451" spans="1:12" x14ac:dyDescent="0.25">
      <c r="A451" t="s">
        <v>436</v>
      </c>
      <c r="B451">
        <v>60</v>
      </c>
      <c r="C451">
        <v>10.000400000000001</v>
      </c>
      <c r="D451" s="1">
        <v>2.5419999999999999E-7</v>
      </c>
      <c r="E451">
        <v>150</v>
      </c>
      <c r="G451">
        <v>4.5</v>
      </c>
      <c r="H451">
        <v>1</v>
      </c>
      <c r="I451">
        <v>16.5</v>
      </c>
      <c r="J451">
        <v>1</v>
      </c>
      <c r="K451">
        <v>7.5</v>
      </c>
      <c r="L451">
        <v>25</v>
      </c>
    </row>
    <row r="452" spans="1:12" x14ac:dyDescent="0.25">
      <c r="A452" t="s">
        <v>437</v>
      </c>
      <c r="B452">
        <v>60.9</v>
      </c>
      <c r="C452">
        <v>6.9993999999999996</v>
      </c>
      <c r="D452" s="1">
        <v>8.3139999999999999E-7</v>
      </c>
      <c r="E452">
        <v>156</v>
      </c>
      <c r="G452">
        <v>-1</v>
      </c>
      <c r="H452">
        <v>0</v>
      </c>
      <c r="I452">
        <v>0</v>
      </c>
      <c r="J452">
        <v>0</v>
      </c>
      <c r="K452">
        <v>0</v>
      </c>
      <c r="L452">
        <v>1</v>
      </c>
    </row>
    <row r="453" spans="1:12" x14ac:dyDescent="0.25">
      <c r="A453" t="s">
        <v>438</v>
      </c>
      <c r="B453">
        <v>61</v>
      </c>
      <c r="C453">
        <v>7.0509000000000004</v>
      </c>
      <c r="D453" s="1">
        <v>8.1999999999999998E-7</v>
      </c>
      <c r="E453">
        <v>156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25">
      <c r="A454" t="s">
        <v>439</v>
      </c>
      <c r="B454">
        <v>60.9</v>
      </c>
      <c r="C454">
        <v>7.1006</v>
      </c>
      <c r="D454" s="1">
        <v>8.1159999999999999E-7</v>
      </c>
      <c r="E454">
        <v>155</v>
      </c>
      <c r="G454">
        <v>0</v>
      </c>
      <c r="H454">
        <v>0</v>
      </c>
      <c r="I454">
        <v>-0.5</v>
      </c>
      <c r="J454">
        <v>0</v>
      </c>
      <c r="K454">
        <v>0</v>
      </c>
      <c r="L454">
        <v>0</v>
      </c>
    </row>
    <row r="455" spans="1:12" x14ac:dyDescent="0.25">
      <c r="A455" t="s">
        <v>440</v>
      </c>
      <c r="B455">
        <v>60.9</v>
      </c>
      <c r="C455">
        <v>7.1471</v>
      </c>
      <c r="D455" s="1">
        <v>8.0169999999999999E-7</v>
      </c>
      <c r="E455">
        <v>155</v>
      </c>
      <c r="G455">
        <v>-0.5</v>
      </c>
      <c r="H455">
        <v>0.5</v>
      </c>
      <c r="I455">
        <v>0</v>
      </c>
      <c r="J455">
        <v>0</v>
      </c>
      <c r="K455">
        <v>0</v>
      </c>
      <c r="L455">
        <v>3.5</v>
      </c>
    </row>
    <row r="456" spans="1:12" x14ac:dyDescent="0.25">
      <c r="A456" t="s">
        <v>441</v>
      </c>
      <c r="B456">
        <v>60.9</v>
      </c>
      <c r="C456">
        <v>7.1997999999999998</v>
      </c>
      <c r="D456" s="1">
        <v>7.9410000000000005E-7</v>
      </c>
      <c r="E456">
        <v>154</v>
      </c>
      <c r="G456">
        <v>0</v>
      </c>
      <c r="H456">
        <v>0</v>
      </c>
      <c r="I456">
        <v>1</v>
      </c>
      <c r="J456">
        <v>0</v>
      </c>
      <c r="K456">
        <v>0</v>
      </c>
      <c r="L456">
        <v>0</v>
      </c>
    </row>
    <row r="457" spans="1:12" x14ac:dyDescent="0.25">
      <c r="A457" t="s">
        <v>442</v>
      </c>
      <c r="B457">
        <v>60.9</v>
      </c>
      <c r="C457">
        <v>7.2485999999999997</v>
      </c>
      <c r="D457" s="1">
        <v>7.8670000000000002E-7</v>
      </c>
      <c r="E457">
        <v>154</v>
      </c>
      <c r="G457">
        <v>0</v>
      </c>
      <c r="H457">
        <v>1.5</v>
      </c>
      <c r="I457">
        <v>2.5</v>
      </c>
      <c r="J457">
        <v>1</v>
      </c>
      <c r="K457">
        <v>0</v>
      </c>
      <c r="L457">
        <v>0.5</v>
      </c>
    </row>
    <row r="458" spans="1:12" x14ac:dyDescent="0.25">
      <c r="A458" t="s">
        <v>443</v>
      </c>
      <c r="B458">
        <v>60</v>
      </c>
      <c r="C458">
        <v>7.3003</v>
      </c>
      <c r="D458" s="1">
        <v>7.7899999999999997E-7</v>
      </c>
      <c r="E458">
        <v>153</v>
      </c>
      <c r="G458">
        <v>-0.5</v>
      </c>
      <c r="H458">
        <v>0</v>
      </c>
      <c r="I458">
        <v>-0.5</v>
      </c>
      <c r="J458">
        <v>0</v>
      </c>
      <c r="K458">
        <v>0</v>
      </c>
      <c r="L458">
        <v>-0.5</v>
      </c>
    </row>
    <row r="459" spans="1:12" x14ac:dyDescent="0.25">
      <c r="A459" t="s">
        <v>444</v>
      </c>
      <c r="B459">
        <v>60.9</v>
      </c>
      <c r="C459">
        <v>7.3513999999999999</v>
      </c>
      <c r="D459" s="1">
        <v>7.7260000000000002E-7</v>
      </c>
      <c r="E459">
        <v>153</v>
      </c>
      <c r="G459">
        <v>0</v>
      </c>
      <c r="H459">
        <v>0</v>
      </c>
      <c r="I459">
        <v>0.5</v>
      </c>
      <c r="J459">
        <v>0</v>
      </c>
      <c r="K459">
        <v>1</v>
      </c>
      <c r="L459">
        <v>1</v>
      </c>
    </row>
    <row r="460" spans="1:12" x14ac:dyDescent="0.25">
      <c r="A460" t="s">
        <v>445</v>
      </c>
      <c r="B460">
        <v>60</v>
      </c>
      <c r="C460">
        <v>7.3997000000000002</v>
      </c>
      <c r="D460" s="1">
        <v>7.6749999999999996E-7</v>
      </c>
      <c r="E460">
        <v>152</v>
      </c>
      <c r="G460">
        <v>0</v>
      </c>
      <c r="H460">
        <v>0</v>
      </c>
      <c r="I460">
        <v>-0.5</v>
      </c>
      <c r="J460">
        <v>0</v>
      </c>
      <c r="K460">
        <v>0</v>
      </c>
      <c r="L460">
        <v>-0.5</v>
      </c>
    </row>
    <row r="461" spans="1:12" x14ac:dyDescent="0.25">
      <c r="A461" t="s">
        <v>446</v>
      </c>
      <c r="B461">
        <v>60.9</v>
      </c>
      <c r="C461">
        <v>7.4511000000000003</v>
      </c>
      <c r="D461" s="1">
        <v>7.6150000000000004E-7</v>
      </c>
      <c r="E461">
        <v>152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0.5</v>
      </c>
    </row>
    <row r="462" spans="1:12" x14ac:dyDescent="0.25">
      <c r="A462" t="s">
        <v>447</v>
      </c>
      <c r="B462">
        <v>60</v>
      </c>
      <c r="C462">
        <v>7.4995000000000003</v>
      </c>
      <c r="D462" s="1">
        <v>7.5469999999999995E-7</v>
      </c>
      <c r="E462">
        <v>151</v>
      </c>
      <c r="G462">
        <v>1</v>
      </c>
      <c r="H462">
        <v>1</v>
      </c>
      <c r="I462">
        <v>1.5</v>
      </c>
      <c r="J462">
        <v>-0.5</v>
      </c>
      <c r="K462">
        <v>2</v>
      </c>
      <c r="L462">
        <v>1.5</v>
      </c>
    </row>
    <row r="463" spans="1:12" x14ac:dyDescent="0.25">
      <c r="A463" t="s">
        <v>448</v>
      </c>
      <c r="B463">
        <v>60.9</v>
      </c>
      <c r="C463">
        <v>7.5490000000000004</v>
      </c>
      <c r="D463" s="1">
        <v>7.4799999999999997E-7</v>
      </c>
      <c r="E463">
        <v>150</v>
      </c>
      <c r="G463">
        <v>0.5</v>
      </c>
      <c r="H463">
        <v>0</v>
      </c>
      <c r="I463">
        <v>1</v>
      </c>
      <c r="J463">
        <v>1</v>
      </c>
      <c r="K463">
        <v>0</v>
      </c>
      <c r="L463">
        <v>1</v>
      </c>
    </row>
    <row r="464" spans="1:12" x14ac:dyDescent="0.25">
      <c r="A464" t="s">
        <v>449</v>
      </c>
      <c r="B464">
        <v>60.9</v>
      </c>
      <c r="C464">
        <v>7.6006999999999998</v>
      </c>
      <c r="D464" s="1">
        <v>7.4349999999999995E-7</v>
      </c>
      <c r="E464">
        <v>150</v>
      </c>
      <c r="G464">
        <v>1</v>
      </c>
      <c r="H464">
        <v>0</v>
      </c>
      <c r="I464">
        <v>2</v>
      </c>
      <c r="J464">
        <v>0</v>
      </c>
      <c r="K464">
        <v>1</v>
      </c>
      <c r="L464">
        <v>0.5</v>
      </c>
    </row>
    <row r="465" spans="1:12" x14ac:dyDescent="0.25">
      <c r="A465" t="s">
        <v>450</v>
      </c>
      <c r="B465">
        <v>60.9</v>
      </c>
      <c r="C465">
        <v>7.6509</v>
      </c>
      <c r="D465" s="1">
        <v>7.4140000000000001E-7</v>
      </c>
      <c r="E465">
        <v>149</v>
      </c>
      <c r="G465">
        <v>0</v>
      </c>
      <c r="H465">
        <v>0</v>
      </c>
      <c r="I465">
        <v>0</v>
      </c>
      <c r="J465">
        <v>2</v>
      </c>
      <c r="K465">
        <v>0</v>
      </c>
      <c r="L465">
        <v>3</v>
      </c>
    </row>
    <row r="466" spans="1:12" x14ac:dyDescent="0.25">
      <c r="A466" t="s">
        <v>451</v>
      </c>
      <c r="B466">
        <v>60.9</v>
      </c>
      <c r="C466">
        <v>7.7007000000000003</v>
      </c>
      <c r="D466" s="1">
        <v>7.3359999999999995E-7</v>
      </c>
      <c r="E466">
        <v>149</v>
      </c>
      <c r="G466">
        <v>0</v>
      </c>
      <c r="H466">
        <v>0</v>
      </c>
      <c r="I466">
        <v>-0.5</v>
      </c>
      <c r="J466">
        <v>2</v>
      </c>
      <c r="K466">
        <v>0.5</v>
      </c>
      <c r="L466">
        <v>3</v>
      </c>
    </row>
    <row r="467" spans="1:12" x14ac:dyDescent="0.25">
      <c r="A467" t="s">
        <v>452</v>
      </c>
      <c r="B467">
        <v>60.9</v>
      </c>
      <c r="C467">
        <v>7.7523</v>
      </c>
      <c r="D467" s="1">
        <v>7.2920000000000004E-7</v>
      </c>
      <c r="E467">
        <v>149</v>
      </c>
      <c r="G467">
        <v>0.5</v>
      </c>
      <c r="H467">
        <v>2</v>
      </c>
      <c r="I467">
        <v>3.5</v>
      </c>
      <c r="J467">
        <v>1</v>
      </c>
      <c r="K467">
        <v>4</v>
      </c>
      <c r="L467">
        <v>5</v>
      </c>
    </row>
    <row r="468" spans="1:12" x14ac:dyDescent="0.25">
      <c r="A468" t="s">
        <v>453</v>
      </c>
      <c r="B468">
        <v>60.9</v>
      </c>
      <c r="C468">
        <v>7.8007999999999997</v>
      </c>
      <c r="D468" s="1">
        <v>8.3720000000000001E-7</v>
      </c>
      <c r="E468">
        <v>150</v>
      </c>
      <c r="G468">
        <v>2</v>
      </c>
      <c r="H468">
        <v>3.5</v>
      </c>
      <c r="I468">
        <v>5.5</v>
      </c>
      <c r="J468">
        <v>3.5</v>
      </c>
      <c r="K468">
        <v>4</v>
      </c>
      <c r="L468">
        <v>9.5</v>
      </c>
    </row>
    <row r="469" spans="1:12" x14ac:dyDescent="0.25">
      <c r="A469" t="s">
        <v>454</v>
      </c>
      <c r="B469">
        <v>60.9</v>
      </c>
      <c r="C469">
        <v>7.8509000000000002</v>
      </c>
      <c r="D469" s="1">
        <v>7.2220000000000005E-7</v>
      </c>
      <c r="E469">
        <v>150</v>
      </c>
      <c r="G469">
        <v>3</v>
      </c>
      <c r="H469">
        <v>0</v>
      </c>
      <c r="I469">
        <v>1.5</v>
      </c>
      <c r="J469">
        <v>0</v>
      </c>
      <c r="K469">
        <v>3</v>
      </c>
      <c r="L469">
        <v>2</v>
      </c>
    </row>
    <row r="470" spans="1:12" x14ac:dyDescent="0.25">
      <c r="A470" t="s">
        <v>455</v>
      </c>
      <c r="B470">
        <v>60.9</v>
      </c>
      <c r="C470">
        <v>7.8974000000000002</v>
      </c>
      <c r="D470" s="1">
        <v>7.1999999999999999E-7</v>
      </c>
      <c r="E470">
        <v>151</v>
      </c>
      <c r="G470">
        <v>-1</v>
      </c>
      <c r="H470">
        <v>-1</v>
      </c>
      <c r="I470">
        <v>4</v>
      </c>
      <c r="J470">
        <v>2</v>
      </c>
      <c r="K470">
        <v>2.5</v>
      </c>
      <c r="L470">
        <v>1</v>
      </c>
    </row>
    <row r="471" spans="1:12" x14ac:dyDescent="0.25">
      <c r="A471" t="s">
        <v>456</v>
      </c>
      <c r="B471">
        <v>60</v>
      </c>
      <c r="C471">
        <v>7.9509999999999996</v>
      </c>
      <c r="D471" s="1">
        <v>7.0119999999999995E-7</v>
      </c>
      <c r="E471">
        <v>150</v>
      </c>
      <c r="G471">
        <v>6</v>
      </c>
      <c r="H471">
        <v>-2.5</v>
      </c>
      <c r="I471">
        <v>5</v>
      </c>
      <c r="J471">
        <v>1</v>
      </c>
      <c r="K471">
        <v>2.5</v>
      </c>
      <c r="L471">
        <v>13</v>
      </c>
    </row>
    <row r="472" spans="1:12" x14ac:dyDescent="0.25">
      <c r="A472" t="s">
        <v>457</v>
      </c>
      <c r="B472">
        <v>60</v>
      </c>
      <c r="C472">
        <v>7.9996</v>
      </c>
      <c r="D472" s="1">
        <v>6.9689999999999995E-7</v>
      </c>
      <c r="E472">
        <v>150</v>
      </c>
      <c r="G472">
        <v>5.5</v>
      </c>
      <c r="H472">
        <v>-1.5</v>
      </c>
      <c r="I472">
        <v>12</v>
      </c>
      <c r="J472">
        <v>3</v>
      </c>
      <c r="K472">
        <v>6.5</v>
      </c>
      <c r="L472">
        <v>18.5</v>
      </c>
    </row>
    <row r="473" spans="1:12" x14ac:dyDescent="0.25">
      <c r="A473" t="s">
        <v>458</v>
      </c>
      <c r="B473">
        <v>60.9</v>
      </c>
      <c r="C473">
        <v>8.0495000000000001</v>
      </c>
      <c r="D473" s="1">
        <v>6.9139999999999996E-7</v>
      </c>
      <c r="E473">
        <v>150</v>
      </c>
      <c r="G473">
        <v>2.5</v>
      </c>
      <c r="H473">
        <v>7.5</v>
      </c>
      <c r="I473">
        <v>9</v>
      </c>
      <c r="J473">
        <v>8</v>
      </c>
      <c r="K473">
        <v>4.5</v>
      </c>
      <c r="L473">
        <v>17.5</v>
      </c>
    </row>
    <row r="474" spans="1:12" x14ac:dyDescent="0.25">
      <c r="A474" t="s">
        <v>459</v>
      </c>
      <c r="B474">
        <v>60.9</v>
      </c>
      <c r="C474">
        <v>8.0996000000000006</v>
      </c>
      <c r="D474" s="1">
        <v>6.8820000000000003E-7</v>
      </c>
      <c r="E474">
        <v>150</v>
      </c>
      <c r="G474">
        <v>2.5</v>
      </c>
      <c r="H474">
        <v>2</v>
      </c>
      <c r="I474">
        <v>8</v>
      </c>
      <c r="J474">
        <v>3.5</v>
      </c>
      <c r="K474">
        <v>6</v>
      </c>
      <c r="L474">
        <v>24.5</v>
      </c>
    </row>
    <row r="475" spans="1:12" x14ac:dyDescent="0.25">
      <c r="A475" t="s">
        <v>460</v>
      </c>
      <c r="B475">
        <v>60.9</v>
      </c>
      <c r="C475">
        <v>8.1501000000000001</v>
      </c>
      <c r="D475" s="1">
        <v>6.8250000000000003E-7</v>
      </c>
      <c r="E475">
        <v>150</v>
      </c>
      <c r="G475">
        <v>-0.5</v>
      </c>
      <c r="H475">
        <v>4</v>
      </c>
      <c r="I475">
        <v>6</v>
      </c>
      <c r="J475">
        <v>12</v>
      </c>
      <c r="K475">
        <v>0</v>
      </c>
      <c r="L475">
        <v>19.5</v>
      </c>
    </row>
    <row r="476" spans="1:12" x14ac:dyDescent="0.25">
      <c r="A476" t="s">
        <v>461</v>
      </c>
      <c r="B476">
        <v>60.9</v>
      </c>
      <c r="C476">
        <v>8.2003000000000004</v>
      </c>
      <c r="D476" s="1">
        <v>6.7859999999999995E-7</v>
      </c>
      <c r="E476">
        <v>150</v>
      </c>
      <c r="G476">
        <v>8.5</v>
      </c>
      <c r="H476">
        <v>-7</v>
      </c>
      <c r="I476">
        <v>-1</v>
      </c>
      <c r="J476">
        <v>4</v>
      </c>
      <c r="K476">
        <v>1</v>
      </c>
      <c r="L476">
        <v>7.5</v>
      </c>
    </row>
    <row r="477" spans="1:12" x14ac:dyDescent="0.25">
      <c r="A477" t="s">
        <v>462</v>
      </c>
      <c r="B477">
        <v>61</v>
      </c>
      <c r="C477">
        <v>8.25</v>
      </c>
      <c r="D477" s="1">
        <v>6.7710000000000005E-7</v>
      </c>
      <c r="E477">
        <v>150</v>
      </c>
      <c r="G477">
        <v>9.5</v>
      </c>
      <c r="H477">
        <v>0</v>
      </c>
      <c r="I477">
        <v>20.5</v>
      </c>
      <c r="J477">
        <v>-1.5</v>
      </c>
      <c r="K477">
        <v>7</v>
      </c>
      <c r="L477">
        <v>11.5</v>
      </c>
    </row>
    <row r="478" spans="1:12" x14ac:dyDescent="0.25">
      <c r="A478" t="s">
        <v>463</v>
      </c>
      <c r="B478">
        <v>60.9</v>
      </c>
      <c r="C478">
        <v>8.3004999999999995</v>
      </c>
      <c r="D478" s="1">
        <v>6.7410000000000003E-7</v>
      </c>
      <c r="E478">
        <v>150</v>
      </c>
      <c r="G478">
        <v>6.5</v>
      </c>
      <c r="H478">
        <v>11.5</v>
      </c>
      <c r="I478">
        <v>15.5</v>
      </c>
      <c r="J478">
        <v>7.5</v>
      </c>
      <c r="K478">
        <v>6.5</v>
      </c>
      <c r="L478">
        <v>21.5</v>
      </c>
    </row>
    <row r="479" spans="1:12" x14ac:dyDescent="0.25">
      <c r="A479" t="s">
        <v>464</v>
      </c>
      <c r="B479">
        <v>60.9</v>
      </c>
      <c r="C479">
        <v>8.3512000000000004</v>
      </c>
      <c r="D479" s="1">
        <v>6.6889999999999996E-7</v>
      </c>
      <c r="E479">
        <v>150</v>
      </c>
      <c r="G479">
        <v>4</v>
      </c>
      <c r="H479">
        <v>3</v>
      </c>
      <c r="I479">
        <v>15</v>
      </c>
      <c r="J479">
        <v>6</v>
      </c>
      <c r="K479">
        <v>-1</v>
      </c>
      <c r="L479">
        <v>25</v>
      </c>
    </row>
    <row r="480" spans="1:12" x14ac:dyDescent="0.25">
      <c r="A480" t="s">
        <v>465</v>
      </c>
      <c r="B480">
        <v>60.9</v>
      </c>
      <c r="C480">
        <v>8.4010999999999996</v>
      </c>
      <c r="D480" s="1">
        <v>6.6690000000000002E-7</v>
      </c>
      <c r="E480">
        <v>150</v>
      </c>
      <c r="G480">
        <v>2</v>
      </c>
      <c r="H480">
        <v>9</v>
      </c>
      <c r="I480">
        <v>13.5</v>
      </c>
      <c r="J480">
        <v>5</v>
      </c>
      <c r="K480">
        <v>12.5</v>
      </c>
      <c r="L480">
        <v>38.5</v>
      </c>
    </row>
    <row r="481" spans="1:12" x14ac:dyDescent="0.25">
      <c r="A481" t="s">
        <v>466</v>
      </c>
      <c r="B481">
        <v>60.9</v>
      </c>
      <c r="C481">
        <v>8.4512999999999998</v>
      </c>
      <c r="D481" s="1">
        <v>6.6499999999999999E-7</v>
      </c>
      <c r="E481">
        <v>150</v>
      </c>
      <c r="G481">
        <v>3.5</v>
      </c>
      <c r="H481">
        <v>2.5</v>
      </c>
      <c r="I481">
        <v>16</v>
      </c>
      <c r="J481">
        <v>5</v>
      </c>
      <c r="K481">
        <v>4.5</v>
      </c>
      <c r="L481">
        <v>3.5</v>
      </c>
    </row>
    <row r="482" spans="1:12" x14ac:dyDescent="0.25">
      <c r="A482" t="s">
        <v>467</v>
      </c>
      <c r="B482">
        <v>60.9</v>
      </c>
      <c r="C482">
        <v>8.5012000000000008</v>
      </c>
      <c r="D482" s="1">
        <v>6.6349999999999998E-7</v>
      </c>
      <c r="E482">
        <v>150</v>
      </c>
      <c r="G482">
        <v>5.5</v>
      </c>
      <c r="H482">
        <v>4.5</v>
      </c>
      <c r="I482">
        <v>24</v>
      </c>
      <c r="J482">
        <v>2</v>
      </c>
      <c r="K482">
        <v>8.5</v>
      </c>
      <c r="L482">
        <v>25</v>
      </c>
    </row>
    <row r="483" spans="1:12" x14ac:dyDescent="0.25">
      <c r="A483" t="s">
        <v>468</v>
      </c>
      <c r="B483">
        <v>60.9</v>
      </c>
      <c r="C483">
        <v>8.5509000000000004</v>
      </c>
      <c r="D483" s="1">
        <v>6.6160000000000005E-7</v>
      </c>
      <c r="E483">
        <v>150</v>
      </c>
      <c r="G483">
        <v>-9</v>
      </c>
      <c r="H483">
        <v>5.5</v>
      </c>
      <c r="I483">
        <v>5.5</v>
      </c>
      <c r="J483">
        <v>1.5</v>
      </c>
      <c r="K483">
        <v>6.5</v>
      </c>
      <c r="L483">
        <v>34</v>
      </c>
    </row>
    <row r="484" spans="1:12" x14ac:dyDescent="0.25">
      <c r="A484" t="s">
        <v>469</v>
      </c>
      <c r="B484">
        <v>60.9</v>
      </c>
      <c r="C484">
        <v>8.5984999999999996</v>
      </c>
      <c r="D484" s="1">
        <v>6.5700000000000002E-7</v>
      </c>
      <c r="E484">
        <v>150</v>
      </c>
      <c r="G484">
        <v>19</v>
      </c>
      <c r="H484">
        <v>7.5</v>
      </c>
      <c r="I484">
        <v>19.5</v>
      </c>
      <c r="J484">
        <v>6</v>
      </c>
      <c r="K484">
        <v>14.5</v>
      </c>
      <c r="L484">
        <v>34.5</v>
      </c>
    </row>
    <row r="485" spans="1:12" x14ac:dyDescent="0.25">
      <c r="A485" t="s">
        <v>470</v>
      </c>
      <c r="B485">
        <v>60.9</v>
      </c>
      <c r="C485">
        <v>8.6489999999999991</v>
      </c>
      <c r="D485" s="1">
        <v>6.5590000000000004E-7</v>
      </c>
      <c r="E485">
        <v>150</v>
      </c>
      <c r="G485">
        <v>5</v>
      </c>
      <c r="H485">
        <v>3</v>
      </c>
      <c r="I485">
        <v>34.5</v>
      </c>
      <c r="J485">
        <v>14</v>
      </c>
      <c r="K485">
        <v>11</v>
      </c>
      <c r="L485">
        <v>60.5</v>
      </c>
    </row>
    <row r="486" spans="1:12" x14ac:dyDescent="0.25">
      <c r="A486" t="s">
        <v>471</v>
      </c>
      <c r="B486">
        <v>60.9</v>
      </c>
      <c r="C486">
        <v>8.7002000000000006</v>
      </c>
      <c r="D486" s="1">
        <v>6.5450000000000004E-7</v>
      </c>
      <c r="E486">
        <v>150</v>
      </c>
      <c r="G486">
        <v>6.5</v>
      </c>
      <c r="H486">
        <v>12.5</v>
      </c>
      <c r="I486">
        <v>49.5</v>
      </c>
      <c r="J486">
        <v>5.5</v>
      </c>
      <c r="K486">
        <v>0</v>
      </c>
      <c r="L486">
        <v>27</v>
      </c>
    </row>
    <row r="487" spans="1:12" x14ac:dyDescent="0.25">
      <c r="A487" t="s">
        <v>472</v>
      </c>
      <c r="B487">
        <v>60.9</v>
      </c>
      <c r="C487">
        <v>8.7524999999999995</v>
      </c>
      <c r="D487" s="1">
        <v>6.525E-7</v>
      </c>
      <c r="E487">
        <v>150</v>
      </c>
      <c r="G487">
        <v>4</v>
      </c>
      <c r="H487">
        <v>10.5</v>
      </c>
      <c r="I487">
        <v>20</v>
      </c>
      <c r="J487">
        <v>-3</v>
      </c>
      <c r="K487">
        <v>5.5</v>
      </c>
      <c r="L487">
        <v>31</v>
      </c>
    </row>
    <row r="488" spans="1:12" x14ac:dyDescent="0.25">
      <c r="A488" t="s">
        <v>473</v>
      </c>
      <c r="B488">
        <v>60.9</v>
      </c>
      <c r="C488">
        <v>8.8007000000000009</v>
      </c>
      <c r="D488" s="1">
        <v>6.5010000000000003E-7</v>
      </c>
      <c r="E488">
        <v>150</v>
      </c>
      <c r="G488">
        <v>8</v>
      </c>
      <c r="H488">
        <v>1</v>
      </c>
      <c r="I488">
        <v>19</v>
      </c>
      <c r="J488">
        <v>-2.5</v>
      </c>
      <c r="K488">
        <v>12.5</v>
      </c>
      <c r="L488">
        <v>43</v>
      </c>
    </row>
    <row r="489" spans="1:12" x14ac:dyDescent="0.25">
      <c r="A489" t="s">
        <v>474</v>
      </c>
      <c r="B489">
        <v>60.9</v>
      </c>
      <c r="C489">
        <v>8.8511000000000006</v>
      </c>
      <c r="D489" s="1">
        <v>6.4809999999999999E-7</v>
      </c>
      <c r="E489">
        <v>150</v>
      </c>
      <c r="G489">
        <v>-8</v>
      </c>
      <c r="H489">
        <v>-1</v>
      </c>
      <c r="I489">
        <v>-3</v>
      </c>
      <c r="J489">
        <v>10.5</v>
      </c>
      <c r="K489">
        <v>9</v>
      </c>
      <c r="L489">
        <v>51.5</v>
      </c>
    </row>
    <row r="490" spans="1:12" x14ac:dyDescent="0.25">
      <c r="A490" t="s">
        <v>475</v>
      </c>
      <c r="B490">
        <v>60.9</v>
      </c>
      <c r="C490">
        <v>8.9009999999999998</v>
      </c>
      <c r="D490" s="1">
        <v>6.469E-7</v>
      </c>
      <c r="E490">
        <v>150</v>
      </c>
      <c r="G490">
        <v>1.5</v>
      </c>
      <c r="H490">
        <v>11.5</v>
      </c>
      <c r="I490">
        <v>40</v>
      </c>
      <c r="J490">
        <v>-4</v>
      </c>
      <c r="K490">
        <v>15</v>
      </c>
      <c r="L490">
        <v>19</v>
      </c>
    </row>
    <row r="491" spans="1:12" x14ac:dyDescent="0.25">
      <c r="A491" t="s">
        <v>476</v>
      </c>
      <c r="B491">
        <v>60.9</v>
      </c>
      <c r="C491">
        <v>8.9498999999999995</v>
      </c>
      <c r="D491" s="1">
        <v>6.44E-7</v>
      </c>
      <c r="E491">
        <v>150</v>
      </c>
      <c r="G491">
        <v>1.5</v>
      </c>
      <c r="H491">
        <v>2</v>
      </c>
      <c r="I491">
        <v>44</v>
      </c>
      <c r="J491">
        <v>6</v>
      </c>
      <c r="K491">
        <v>-0.5</v>
      </c>
      <c r="L491">
        <v>27</v>
      </c>
    </row>
    <row r="492" spans="1:12" x14ac:dyDescent="0.25">
      <c r="A492" t="s">
        <v>477</v>
      </c>
      <c r="B492">
        <v>60.9</v>
      </c>
      <c r="C492">
        <v>9.0005000000000006</v>
      </c>
      <c r="D492" s="1">
        <v>6.4190000000000005E-7</v>
      </c>
      <c r="E492">
        <v>150</v>
      </c>
      <c r="G492">
        <v>6.5</v>
      </c>
      <c r="H492">
        <v>4.5</v>
      </c>
      <c r="I492">
        <v>23</v>
      </c>
      <c r="J492">
        <v>0</v>
      </c>
      <c r="K492">
        <v>-2.5</v>
      </c>
      <c r="L492">
        <v>28</v>
      </c>
    </row>
    <row r="493" spans="1:12" x14ac:dyDescent="0.25">
      <c r="A493" t="s">
        <v>478</v>
      </c>
      <c r="B493">
        <v>61</v>
      </c>
      <c r="C493">
        <v>9.0518000000000001</v>
      </c>
      <c r="D493" s="1">
        <v>6.3860000000000001E-7</v>
      </c>
      <c r="E493">
        <v>150</v>
      </c>
      <c r="G493">
        <v>5</v>
      </c>
      <c r="H493">
        <v>-2</v>
      </c>
      <c r="I493">
        <v>12</v>
      </c>
      <c r="J493">
        <v>-3.5</v>
      </c>
      <c r="K493">
        <v>-0.5</v>
      </c>
      <c r="L493">
        <v>17</v>
      </c>
    </row>
    <row r="494" spans="1:12" x14ac:dyDescent="0.25">
      <c r="A494" t="s">
        <v>479</v>
      </c>
      <c r="B494">
        <v>60.9</v>
      </c>
      <c r="C494">
        <v>9.1026000000000007</v>
      </c>
      <c r="D494" s="1">
        <v>6.3880000000000003E-7</v>
      </c>
      <c r="E494">
        <v>150</v>
      </c>
      <c r="G494">
        <v>-6.5</v>
      </c>
      <c r="H494">
        <v>13</v>
      </c>
      <c r="I494">
        <v>0</v>
      </c>
      <c r="J494">
        <v>7</v>
      </c>
      <c r="K494">
        <v>15.5</v>
      </c>
      <c r="L494">
        <v>58</v>
      </c>
    </row>
    <row r="495" spans="1:12" x14ac:dyDescent="0.25">
      <c r="A495" t="s">
        <v>480</v>
      </c>
      <c r="B495">
        <v>60.9</v>
      </c>
      <c r="C495">
        <v>9.1499000000000006</v>
      </c>
      <c r="D495" s="1">
        <v>6.3770000000000005E-7</v>
      </c>
      <c r="E495">
        <v>150</v>
      </c>
      <c r="G495">
        <v>2</v>
      </c>
      <c r="H495">
        <v>-3.5</v>
      </c>
      <c r="I495">
        <v>27</v>
      </c>
      <c r="J495">
        <v>-7</v>
      </c>
      <c r="K495">
        <v>-2</v>
      </c>
      <c r="L495">
        <v>9.5</v>
      </c>
    </row>
    <row r="496" spans="1:12" x14ac:dyDescent="0.25">
      <c r="A496" t="s">
        <v>481</v>
      </c>
      <c r="B496">
        <v>60.9</v>
      </c>
      <c r="C496">
        <v>9.1987000000000005</v>
      </c>
      <c r="D496" s="1">
        <v>6.3529999999999998E-7</v>
      </c>
      <c r="E496">
        <v>150</v>
      </c>
      <c r="G496">
        <v>2</v>
      </c>
      <c r="H496">
        <v>-0.5</v>
      </c>
      <c r="I496">
        <v>11.5</v>
      </c>
      <c r="J496">
        <v>1</v>
      </c>
      <c r="K496">
        <v>-2.5</v>
      </c>
      <c r="L496">
        <v>18</v>
      </c>
    </row>
    <row r="497" spans="1:12" x14ac:dyDescent="0.25">
      <c r="A497" t="s">
        <v>482</v>
      </c>
      <c r="B497">
        <v>60</v>
      </c>
      <c r="C497">
        <v>9.2489000000000008</v>
      </c>
      <c r="D497" s="1">
        <v>6.3519999999999997E-7</v>
      </c>
      <c r="E497">
        <v>150</v>
      </c>
      <c r="G497">
        <v>1.5</v>
      </c>
      <c r="H497">
        <v>-14.5</v>
      </c>
      <c r="I497">
        <v>-5.5</v>
      </c>
      <c r="J497">
        <v>2</v>
      </c>
      <c r="K497">
        <v>13.5</v>
      </c>
      <c r="L497">
        <v>-7.5</v>
      </c>
    </row>
    <row r="498" spans="1:12" x14ac:dyDescent="0.25">
      <c r="A498" t="s">
        <v>483</v>
      </c>
      <c r="B498">
        <v>60.9</v>
      </c>
      <c r="C498">
        <v>9.2979000000000003</v>
      </c>
      <c r="D498" s="1">
        <v>6.3379999999999997E-7</v>
      </c>
      <c r="E498">
        <v>150</v>
      </c>
      <c r="G498">
        <v>9.5</v>
      </c>
      <c r="H498">
        <v>-13</v>
      </c>
      <c r="I498">
        <v>26</v>
      </c>
      <c r="J498">
        <v>-7.5</v>
      </c>
      <c r="K498">
        <v>5</v>
      </c>
      <c r="L498">
        <v>24.5</v>
      </c>
    </row>
    <row r="499" spans="1:12" x14ac:dyDescent="0.25">
      <c r="A499" t="s">
        <v>484</v>
      </c>
      <c r="B499">
        <v>60.9</v>
      </c>
      <c r="C499">
        <v>9.35</v>
      </c>
      <c r="D499" s="1">
        <v>6.3160000000000002E-7</v>
      </c>
      <c r="E499">
        <v>150</v>
      </c>
      <c r="G499">
        <v>2.5</v>
      </c>
      <c r="H499">
        <v>-5.5</v>
      </c>
      <c r="I499">
        <v>-7</v>
      </c>
      <c r="J499">
        <v>0</v>
      </c>
      <c r="K499">
        <v>11</v>
      </c>
      <c r="L499">
        <v>38</v>
      </c>
    </row>
    <row r="500" spans="1:12" x14ac:dyDescent="0.25">
      <c r="A500" t="s">
        <v>485</v>
      </c>
      <c r="B500">
        <v>60.9</v>
      </c>
      <c r="C500">
        <v>9.3996999999999993</v>
      </c>
      <c r="D500" s="1">
        <v>6.3150000000000001E-7</v>
      </c>
      <c r="E500">
        <v>150</v>
      </c>
      <c r="G500">
        <v>-7.5</v>
      </c>
      <c r="H500">
        <v>10</v>
      </c>
      <c r="I500">
        <v>27.5</v>
      </c>
      <c r="J500">
        <v>11.5</v>
      </c>
      <c r="K500">
        <v>13.5</v>
      </c>
      <c r="L500">
        <v>71.5</v>
      </c>
    </row>
    <row r="501" spans="1:12" x14ac:dyDescent="0.25">
      <c r="A501" t="s">
        <v>486</v>
      </c>
      <c r="B501">
        <v>60.9</v>
      </c>
      <c r="C501">
        <v>9.4473000000000003</v>
      </c>
      <c r="D501" s="1">
        <v>6.2880000000000002E-7</v>
      </c>
      <c r="E501">
        <v>150</v>
      </c>
      <c r="G501">
        <v>9.5</v>
      </c>
      <c r="H501">
        <v>3.5</v>
      </c>
      <c r="I501">
        <v>19.5</v>
      </c>
      <c r="J501">
        <v>20</v>
      </c>
      <c r="K501">
        <v>4</v>
      </c>
      <c r="L501">
        <v>25</v>
      </c>
    </row>
    <row r="502" spans="1:12" x14ac:dyDescent="0.25">
      <c r="A502" t="s">
        <v>487</v>
      </c>
      <c r="B502">
        <v>60.9</v>
      </c>
      <c r="C502">
        <v>9.5004000000000008</v>
      </c>
      <c r="D502" s="1">
        <v>6.2750000000000003E-7</v>
      </c>
      <c r="E502">
        <v>150</v>
      </c>
      <c r="G502">
        <v>-3</v>
      </c>
      <c r="H502">
        <v>23</v>
      </c>
      <c r="I502">
        <v>26</v>
      </c>
      <c r="J502">
        <v>-1.5</v>
      </c>
      <c r="K502">
        <v>-4</v>
      </c>
      <c r="L502">
        <v>23</v>
      </c>
    </row>
    <row r="503" spans="1:12" x14ac:dyDescent="0.25">
      <c r="A503" t="s">
        <v>488</v>
      </c>
      <c r="B503">
        <v>60</v>
      </c>
      <c r="C503">
        <v>9.5512999999999995</v>
      </c>
      <c r="D503" s="1">
        <v>6.2659999999999996E-7</v>
      </c>
      <c r="E503">
        <v>150</v>
      </c>
      <c r="G503">
        <v>3</v>
      </c>
      <c r="H503">
        <v>14</v>
      </c>
      <c r="I503">
        <v>50.5</v>
      </c>
      <c r="J503">
        <v>5.5</v>
      </c>
      <c r="K503">
        <v>-9.5</v>
      </c>
      <c r="L503">
        <v>30.5</v>
      </c>
    </row>
    <row r="504" spans="1:12" x14ac:dyDescent="0.25">
      <c r="A504" t="s">
        <v>489</v>
      </c>
      <c r="B504">
        <v>60.9</v>
      </c>
      <c r="C504">
        <v>9.5968999999999998</v>
      </c>
      <c r="D504" s="1">
        <v>6.2559999999999999E-7</v>
      </c>
      <c r="E504">
        <v>150</v>
      </c>
      <c r="G504">
        <v>-1</v>
      </c>
      <c r="H504">
        <v>4</v>
      </c>
      <c r="I504">
        <v>27</v>
      </c>
      <c r="J504">
        <v>-9</v>
      </c>
      <c r="K504">
        <v>12.5</v>
      </c>
      <c r="L504">
        <v>13.5</v>
      </c>
    </row>
    <row r="505" spans="1:12" x14ac:dyDescent="0.25">
      <c r="A505" t="s">
        <v>490</v>
      </c>
      <c r="B505">
        <v>60.9</v>
      </c>
      <c r="C505">
        <v>9.6472999999999995</v>
      </c>
      <c r="D505" s="1">
        <v>6.2440000000000001E-7</v>
      </c>
      <c r="E505">
        <v>150</v>
      </c>
      <c r="G505">
        <v>9.5</v>
      </c>
      <c r="H505">
        <v>42.5</v>
      </c>
      <c r="I505">
        <v>54.5</v>
      </c>
      <c r="J505">
        <v>1</v>
      </c>
      <c r="K505">
        <v>4</v>
      </c>
      <c r="L505">
        <v>30.5</v>
      </c>
    </row>
    <row r="506" spans="1:12" x14ac:dyDescent="0.25">
      <c r="A506" t="s">
        <v>491</v>
      </c>
      <c r="B506">
        <v>61</v>
      </c>
      <c r="C506">
        <v>9.6989999999999998</v>
      </c>
      <c r="D506" s="1">
        <v>6.2409999999999998E-7</v>
      </c>
      <c r="E506">
        <v>150</v>
      </c>
      <c r="G506">
        <v>4</v>
      </c>
      <c r="H506">
        <v>4</v>
      </c>
      <c r="I506">
        <v>10.5</v>
      </c>
      <c r="J506">
        <v>11</v>
      </c>
      <c r="K506">
        <v>-11</v>
      </c>
      <c r="L506">
        <v>2.5</v>
      </c>
    </row>
    <row r="507" spans="1:12" x14ac:dyDescent="0.25">
      <c r="A507" t="s">
        <v>492</v>
      </c>
      <c r="B507">
        <v>60.9</v>
      </c>
      <c r="C507">
        <v>9.7501999999999995</v>
      </c>
      <c r="D507" s="1">
        <v>6.2099999999999996E-7</v>
      </c>
      <c r="E507">
        <v>150</v>
      </c>
      <c r="G507">
        <v>19.5</v>
      </c>
      <c r="H507">
        <v>-15</v>
      </c>
      <c r="I507">
        <v>6.5</v>
      </c>
      <c r="J507">
        <v>-4.5</v>
      </c>
      <c r="K507">
        <v>15.5</v>
      </c>
      <c r="L507">
        <v>47</v>
      </c>
    </row>
    <row r="508" spans="1:12" x14ac:dyDescent="0.25">
      <c r="A508" t="s">
        <v>493</v>
      </c>
      <c r="B508">
        <v>60.9</v>
      </c>
      <c r="C508">
        <v>9.8008000000000006</v>
      </c>
      <c r="D508" s="1">
        <v>6.1600000000000001E-7</v>
      </c>
      <c r="E508">
        <v>150</v>
      </c>
      <c r="G508">
        <v>4</v>
      </c>
      <c r="H508">
        <v>-4.5</v>
      </c>
      <c r="I508">
        <v>18.5</v>
      </c>
      <c r="J508">
        <v>2.5</v>
      </c>
      <c r="K508">
        <v>-8.5</v>
      </c>
      <c r="L508">
        <v>38</v>
      </c>
    </row>
    <row r="509" spans="1:12" x14ac:dyDescent="0.25">
      <c r="A509" t="s">
        <v>494</v>
      </c>
      <c r="B509">
        <v>60.9</v>
      </c>
      <c r="C509">
        <v>9.8528000000000002</v>
      </c>
      <c r="D509" s="1">
        <v>6.1419999999999998E-7</v>
      </c>
      <c r="E509">
        <v>150</v>
      </c>
      <c r="G509">
        <v>-5.5</v>
      </c>
      <c r="H509">
        <v>4.5</v>
      </c>
      <c r="I509">
        <v>39.5</v>
      </c>
      <c r="J509">
        <v>14</v>
      </c>
      <c r="K509">
        <v>5.5</v>
      </c>
      <c r="L509">
        <v>60</v>
      </c>
    </row>
    <row r="510" spans="1:12" x14ac:dyDescent="0.25">
      <c r="A510" t="s">
        <v>495</v>
      </c>
      <c r="B510">
        <v>60.9</v>
      </c>
      <c r="C510">
        <v>9.8980999999999995</v>
      </c>
      <c r="D510" s="1">
        <v>6.117E-7</v>
      </c>
      <c r="E510">
        <v>150</v>
      </c>
      <c r="G510">
        <v>5</v>
      </c>
      <c r="H510">
        <v>-8.5</v>
      </c>
      <c r="I510">
        <v>-13.5</v>
      </c>
      <c r="J510">
        <v>-5.5</v>
      </c>
      <c r="K510">
        <v>0</v>
      </c>
      <c r="L510">
        <v>38.5</v>
      </c>
    </row>
    <row r="511" spans="1:12" x14ac:dyDescent="0.25">
      <c r="A511" t="s">
        <v>496</v>
      </c>
      <c r="B511">
        <v>60.9</v>
      </c>
      <c r="C511">
        <v>9.9506999999999994</v>
      </c>
      <c r="D511" s="1">
        <v>6.1139999999999998E-7</v>
      </c>
      <c r="E511">
        <v>150</v>
      </c>
      <c r="G511">
        <v>9</v>
      </c>
      <c r="H511">
        <v>9</v>
      </c>
      <c r="I511">
        <v>9</v>
      </c>
      <c r="J511">
        <v>8</v>
      </c>
      <c r="K511">
        <v>-11.5</v>
      </c>
      <c r="L511">
        <v>-23.5</v>
      </c>
    </row>
    <row r="512" spans="1:12" x14ac:dyDescent="0.25">
      <c r="A512" t="s">
        <v>497</v>
      </c>
      <c r="B512">
        <v>60.9</v>
      </c>
      <c r="C512">
        <v>10.000400000000001</v>
      </c>
      <c r="D512" s="1">
        <v>6.0750000000000001E-7</v>
      </c>
      <c r="E512">
        <v>150</v>
      </c>
      <c r="G512">
        <v>-2</v>
      </c>
      <c r="H512">
        <v>29.5</v>
      </c>
      <c r="I512">
        <v>7</v>
      </c>
      <c r="J512">
        <v>5</v>
      </c>
      <c r="K512">
        <v>-12</v>
      </c>
      <c r="L512">
        <v>43.5</v>
      </c>
    </row>
    <row r="513" spans="1:12" x14ac:dyDescent="0.25">
      <c r="A513" t="s">
        <v>498</v>
      </c>
      <c r="B513">
        <v>60.9</v>
      </c>
      <c r="C513">
        <v>7.0004999999999997</v>
      </c>
      <c r="D513" s="1">
        <v>6.0299999999999999E-7</v>
      </c>
      <c r="E513">
        <v>150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 x14ac:dyDescent="0.25">
      <c r="A514" t="s">
        <v>499</v>
      </c>
      <c r="B514">
        <v>60</v>
      </c>
      <c r="C514">
        <v>7.0491000000000001</v>
      </c>
      <c r="D514" s="1">
        <v>6.0109999999999995E-7</v>
      </c>
      <c r="E514">
        <v>150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 t="s">
        <v>500</v>
      </c>
      <c r="B515">
        <v>60.9</v>
      </c>
      <c r="C515">
        <v>7.0979000000000001</v>
      </c>
      <c r="D515" s="1">
        <v>5.9859999999999997E-7</v>
      </c>
      <c r="E515">
        <v>150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 t="s">
        <v>501</v>
      </c>
      <c r="B516">
        <v>60.9</v>
      </c>
      <c r="C516">
        <v>7.1498999999999997</v>
      </c>
      <c r="D516" s="1">
        <v>5.9640000000000002E-7</v>
      </c>
      <c r="E516">
        <v>150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0</v>
      </c>
    </row>
    <row r="517" spans="1:12" x14ac:dyDescent="0.25">
      <c r="A517" t="s">
        <v>502</v>
      </c>
      <c r="B517">
        <v>60.9</v>
      </c>
      <c r="C517">
        <v>7.2013999999999996</v>
      </c>
      <c r="D517" s="1">
        <v>5.9579999999999997E-7</v>
      </c>
      <c r="E517">
        <v>150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25">
      <c r="A518" t="s">
        <v>503</v>
      </c>
      <c r="B518">
        <v>60.9</v>
      </c>
      <c r="C518">
        <v>7.2495000000000003</v>
      </c>
      <c r="D518" s="1">
        <v>5.9530000000000004E-7</v>
      </c>
      <c r="E518">
        <v>150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 t="s">
        <v>504</v>
      </c>
      <c r="B519">
        <v>60.9</v>
      </c>
      <c r="C519">
        <v>7.3003</v>
      </c>
      <c r="D519" s="1">
        <v>5.9319999999999999E-7</v>
      </c>
      <c r="E519">
        <v>150</v>
      </c>
      <c r="G519">
        <v>0</v>
      </c>
      <c r="H519">
        <v>0</v>
      </c>
      <c r="I519">
        <v>0.5</v>
      </c>
      <c r="J519">
        <v>0</v>
      </c>
      <c r="K519">
        <v>-2</v>
      </c>
      <c r="L519">
        <v>-4</v>
      </c>
    </row>
    <row r="520" spans="1:12" x14ac:dyDescent="0.25">
      <c r="A520" t="s">
        <v>505</v>
      </c>
      <c r="B520">
        <v>60</v>
      </c>
      <c r="C520">
        <v>7.3498999999999999</v>
      </c>
      <c r="D520" s="1">
        <v>5.9299999999999998E-7</v>
      </c>
      <c r="E520">
        <v>150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 t="s">
        <v>506</v>
      </c>
      <c r="B521">
        <v>60.9</v>
      </c>
      <c r="C521">
        <v>7.3997000000000002</v>
      </c>
      <c r="D521" s="1">
        <v>5.9299999999999998E-7</v>
      </c>
      <c r="E521">
        <v>150</v>
      </c>
      <c r="G521">
        <v>0</v>
      </c>
      <c r="H521">
        <v>0</v>
      </c>
      <c r="I521">
        <v>-0.5</v>
      </c>
      <c r="J521">
        <v>0</v>
      </c>
      <c r="K521">
        <v>0</v>
      </c>
      <c r="L521">
        <v>0</v>
      </c>
    </row>
    <row r="522" spans="1:12" x14ac:dyDescent="0.25">
      <c r="A522" t="s">
        <v>507</v>
      </c>
      <c r="B522">
        <v>60.9</v>
      </c>
      <c r="C522">
        <v>7.4504000000000001</v>
      </c>
      <c r="D522" s="1">
        <v>5.9070000000000002E-7</v>
      </c>
      <c r="E522">
        <v>150</v>
      </c>
      <c r="G522">
        <v>0</v>
      </c>
      <c r="H522">
        <v>1</v>
      </c>
      <c r="I522">
        <v>1</v>
      </c>
      <c r="J522">
        <v>0</v>
      </c>
      <c r="K522">
        <v>1</v>
      </c>
      <c r="L522">
        <v>2</v>
      </c>
    </row>
    <row r="523" spans="1:12" x14ac:dyDescent="0.25">
      <c r="A523" t="s">
        <v>508</v>
      </c>
      <c r="B523">
        <v>60.9</v>
      </c>
      <c r="C523">
        <v>7.5029000000000003</v>
      </c>
      <c r="D523" s="1">
        <v>5.9149999999999997E-7</v>
      </c>
      <c r="E523">
        <v>150</v>
      </c>
      <c r="G523">
        <v>1</v>
      </c>
      <c r="H523">
        <v>0</v>
      </c>
      <c r="I523">
        <v>1.5</v>
      </c>
      <c r="J523">
        <v>1</v>
      </c>
      <c r="K523">
        <v>0</v>
      </c>
      <c r="L523">
        <v>1</v>
      </c>
    </row>
    <row r="524" spans="1:12" x14ac:dyDescent="0.25">
      <c r="A524" t="s">
        <v>509</v>
      </c>
      <c r="B524">
        <v>60.9</v>
      </c>
      <c r="C524">
        <v>7.55</v>
      </c>
      <c r="D524" s="1">
        <v>5.8960000000000004E-7</v>
      </c>
      <c r="E524">
        <v>150</v>
      </c>
      <c r="G524">
        <v>0</v>
      </c>
      <c r="H524">
        <v>1</v>
      </c>
      <c r="I524">
        <v>0.5</v>
      </c>
      <c r="J524">
        <v>2</v>
      </c>
      <c r="K524">
        <v>0</v>
      </c>
      <c r="L524">
        <v>1.5</v>
      </c>
    </row>
    <row r="525" spans="1:12" x14ac:dyDescent="0.25">
      <c r="A525" t="s">
        <v>510</v>
      </c>
      <c r="B525">
        <v>60.9</v>
      </c>
      <c r="C525">
        <v>7.6006</v>
      </c>
      <c r="D525" s="1">
        <v>5.9009999999999997E-7</v>
      </c>
      <c r="E525">
        <v>150</v>
      </c>
      <c r="G525">
        <v>0</v>
      </c>
      <c r="H525">
        <v>-0.5</v>
      </c>
      <c r="I525">
        <v>0</v>
      </c>
      <c r="J525">
        <v>2</v>
      </c>
      <c r="K525">
        <v>1</v>
      </c>
      <c r="L525">
        <v>4</v>
      </c>
    </row>
    <row r="526" spans="1:12" x14ac:dyDescent="0.25">
      <c r="A526" t="s">
        <v>511</v>
      </c>
      <c r="B526">
        <v>60.9</v>
      </c>
      <c r="C526">
        <v>7.6505999999999998</v>
      </c>
      <c r="D526" s="1">
        <v>5.8719999999999996E-7</v>
      </c>
      <c r="E526">
        <v>150</v>
      </c>
      <c r="G526">
        <v>1</v>
      </c>
      <c r="H526">
        <v>0</v>
      </c>
      <c r="I526">
        <v>1</v>
      </c>
      <c r="J526">
        <v>2</v>
      </c>
      <c r="K526">
        <v>0</v>
      </c>
      <c r="L526">
        <v>2</v>
      </c>
    </row>
    <row r="527" spans="1:12" x14ac:dyDescent="0.25">
      <c r="A527" t="s">
        <v>512</v>
      </c>
      <c r="B527">
        <v>60.9</v>
      </c>
      <c r="C527">
        <v>7.7016999999999998</v>
      </c>
      <c r="D527" s="1">
        <v>5.8869999999999997E-7</v>
      </c>
      <c r="E527">
        <v>150</v>
      </c>
      <c r="G527">
        <v>0</v>
      </c>
      <c r="H527">
        <v>2</v>
      </c>
      <c r="I527">
        <v>6</v>
      </c>
      <c r="J527">
        <v>1</v>
      </c>
      <c r="K527">
        <v>3.5</v>
      </c>
      <c r="L527">
        <v>4</v>
      </c>
    </row>
    <row r="528" spans="1:12" x14ac:dyDescent="0.25">
      <c r="A528" t="s">
        <v>513</v>
      </c>
      <c r="B528">
        <v>60.9</v>
      </c>
      <c r="C528">
        <v>7.7515999999999998</v>
      </c>
      <c r="D528" s="1">
        <v>5.863E-7</v>
      </c>
      <c r="E528">
        <v>150</v>
      </c>
      <c r="G528">
        <v>1.5</v>
      </c>
      <c r="H528">
        <v>1.5</v>
      </c>
      <c r="I528">
        <v>4</v>
      </c>
      <c r="J528">
        <v>3</v>
      </c>
      <c r="K528">
        <v>0</v>
      </c>
      <c r="L528">
        <v>3</v>
      </c>
    </row>
    <row r="529" spans="1:12" x14ac:dyDescent="0.25">
      <c r="A529" t="s">
        <v>514</v>
      </c>
      <c r="B529">
        <v>60.9</v>
      </c>
      <c r="C529">
        <v>7.8007</v>
      </c>
      <c r="D529" s="1">
        <v>5.8540000000000004E-7</v>
      </c>
      <c r="E529">
        <v>150</v>
      </c>
      <c r="G529">
        <v>2</v>
      </c>
      <c r="H529">
        <v>4</v>
      </c>
      <c r="I529">
        <v>7</v>
      </c>
      <c r="J529">
        <v>1.5</v>
      </c>
      <c r="K529">
        <v>2</v>
      </c>
      <c r="L529">
        <v>4.5</v>
      </c>
    </row>
    <row r="530" spans="1:12" x14ac:dyDescent="0.25">
      <c r="A530" t="s">
        <v>515</v>
      </c>
      <c r="B530">
        <v>61</v>
      </c>
      <c r="C530">
        <v>7.8455000000000004</v>
      </c>
      <c r="D530" s="1">
        <v>5.8680000000000004E-7</v>
      </c>
      <c r="E530">
        <v>150</v>
      </c>
      <c r="G530">
        <v>1</v>
      </c>
      <c r="H530">
        <v>-1</v>
      </c>
      <c r="I530">
        <v>7.5</v>
      </c>
      <c r="J530">
        <v>0</v>
      </c>
      <c r="K530">
        <v>4</v>
      </c>
      <c r="L530">
        <v>8.5</v>
      </c>
    </row>
    <row r="531" spans="1:12" x14ac:dyDescent="0.25">
      <c r="A531" t="s">
        <v>516</v>
      </c>
      <c r="B531">
        <v>60.9</v>
      </c>
      <c r="C531">
        <v>7.9024000000000001</v>
      </c>
      <c r="D531" s="1">
        <v>5.8500000000000001E-7</v>
      </c>
      <c r="E531">
        <v>150</v>
      </c>
      <c r="G531">
        <v>4</v>
      </c>
      <c r="H531">
        <v>2</v>
      </c>
      <c r="I531">
        <v>7</v>
      </c>
      <c r="J531">
        <v>0</v>
      </c>
      <c r="K531">
        <v>4</v>
      </c>
      <c r="L531">
        <v>7.5</v>
      </c>
    </row>
    <row r="532" spans="1:12" x14ac:dyDescent="0.25">
      <c r="A532" t="s">
        <v>517</v>
      </c>
      <c r="B532">
        <v>60.9</v>
      </c>
      <c r="C532">
        <v>7.9518000000000004</v>
      </c>
      <c r="D532" s="1">
        <v>5.8130000000000005E-7</v>
      </c>
      <c r="E532">
        <v>150</v>
      </c>
      <c r="G532">
        <v>0.5</v>
      </c>
      <c r="H532">
        <v>5</v>
      </c>
      <c r="I532">
        <v>4.5</v>
      </c>
      <c r="J532">
        <v>7</v>
      </c>
      <c r="K532">
        <v>4</v>
      </c>
      <c r="L532">
        <v>15.5</v>
      </c>
    </row>
    <row r="533" spans="1:12" x14ac:dyDescent="0.25">
      <c r="A533" t="s">
        <v>518</v>
      </c>
      <c r="B533">
        <v>60.9</v>
      </c>
      <c r="C533">
        <v>8.0030000000000001</v>
      </c>
      <c r="D533" s="1">
        <v>5.8029999999999998E-7</v>
      </c>
      <c r="E533">
        <v>150</v>
      </c>
      <c r="G533">
        <v>2.5</v>
      </c>
      <c r="H533">
        <v>4.5</v>
      </c>
      <c r="I533">
        <v>4</v>
      </c>
      <c r="J533">
        <v>1</v>
      </c>
      <c r="K533">
        <v>2.5</v>
      </c>
      <c r="L533">
        <v>7.5</v>
      </c>
    </row>
    <row r="534" spans="1:12" x14ac:dyDescent="0.25">
      <c r="A534" t="s">
        <v>519</v>
      </c>
      <c r="B534">
        <v>60.9</v>
      </c>
      <c r="C534">
        <v>8.0500000000000007</v>
      </c>
      <c r="D534" s="1">
        <v>5.7999999999999995E-7</v>
      </c>
      <c r="E534">
        <v>150</v>
      </c>
      <c r="G534">
        <v>2.5</v>
      </c>
      <c r="H534">
        <v>-2</v>
      </c>
      <c r="I534">
        <v>2</v>
      </c>
      <c r="J534">
        <v>3.5</v>
      </c>
      <c r="K534">
        <v>2</v>
      </c>
      <c r="L534">
        <v>7.5</v>
      </c>
    </row>
    <row r="535" spans="1:12" x14ac:dyDescent="0.25">
      <c r="A535" t="s">
        <v>520</v>
      </c>
      <c r="B535">
        <v>60</v>
      </c>
      <c r="C535">
        <v>8.0974000000000004</v>
      </c>
      <c r="D535" s="1">
        <v>5.7840000000000004E-7</v>
      </c>
      <c r="E535">
        <v>150</v>
      </c>
      <c r="G535">
        <v>1.5</v>
      </c>
      <c r="H535">
        <v>3.5</v>
      </c>
      <c r="I535">
        <v>11</v>
      </c>
      <c r="J535">
        <v>4</v>
      </c>
      <c r="K535">
        <v>7.5</v>
      </c>
      <c r="L535">
        <v>21.5</v>
      </c>
    </row>
    <row r="536" spans="1:12" x14ac:dyDescent="0.25">
      <c r="A536" t="s">
        <v>521</v>
      </c>
      <c r="B536">
        <v>60.9</v>
      </c>
      <c r="C536">
        <v>8.1477000000000004</v>
      </c>
      <c r="D536" s="1">
        <v>5.7810000000000002E-7</v>
      </c>
      <c r="E536">
        <v>150</v>
      </c>
      <c r="G536">
        <v>3.5</v>
      </c>
      <c r="H536">
        <v>0</v>
      </c>
      <c r="I536">
        <v>11.5</v>
      </c>
      <c r="J536">
        <v>-0.5</v>
      </c>
      <c r="K536">
        <v>2</v>
      </c>
      <c r="L536">
        <v>11.5</v>
      </c>
    </row>
    <row r="537" spans="1:12" x14ac:dyDescent="0.25">
      <c r="A537" t="s">
        <v>522</v>
      </c>
      <c r="B537">
        <v>60.9</v>
      </c>
      <c r="C537">
        <v>8.1979000000000006</v>
      </c>
      <c r="D537" s="1">
        <v>5.7690000000000004E-7</v>
      </c>
      <c r="E537">
        <v>150</v>
      </c>
      <c r="G537">
        <v>8.5</v>
      </c>
      <c r="H537">
        <v>6</v>
      </c>
      <c r="I537">
        <v>18.5</v>
      </c>
      <c r="J537">
        <v>-0.5</v>
      </c>
      <c r="K537">
        <v>7</v>
      </c>
      <c r="L537">
        <v>22</v>
      </c>
    </row>
    <row r="538" spans="1:12" x14ac:dyDescent="0.25">
      <c r="A538" t="s">
        <v>523</v>
      </c>
      <c r="B538">
        <v>60</v>
      </c>
      <c r="C538">
        <v>8.25</v>
      </c>
      <c r="D538" s="1">
        <v>5.7769999999999999E-7</v>
      </c>
      <c r="E538">
        <v>150</v>
      </c>
      <c r="G538">
        <v>2.5</v>
      </c>
      <c r="H538">
        <v>3.5</v>
      </c>
      <c r="I538">
        <v>9</v>
      </c>
      <c r="J538">
        <v>1.5</v>
      </c>
      <c r="K538">
        <v>11</v>
      </c>
      <c r="L538">
        <v>28</v>
      </c>
    </row>
    <row r="539" spans="1:12" x14ac:dyDescent="0.25">
      <c r="A539" t="s">
        <v>524</v>
      </c>
      <c r="B539">
        <v>60.9</v>
      </c>
      <c r="C539">
        <v>8.3004999999999995</v>
      </c>
      <c r="D539" s="1">
        <v>5.7670000000000002E-7</v>
      </c>
      <c r="E539">
        <v>150</v>
      </c>
      <c r="G539">
        <v>5.5</v>
      </c>
      <c r="H539">
        <v>-2</v>
      </c>
      <c r="I539">
        <v>9</v>
      </c>
      <c r="J539">
        <v>-2</v>
      </c>
      <c r="K539">
        <v>6.5</v>
      </c>
      <c r="L539">
        <v>15</v>
      </c>
    </row>
    <row r="540" spans="1:12" x14ac:dyDescent="0.25">
      <c r="A540" t="s">
        <v>525</v>
      </c>
      <c r="B540">
        <v>60.9</v>
      </c>
      <c r="C540">
        <v>8.3469999999999995</v>
      </c>
      <c r="D540" s="1">
        <v>5.7589999999999996E-7</v>
      </c>
      <c r="E540">
        <v>150</v>
      </c>
      <c r="G540">
        <v>4</v>
      </c>
      <c r="H540">
        <v>0.5</v>
      </c>
      <c r="I540">
        <v>1</v>
      </c>
      <c r="J540">
        <v>2.5</v>
      </c>
      <c r="K540">
        <v>5</v>
      </c>
      <c r="L540">
        <v>17</v>
      </c>
    </row>
    <row r="541" spans="1:12" x14ac:dyDescent="0.25">
      <c r="A541" t="s">
        <v>526</v>
      </c>
      <c r="B541">
        <v>60.9</v>
      </c>
      <c r="C541">
        <v>8.4007000000000005</v>
      </c>
      <c r="D541" s="1">
        <v>5.7550000000000004E-7</v>
      </c>
      <c r="E541">
        <v>150</v>
      </c>
      <c r="G541">
        <v>-4</v>
      </c>
      <c r="H541">
        <v>-4.5</v>
      </c>
      <c r="I541">
        <v>4.5</v>
      </c>
      <c r="J541">
        <v>6</v>
      </c>
      <c r="K541">
        <v>1</v>
      </c>
      <c r="L541">
        <v>12.5</v>
      </c>
    </row>
    <row r="542" spans="1:12" x14ac:dyDescent="0.25">
      <c r="A542" t="s">
        <v>527</v>
      </c>
      <c r="B542">
        <v>60.9</v>
      </c>
      <c r="C542">
        <v>8.4505999999999997</v>
      </c>
      <c r="D542" s="1">
        <v>5.7459999999999997E-7</v>
      </c>
      <c r="E542">
        <v>150</v>
      </c>
      <c r="G542">
        <v>5.5</v>
      </c>
      <c r="H542">
        <v>9</v>
      </c>
      <c r="I542">
        <v>27.5</v>
      </c>
      <c r="J542">
        <v>8</v>
      </c>
      <c r="K542">
        <v>3.5</v>
      </c>
      <c r="L542">
        <v>23</v>
      </c>
    </row>
    <row r="543" spans="1:12" x14ac:dyDescent="0.25">
      <c r="A543" t="s">
        <v>528</v>
      </c>
      <c r="B543">
        <v>60.9</v>
      </c>
      <c r="C543">
        <v>8.5002999999999993</v>
      </c>
      <c r="D543" s="1">
        <v>5.7420000000000005E-7</v>
      </c>
      <c r="E543">
        <v>150</v>
      </c>
      <c r="G543">
        <v>-1.5</v>
      </c>
      <c r="H543">
        <v>7</v>
      </c>
      <c r="I543">
        <v>11.5</v>
      </c>
      <c r="J543">
        <v>7</v>
      </c>
      <c r="K543">
        <v>13.5</v>
      </c>
      <c r="L543">
        <v>32.5</v>
      </c>
    </row>
    <row r="544" spans="1:12" x14ac:dyDescent="0.25">
      <c r="A544" t="s">
        <v>529</v>
      </c>
      <c r="B544">
        <v>60.9</v>
      </c>
      <c r="C544">
        <v>8.5517000000000003</v>
      </c>
      <c r="D544" s="1">
        <v>5.7299999999999996E-7</v>
      </c>
      <c r="E544">
        <v>150</v>
      </c>
      <c r="G544">
        <v>-1</v>
      </c>
      <c r="H544">
        <v>1.5</v>
      </c>
      <c r="I544">
        <v>7.5</v>
      </c>
      <c r="J544">
        <v>3</v>
      </c>
      <c r="K544">
        <v>2.5</v>
      </c>
      <c r="L544">
        <v>18.5</v>
      </c>
    </row>
    <row r="545" spans="1:12" x14ac:dyDescent="0.25">
      <c r="A545" t="s">
        <v>530</v>
      </c>
      <c r="B545">
        <v>60.9</v>
      </c>
      <c r="C545">
        <v>8.5981000000000005</v>
      </c>
      <c r="D545" s="1">
        <v>5.7319999999999997E-7</v>
      </c>
      <c r="E545">
        <v>150</v>
      </c>
      <c r="G545">
        <v>-1.5</v>
      </c>
      <c r="H545">
        <v>10</v>
      </c>
      <c r="I545">
        <v>19</v>
      </c>
      <c r="J545">
        <v>-2</v>
      </c>
      <c r="K545">
        <v>8</v>
      </c>
      <c r="L545">
        <v>30</v>
      </c>
    </row>
    <row r="546" spans="1:12" x14ac:dyDescent="0.25">
      <c r="A546" t="s">
        <v>531</v>
      </c>
      <c r="B546">
        <v>60.9</v>
      </c>
      <c r="C546">
        <v>8.6506000000000007</v>
      </c>
      <c r="D546" s="1">
        <v>5.7199999999999999E-7</v>
      </c>
      <c r="E546">
        <v>150</v>
      </c>
      <c r="G546">
        <v>5</v>
      </c>
      <c r="H546">
        <v>4.5</v>
      </c>
      <c r="I546">
        <v>32.5</v>
      </c>
      <c r="J546">
        <v>2.5</v>
      </c>
      <c r="K546">
        <v>4.5</v>
      </c>
      <c r="L546">
        <v>14.5</v>
      </c>
    </row>
    <row r="547" spans="1:12" x14ac:dyDescent="0.25">
      <c r="A547" t="s">
        <v>532</v>
      </c>
      <c r="B547">
        <v>60.9</v>
      </c>
      <c r="C547">
        <v>8.7004000000000001</v>
      </c>
      <c r="D547" s="1">
        <v>5.7090000000000001E-7</v>
      </c>
      <c r="E547">
        <v>150</v>
      </c>
      <c r="G547">
        <v>-0.5</v>
      </c>
      <c r="H547">
        <v>6.5</v>
      </c>
      <c r="I547">
        <v>37</v>
      </c>
      <c r="J547">
        <v>7.5</v>
      </c>
      <c r="K547">
        <v>9.5</v>
      </c>
      <c r="L547">
        <v>30</v>
      </c>
    </row>
    <row r="548" spans="1:12" x14ac:dyDescent="0.25">
      <c r="A548" t="s">
        <v>533</v>
      </c>
      <c r="B548">
        <v>60.9</v>
      </c>
      <c r="C548">
        <v>8.7507999999999999</v>
      </c>
      <c r="D548" s="1">
        <v>5.7009999999999995E-7</v>
      </c>
      <c r="E548">
        <v>150</v>
      </c>
      <c r="G548">
        <v>4.5</v>
      </c>
      <c r="H548">
        <v>10</v>
      </c>
      <c r="I548">
        <v>37.5</v>
      </c>
      <c r="J548">
        <v>-4.5</v>
      </c>
      <c r="K548">
        <v>11</v>
      </c>
      <c r="L548">
        <v>48</v>
      </c>
    </row>
    <row r="549" spans="1:12" x14ac:dyDescent="0.25">
      <c r="A549" t="s">
        <v>534</v>
      </c>
      <c r="B549">
        <v>60.9</v>
      </c>
      <c r="C549">
        <v>8.8003</v>
      </c>
      <c r="D549" s="1">
        <v>5.6879999999999996E-7</v>
      </c>
      <c r="E549">
        <v>150</v>
      </c>
      <c r="G549">
        <v>-5.5</v>
      </c>
      <c r="H549">
        <v>12.5</v>
      </c>
      <c r="I549">
        <v>10.5</v>
      </c>
      <c r="J549">
        <v>13</v>
      </c>
      <c r="K549">
        <v>10.5</v>
      </c>
      <c r="L549">
        <v>47</v>
      </c>
    </row>
    <row r="550" spans="1:12" x14ac:dyDescent="0.25">
      <c r="A550" t="s">
        <v>535</v>
      </c>
      <c r="B550">
        <v>60.9</v>
      </c>
      <c r="C550">
        <v>8.8493999999999993</v>
      </c>
      <c r="D550" s="1">
        <v>5.6919999999999999E-7</v>
      </c>
      <c r="E550">
        <v>150</v>
      </c>
      <c r="G550">
        <v>3</v>
      </c>
      <c r="H550">
        <v>2.5</v>
      </c>
      <c r="I550">
        <v>33</v>
      </c>
      <c r="J550">
        <v>0</v>
      </c>
      <c r="K550">
        <v>-4</v>
      </c>
      <c r="L550">
        <v>8</v>
      </c>
    </row>
    <row r="551" spans="1:12" x14ac:dyDescent="0.25">
      <c r="A551" t="s">
        <v>536</v>
      </c>
      <c r="B551">
        <v>60.9</v>
      </c>
      <c r="C551">
        <v>8.8970000000000002</v>
      </c>
      <c r="D551" s="1">
        <v>5.693E-7</v>
      </c>
      <c r="E551">
        <v>150</v>
      </c>
      <c r="G551">
        <v>4.5</v>
      </c>
      <c r="H551">
        <v>-11.5</v>
      </c>
      <c r="I551">
        <v>3</v>
      </c>
      <c r="J551">
        <v>4.5</v>
      </c>
      <c r="K551">
        <v>-1</v>
      </c>
      <c r="L551">
        <v>37.5</v>
      </c>
    </row>
    <row r="552" spans="1:12" x14ac:dyDescent="0.25">
      <c r="A552" t="s">
        <v>537</v>
      </c>
      <c r="B552">
        <v>60.9</v>
      </c>
      <c r="C552">
        <v>8.9505999999999997</v>
      </c>
      <c r="D552" s="1">
        <v>5.6810000000000001E-7</v>
      </c>
      <c r="E552">
        <v>150</v>
      </c>
      <c r="G552">
        <v>12</v>
      </c>
      <c r="H552">
        <v>6.5</v>
      </c>
      <c r="I552">
        <v>34</v>
      </c>
      <c r="J552">
        <v>8.5</v>
      </c>
      <c r="K552">
        <v>10</v>
      </c>
      <c r="L552">
        <v>17.5</v>
      </c>
    </row>
    <row r="553" spans="1:12" x14ac:dyDescent="0.25">
      <c r="A553" t="s">
        <v>538</v>
      </c>
      <c r="B553">
        <v>60</v>
      </c>
      <c r="C553">
        <v>9.0005000000000006</v>
      </c>
      <c r="D553" s="1">
        <v>5.6479999999999998E-7</v>
      </c>
      <c r="E553">
        <v>150</v>
      </c>
      <c r="G553">
        <v>-2</v>
      </c>
      <c r="H553">
        <v>0.5</v>
      </c>
      <c r="I553">
        <v>-0.5</v>
      </c>
      <c r="J553">
        <v>-1</v>
      </c>
      <c r="K553">
        <v>1</v>
      </c>
      <c r="L553">
        <v>22</v>
      </c>
    </row>
    <row r="554" spans="1:12" x14ac:dyDescent="0.25">
      <c r="A554" t="s">
        <v>539</v>
      </c>
      <c r="B554">
        <v>60.9</v>
      </c>
      <c r="C554">
        <v>9.0501000000000005</v>
      </c>
      <c r="D554" s="1">
        <v>5.6499999999999999E-7</v>
      </c>
      <c r="E554">
        <v>150</v>
      </c>
      <c r="G554">
        <v>6.5</v>
      </c>
      <c r="H554">
        <v>12.5</v>
      </c>
      <c r="I554">
        <v>41</v>
      </c>
      <c r="J554">
        <v>8.5</v>
      </c>
      <c r="K554">
        <v>6.5</v>
      </c>
      <c r="L554">
        <v>65</v>
      </c>
    </row>
    <row r="555" spans="1:12" x14ac:dyDescent="0.25">
      <c r="A555" t="s">
        <v>540</v>
      </c>
      <c r="B555">
        <v>60.9</v>
      </c>
      <c r="C555">
        <v>9.1007999999999996</v>
      </c>
      <c r="D555" s="1">
        <v>5.6440000000000005E-7</v>
      </c>
      <c r="E555">
        <v>150</v>
      </c>
      <c r="G555">
        <v>-4.5</v>
      </c>
      <c r="H555">
        <v>-2</v>
      </c>
      <c r="I555">
        <v>3.5</v>
      </c>
      <c r="J555">
        <v>2.5</v>
      </c>
      <c r="K555">
        <v>8</v>
      </c>
      <c r="L555">
        <v>20.5</v>
      </c>
    </row>
    <row r="556" spans="1:12" x14ac:dyDescent="0.25">
      <c r="A556" t="s">
        <v>541</v>
      </c>
      <c r="B556">
        <v>61</v>
      </c>
      <c r="C556">
        <v>9.1493000000000002</v>
      </c>
      <c r="D556" s="1">
        <v>5.6339999999999998E-7</v>
      </c>
      <c r="E556">
        <v>150</v>
      </c>
      <c r="G556">
        <v>-0.5</v>
      </c>
      <c r="H556">
        <v>-3</v>
      </c>
      <c r="I556">
        <v>4</v>
      </c>
      <c r="J556">
        <v>-3</v>
      </c>
      <c r="K556">
        <v>0.5</v>
      </c>
      <c r="L556">
        <v>5</v>
      </c>
    </row>
    <row r="557" spans="1:12" x14ac:dyDescent="0.25">
      <c r="A557" t="s">
        <v>542</v>
      </c>
      <c r="B557">
        <v>60</v>
      </c>
      <c r="C557">
        <v>9.1968999999999994</v>
      </c>
      <c r="D557" s="1">
        <v>5.6270000000000003E-7</v>
      </c>
      <c r="E557">
        <v>150</v>
      </c>
      <c r="G557">
        <v>3</v>
      </c>
      <c r="H557">
        <v>-4.5</v>
      </c>
      <c r="I557">
        <v>58</v>
      </c>
      <c r="J557">
        <v>3</v>
      </c>
      <c r="K557">
        <v>6</v>
      </c>
      <c r="L557">
        <v>35.5</v>
      </c>
    </row>
    <row r="558" spans="1:12" x14ac:dyDescent="0.25">
      <c r="A558" t="s">
        <v>543</v>
      </c>
      <c r="B558">
        <v>60</v>
      </c>
      <c r="C558">
        <v>9.2492999999999999</v>
      </c>
      <c r="D558" s="1">
        <v>5.6169999999999995E-7</v>
      </c>
      <c r="E558">
        <v>150</v>
      </c>
      <c r="G558">
        <v>-0.5</v>
      </c>
      <c r="H558">
        <v>-8.5</v>
      </c>
      <c r="I558">
        <v>5.5</v>
      </c>
      <c r="J558">
        <v>-3</v>
      </c>
      <c r="K558">
        <v>-3</v>
      </c>
      <c r="L558">
        <v>28.5</v>
      </c>
    </row>
    <row r="559" spans="1:12" x14ac:dyDescent="0.25">
      <c r="A559" t="s">
        <v>544</v>
      </c>
      <c r="B559">
        <v>60.9</v>
      </c>
      <c r="C559">
        <v>9.2964000000000002</v>
      </c>
      <c r="D559" s="1">
        <v>5.623E-7</v>
      </c>
      <c r="E559">
        <v>150</v>
      </c>
      <c r="G559">
        <v>-1.5</v>
      </c>
      <c r="H559">
        <v>-4.5</v>
      </c>
      <c r="I559">
        <v>7.5</v>
      </c>
      <c r="J559">
        <v>-1</v>
      </c>
      <c r="K559">
        <v>9</v>
      </c>
      <c r="L559">
        <v>23.5</v>
      </c>
    </row>
    <row r="560" spans="1:12" x14ac:dyDescent="0.25">
      <c r="A560" t="s">
        <v>545</v>
      </c>
      <c r="B560">
        <v>60.9</v>
      </c>
      <c r="C560">
        <v>9.3507999999999996</v>
      </c>
      <c r="D560" s="1">
        <v>5.6209999999999998E-7</v>
      </c>
      <c r="E560">
        <v>150</v>
      </c>
      <c r="G560">
        <v>-11</v>
      </c>
      <c r="H560">
        <v>-6</v>
      </c>
      <c r="I560">
        <v>4.5</v>
      </c>
      <c r="J560">
        <v>5.5</v>
      </c>
      <c r="K560">
        <v>6</v>
      </c>
      <c r="L560">
        <v>-3.5</v>
      </c>
    </row>
    <row r="561" spans="1:12" x14ac:dyDescent="0.25">
      <c r="A561" t="s">
        <v>546</v>
      </c>
      <c r="B561">
        <v>60.9</v>
      </c>
      <c r="C561">
        <v>9.4022000000000006</v>
      </c>
      <c r="D561" s="1">
        <v>5.6130000000000003E-7</v>
      </c>
      <c r="E561">
        <v>150</v>
      </c>
      <c r="G561">
        <v>-2.5</v>
      </c>
      <c r="H561">
        <v>10</v>
      </c>
      <c r="I561">
        <v>-1</v>
      </c>
      <c r="J561">
        <v>5.5</v>
      </c>
      <c r="K561">
        <v>9.5</v>
      </c>
      <c r="L561">
        <v>33.5</v>
      </c>
    </row>
    <row r="562" spans="1:12" x14ac:dyDescent="0.25">
      <c r="A562" t="s">
        <v>547</v>
      </c>
      <c r="B562">
        <v>60.9</v>
      </c>
      <c r="C562">
        <v>9.4489999999999998</v>
      </c>
      <c r="D562" s="1">
        <v>5.6150000000000005E-7</v>
      </c>
      <c r="E562">
        <v>150</v>
      </c>
      <c r="G562">
        <v>1</v>
      </c>
      <c r="H562">
        <v>12</v>
      </c>
      <c r="I562">
        <v>15.5</v>
      </c>
      <c r="J562">
        <v>-3.5</v>
      </c>
      <c r="K562">
        <v>-1</v>
      </c>
      <c r="L562">
        <v>45</v>
      </c>
    </row>
    <row r="563" spans="1:12" x14ac:dyDescent="0.25">
      <c r="A563" t="s">
        <v>548</v>
      </c>
      <c r="B563">
        <v>60.9</v>
      </c>
      <c r="C563">
        <v>9.5035000000000007</v>
      </c>
      <c r="D563" s="1">
        <v>5.6100000000000001E-7</v>
      </c>
      <c r="E563">
        <v>150</v>
      </c>
      <c r="G563">
        <v>-0.5</v>
      </c>
      <c r="H563">
        <v>4</v>
      </c>
      <c r="I563">
        <v>29.5</v>
      </c>
      <c r="J563">
        <v>-20</v>
      </c>
      <c r="K563">
        <v>-5</v>
      </c>
      <c r="L563">
        <v>-11.5</v>
      </c>
    </row>
    <row r="564" spans="1:12" x14ac:dyDescent="0.25">
      <c r="A564" t="s">
        <v>549</v>
      </c>
      <c r="B564">
        <v>60.9</v>
      </c>
      <c r="C564">
        <v>9.5495000000000001</v>
      </c>
      <c r="D564" s="1">
        <v>5.5919999999999998E-7</v>
      </c>
      <c r="E564">
        <v>150</v>
      </c>
      <c r="G564">
        <v>9.5</v>
      </c>
      <c r="H564">
        <v>2</v>
      </c>
      <c r="I564">
        <v>80.5</v>
      </c>
      <c r="J564">
        <v>8</v>
      </c>
      <c r="K564">
        <v>-9.5</v>
      </c>
      <c r="L564">
        <v>13.5</v>
      </c>
    </row>
    <row r="565" spans="1:12" x14ac:dyDescent="0.25">
      <c r="A565" t="s">
        <v>550</v>
      </c>
      <c r="B565">
        <v>60.9</v>
      </c>
      <c r="C565">
        <v>9.5996000000000006</v>
      </c>
      <c r="D565" s="1">
        <v>5.581E-7</v>
      </c>
      <c r="E565">
        <v>150</v>
      </c>
      <c r="G565">
        <v>3.5</v>
      </c>
      <c r="H565">
        <v>-2</v>
      </c>
      <c r="I565">
        <v>-15</v>
      </c>
      <c r="J565">
        <v>0</v>
      </c>
      <c r="K565">
        <v>1</v>
      </c>
      <c r="L565">
        <v>36</v>
      </c>
    </row>
    <row r="566" spans="1:12" x14ac:dyDescent="0.25">
      <c r="A566" t="s">
        <v>551</v>
      </c>
      <c r="B566">
        <v>60.9</v>
      </c>
      <c r="C566">
        <v>9.6526999999999994</v>
      </c>
      <c r="D566" s="1">
        <v>5.5850000000000003E-7</v>
      </c>
      <c r="E566">
        <v>150</v>
      </c>
      <c r="G566">
        <v>9</v>
      </c>
      <c r="H566">
        <v>-2.5</v>
      </c>
      <c r="I566">
        <v>-8</v>
      </c>
      <c r="J566">
        <v>0.5</v>
      </c>
      <c r="K566">
        <v>13.5</v>
      </c>
      <c r="L566">
        <v>56.5</v>
      </c>
    </row>
    <row r="567" spans="1:12" x14ac:dyDescent="0.25">
      <c r="A567" t="s">
        <v>552</v>
      </c>
      <c r="B567">
        <v>60.9</v>
      </c>
      <c r="C567">
        <v>9.7004000000000001</v>
      </c>
      <c r="D567" s="1">
        <v>5.5789999999999999E-7</v>
      </c>
      <c r="E567">
        <v>150</v>
      </c>
      <c r="G567">
        <v>6</v>
      </c>
      <c r="H567">
        <v>11.5</v>
      </c>
      <c r="I567">
        <v>38.5</v>
      </c>
      <c r="J567">
        <v>12.5</v>
      </c>
      <c r="K567">
        <v>13</v>
      </c>
      <c r="L567">
        <v>73</v>
      </c>
    </row>
    <row r="568" spans="1:12" x14ac:dyDescent="0.25">
      <c r="A568" t="s">
        <v>553</v>
      </c>
      <c r="B568">
        <v>60.9</v>
      </c>
      <c r="C568">
        <v>9.7507000000000001</v>
      </c>
      <c r="D568" s="1">
        <v>5.5710000000000003E-7</v>
      </c>
      <c r="E568">
        <v>150</v>
      </c>
      <c r="G568">
        <v>-0.5</v>
      </c>
      <c r="H568">
        <v>-2.5</v>
      </c>
      <c r="I568">
        <v>28</v>
      </c>
      <c r="J568">
        <v>1</v>
      </c>
      <c r="K568">
        <v>6</v>
      </c>
      <c r="L568">
        <v>44</v>
      </c>
    </row>
    <row r="569" spans="1:12" x14ac:dyDescent="0.25">
      <c r="A569" t="s">
        <v>554</v>
      </c>
      <c r="B569">
        <v>60.9</v>
      </c>
      <c r="C569">
        <v>9.7992000000000008</v>
      </c>
      <c r="D569" s="1">
        <v>5.5540000000000001E-7</v>
      </c>
      <c r="E569">
        <v>150</v>
      </c>
      <c r="G569">
        <v>-7</v>
      </c>
      <c r="H569">
        <v>-4.5</v>
      </c>
      <c r="I569">
        <v>-7.5</v>
      </c>
      <c r="J569">
        <v>-6.5</v>
      </c>
      <c r="K569">
        <v>-17</v>
      </c>
      <c r="L569">
        <v>-26</v>
      </c>
    </row>
    <row r="570" spans="1:12" x14ac:dyDescent="0.25">
      <c r="A570" t="s">
        <v>555</v>
      </c>
      <c r="B570">
        <v>60.9</v>
      </c>
      <c r="C570">
        <v>9.8501999999999992</v>
      </c>
      <c r="D570" s="1">
        <v>5.5459999999999995E-7</v>
      </c>
      <c r="E570">
        <v>150</v>
      </c>
      <c r="G570">
        <v>2.5</v>
      </c>
      <c r="H570">
        <v>-10.5</v>
      </c>
      <c r="I570">
        <v>-12.5</v>
      </c>
      <c r="J570">
        <v>14</v>
      </c>
      <c r="K570">
        <v>17</v>
      </c>
      <c r="L570">
        <v>37.5</v>
      </c>
    </row>
    <row r="571" spans="1:12" x14ac:dyDescent="0.25">
      <c r="A571" t="s">
        <v>556</v>
      </c>
      <c r="B571">
        <v>60.9</v>
      </c>
      <c r="C571">
        <v>9.8956999999999997</v>
      </c>
      <c r="D571" s="1">
        <v>5.5540000000000001E-7</v>
      </c>
      <c r="E571">
        <v>150</v>
      </c>
      <c r="G571">
        <v>2.5</v>
      </c>
      <c r="H571">
        <v>11.5</v>
      </c>
      <c r="I571">
        <v>35.5</v>
      </c>
      <c r="J571">
        <v>9</v>
      </c>
      <c r="K571">
        <v>6</v>
      </c>
      <c r="L571">
        <v>27</v>
      </c>
    </row>
    <row r="572" spans="1:12" x14ac:dyDescent="0.25">
      <c r="A572" t="s">
        <v>557</v>
      </c>
      <c r="B572">
        <v>60.9</v>
      </c>
      <c r="C572">
        <v>9.9522999999999993</v>
      </c>
      <c r="D572" s="1">
        <v>5.5150000000000003E-7</v>
      </c>
      <c r="E572">
        <v>150</v>
      </c>
      <c r="G572">
        <v>14</v>
      </c>
      <c r="H572">
        <v>-14.5</v>
      </c>
      <c r="I572">
        <v>41.5</v>
      </c>
      <c r="J572">
        <v>3.5</v>
      </c>
      <c r="K572">
        <v>14</v>
      </c>
      <c r="L572">
        <v>36</v>
      </c>
    </row>
    <row r="573" spans="1:12" x14ac:dyDescent="0.25">
      <c r="A573" t="s">
        <v>558</v>
      </c>
      <c r="B573">
        <v>60.9</v>
      </c>
      <c r="C573">
        <v>10.000400000000001</v>
      </c>
      <c r="D573" s="1">
        <v>5.5199999999999997E-7</v>
      </c>
      <c r="E573">
        <v>150</v>
      </c>
      <c r="G573">
        <v>-1.5</v>
      </c>
      <c r="H573">
        <v>-10</v>
      </c>
      <c r="I573">
        <v>-2.5</v>
      </c>
      <c r="J573">
        <v>4</v>
      </c>
      <c r="K573">
        <v>6.5</v>
      </c>
      <c r="L573">
        <v>55.5</v>
      </c>
    </row>
    <row r="574" spans="1:12" x14ac:dyDescent="0.25">
      <c r="A574" t="s">
        <v>559</v>
      </c>
      <c r="B574">
        <v>60.9</v>
      </c>
      <c r="C574">
        <v>7.0011000000000001</v>
      </c>
      <c r="D574" s="1">
        <v>5.4990000000000002E-7</v>
      </c>
      <c r="E574">
        <v>150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25">
      <c r="A575" t="s">
        <v>560</v>
      </c>
      <c r="B575">
        <v>60.9</v>
      </c>
      <c r="C575">
        <v>7.0498000000000003</v>
      </c>
      <c r="D575" s="1">
        <v>5.4899999999999995E-7</v>
      </c>
      <c r="E575">
        <v>150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 x14ac:dyDescent="0.25">
      <c r="A576" t="s">
        <v>561</v>
      </c>
      <c r="B576">
        <v>60.9</v>
      </c>
      <c r="C576">
        <v>7.0975000000000001</v>
      </c>
      <c r="D576" s="1">
        <v>5.4740000000000004E-7</v>
      </c>
      <c r="E576">
        <v>150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25">
      <c r="A577" t="s">
        <v>562</v>
      </c>
      <c r="B577">
        <v>60.9</v>
      </c>
      <c r="C577">
        <v>7.1523000000000003</v>
      </c>
      <c r="D577" s="1">
        <v>5.4809999999999999E-7</v>
      </c>
      <c r="E577">
        <v>150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 x14ac:dyDescent="0.25">
      <c r="A578" t="s">
        <v>563</v>
      </c>
      <c r="B578">
        <v>60.9</v>
      </c>
      <c r="C578">
        <v>7.1999000000000004</v>
      </c>
      <c r="D578" s="1">
        <v>5.4440000000000003E-7</v>
      </c>
      <c r="E578">
        <v>150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25">
      <c r="A579" t="s">
        <v>564</v>
      </c>
      <c r="B579">
        <v>60.9</v>
      </c>
      <c r="C579">
        <v>7.2523999999999997</v>
      </c>
      <c r="D579" s="1">
        <v>5.4420000000000002E-7</v>
      </c>
      <c r="E579">
        <v>150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25">
      <c r="A580" t="s">
        <v>565</v>
      </c>
      <c r="B580">
        <v>61</v>
      </c>
      <c r="C580">
        <v>7.3018999999999998</v>
      </c>
      <c r="D580" s="1">
        <v>5.4249999999999999E-7</v>
      </c>
      <c r="E580">
        <v>150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25">
      <c r="A581" t="s">
        <v>566</v>
      </c>
      <c r="B581">
        <v>60.9</v>
      </c>
      <c r="C581">
        <v>7.3502999999999998</v>
      </c>
      <c r="D581" s="1">
        <v>5.4280000000000002E-7</v>
      </c>
      <c r="E581">
        <v>150</v>
      </c>
      <c r="G581">
        <v>0</v>
      </c>
      <c r="H581">
        <v>0</v>
      </c>
      <c r="I581">
        <v>0</v>
      </c>
      <c r="J581">
        <v>-0.5</v>
      </c>
      <c r="K581">
        <v>0</v>
      </c>
      <c r="L581">
        <v>-0.5</v>
      </c>
    </row>
    <row r="582" spans="1:12" x14ac:dyDescent="0.25">
      <c r="A582" t="s">
        <v>567</v>
      </c>
      <c r="B582">
        <v>60.9</v>
      </c>
      <c r="C582">
        <v>7.3997000000000002</v>
      </c>
      <c r="D582" s="1">
        <v>5.4109999999999999E-7</v>
      </c>
      <c r="E582">
        <v>150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 t="s">
        <v>568</v>
      </c>
      <c r="B583">
        <v>60</v>
      </c>
      <c r="C583">
        <v>7.4488000000000003</v>
      </c>
      <c r="D583" s="1">
        <v>5.4109999999999999E-7</v>
      </c>
      <c r="E583">
        <v>150</v>
      </c>
      <c r="G583">
        <v>0</v>
      </c>
      <c r="H583">
        <v>0</v>
      </c>
      <c r="I583">
        <v>-0.5</v>
      </c>
      <c r="J583">
        <v>0</v>
      </c>
      <c r="K583">
        <v>0</v>
      </c>
      <c r="L583">
        <v>0</v>
      </c>
    </row>
    <row r="584" spans="1:12" x14ac:dyDescent="0.25">
      <c r="A584" t="s">
        <v>569</v>
      </c>
      <c r="B584">
        <v>60.9</v>
      </c>
      <c r="C584">
        <v>7.4989999999999997</v>
      </c>
      <c r="D584" s="1">
        <v>5.4089999999999998E-7</v>
      </c>
      <c r="E584">
        <v>150</v>
      </c>
      <c r="G584">
        <v>1</v>
      </c>
      <c r="H584">
        <v>0</v>
      </c>
      <c r="I584">
        <v>1</v>
      </c>
      <c r="J584">
        <v>1</v>
      </c>
      <c r="K584">
        <v>1</v>
      </c>
      <c r="L584">
        <v>2</v>
      </c>
    </row>
    <row r="585" spans="1:12" x14ac:dyDescent="0.25">
      <c r="A585" t="s">
        <v>570</v>
      </c>
      <c r="B585">
        <v>60.9</v>
      </c>
      <c r="C585">
        <v>7.5537000000000001</v>
      </c>
      <c r="D585" s="1">
        <v>5.4199999999999996E-7</v>
      </c>
      <c r="E585">
        <v>150</v>
      </c>
      <c r="G585">
        <v>-0.5</v>
      </c>
      <c r="H585">
        <v>0</v>
      </c>
      <c r="I585">
        <v>1.5</v>
      </c>
      <c r="J585">
        <v>0</v>
      </c>
      <c r="K585">
        <v>1</v>
      </c>
      <c r="L585">
        <v>0.5</v>
      </c>
    </row>
    <row r="586" spans="1:12" x14ac:dyDescent="0.25">
      <c r="A586" t="s">
        <v>571</v>
      </c>
      <c r="B586">
        <v>60.9</v>
      </c>
      <c r="C586">
        <v>7.601</v>
      </c>
      <c r="D586" s="1">
        <v>5.4040000000000005E-7</v>
      </c>
      <c r="E586">
        <v>150</v>
      </c>
      <c r="G586">
        <v>1</v>
      </c>
      <c r="H586">
        <v>-0.5</v>
      </c>
      <c r="I586">
        <v>0.5</v>
      </c>
      <c r="J586">
        <v>1</v>
      </c>
      <c r="K586">
        <v>0</v>
      </c>
      <c r="L586">
        <v>1</v>
      </c>
    </row>
    <row r="587" spans="1:12" x14ac:dyDescent="0.25">
      <c r="A587" t="s">
        <v>572</v>
      </c>
      <c r="B587">
        <v>60</v>
      </c>
      <c r="C587">
        <v>7.6483999999999996</v>
      </c>
      <c r="D587" s="1">
        <v>5.3949999999999998E-7</v>
      </c>
      <c r="E587">
        <v>150</v>
      </c>
      <c r="G587">
        <v>1</v>
      </c>
      <c r="H587">
        <v>0</v>
      </c>
      <c r="I587">
        <v>1</v>
      </c>
      <c r="J587">
        <v>0</v>
      </c>
      <c r="K587">
        <v>-0.5</v>
      </c>
      <c r="L587">
        <v>3.5</v>
      </c>
    </row>
    <row r="588" spans="1:12" x14ac:dyDescent="0.25">
      <c r="A588" t="s">
        <v>573</v>
      </c>
      <c r="B588">
        <v>60.9</v>
      </c>
      <c r="C588">
        <v>7.7007000000000003</v>
      </c>
      <c r="D588" s="1">
        <v>5.3909999999999995E-7</v>
      </c>
      <c r="E588">
        <v>150</v>
      </c>
      <c r="G588">
        <v>3</v>
      </c>
      <c r="H588">
        <v>1</v>
      </c>
      <c r="I588">
        <v>5</v>
      </c>
      <c r="J588">
        <v>1</v>
      </c>
      <c r="K588">
        <v>2</v>
      </c>
      <c r="L588">
        <v>4</v>
      </c>
    </row>
    <row r="589" spans="1:12" x14ac:dyDescent="0.25">
      <c r="A589" t="s">
        <v>574</v>
      </c>
      <c r="B589">
        <v>60.9</v>
      </c>
      <c r="C589">
        <v>7.7515000000000001</v>
      </c>
      <c r="D589" s="1">
        <v>5.3949999999999998E-7</v>
      </c>
      <c r="E589">
        <v>150</v>
      </c>
      <c r="G589">
        <v>1</v>
      </c>
      <c r="H589">
        <v>3</v>
      </c>
      <c r="I589">
        <v>4.5</v>
      </c>
      <c r="J589">
        <v>4</v>
      </c>
      <c r="K589">
        <v>5</v>
      </c>
      <c r="L589">
        <v>11</v>
      </c>
    </row>
    <row r="590" spans="1:12" x14ac:dyDescent="0.25">
      <c r="A590" t="s">
        <v>575</v>
      </c>
      <c r="B590">
        <v>60.9</v>
      </c>
      <c r="C590">
        <v>7.8013000000000003</v>
      </c>
      <c r="D590" s="1">
        <v>5.3669999999999998E-7</v>
      </c>
      <c r="E590">
        <v>150</v>
      </c>
      <c r="G590">
        <v>3.5</v>
      </c>
      <c r="H590">
        <v>0</v>
      </c>
      <c r="I590">
        <v>4</v>
      </c>
      <c r="J590">
        <v>1</v>
      </c>
      <c r="K590">
        <v>4</v>
      </c>
      <c r="L590">
        <v>5.5</v>
      </c>
    </row>
    <row r="591" spans="1:12" x14ac:dyDescent="0.25">
      <c r="A591" t="s">
        <v>576</v>
      </c>
      <c r="B591">
        <v>60</v>
      </c>
      <c r="C591">
        <v>7.8513000000000002</v>
      </c>
      <c r="D591" s="1">
        <v>5.3799999999999997E-7</v>
      </c>
      <c r="E591">
        <v>150</v>
      </c>
      <c r="G591">
        <v>2</v>
      </c>
      <c r="H591">
        <v>0</v>
      </c>
      <c r="I591">
        <v>5.5</v>
      </c>
      <c r="J591">
        <v>2</v>
      </c>
      <c r="K591">
        <v>2.5</v>
      </c>
      <c r="L591">
        <v>9</v>
      </c>
    </row>
    <row r="592" spans="1:12" x14ac:dyDescent="0.25">
      <c r="A592" t="s">
        <v>577</v>
      </c>
      <c r="B592">
        <v>60.9</v>
      </c>
      <c r="C592">
        <v>7.8997000000000002</v>
      </c>
      <c r="D592" s="1">
        <v>5.3710000000000001E-7</v>
      </c>
      <c r="E592">
        <v>150</v>
      </c>
      <c r="G592">
        <v>2</v>
      </c>
      <c r="H592">
        <v>2</v>
      </c>
      <c r="I592">
        <v>8.5</v>
      </c>
      <c r="J592">
        <v>4.5</v>
      </c>
      <c r="K592">
        <v>5</v>
      </c>
      <c r="L592">
        <v>12</v>
      </c>
    </row>
    <row r="593" spans="1:12" x14ac:dyDescent="0.25">
      <c r="A593" t="s">
        <v>578</v>
      </c>
      <c r="B593">
        <v>60.9</v>
      </c>
      <c r="C593">
        <v>7.9511000000000003</v>
      </c>
      <c r="D593" s="1">
        <v>5.3659999999999997E-7</v>
      </c>
      <c r="E593">
        <v>150</v>
      </c>
      <c r="G593">
        <v>-1.5</v>
      </c>
      <c r="H593">
        <v>-1</v>
      </c>
      <c r="I593">
        <v>-2</v>
      </c>
      <c r="J593">
        <v>2</v>
      </c>
      <c r="K593">
        <v>2.5</v>
      </c>
      <c r="L593">
        <v>7</v>
      </c>
    </row>
    <row r="594" spans="1:12" x14ac:dyDescent="0.25">
      <c r="A594" t="s">
        <v>579</v>
      </c>
      <c r="B594">
        <v>60.9</v>
      </c>
      <c r="C594">
        <v>8.0010999999999992</v>
      </c>
      <c r="D594" s="1">
        <v>5.3620000000000005E-7</v>
      </c>
      <c r="E594">
        <v>150</v>
      </c>
      <c r="G594">
        <v>1</v>
      </c>
      <c r="H594">
        <v>4.5</v>
      </c>
      <c r="I594">
        <v>15.5</v>
      </c>
      <c r="J594">
        <v>1.5</v>
      </c>
      <c r="K594">
        <v>2</v>
      </c>
      <c r="L594">
        <v>8.5</v>
      </c>
    </row>
    <row r="595" spans="1:12" x14ac:dyDescent="0.25">
      <c r="A595" t="s">
        <v>580</v>
      </c>
      <c r="B595">
        <v>60.9</v>
      </c>
      <c r="C595">
        <v>8.0501000000000005</v>
      </c>
      <c r="D595" s="1">
        <v>5.3509999999999997E-7</v>
      </c>
      <c r="E595">
        <v>150</v>
      </c>
      <c r="G595">
        <v>2.5</v>
      </c>
      <c r="H595">
        <v>3</v>
      </c>
      <c r="I595">
        <v>2.5</v>
      </c>
      <c r="J595">
        <v>4</v>
      </c>
      <c r="K595">
        <v>3</v>
      </c>
      <c r="L595">
        <v>20</v>
      </c>
    </row>
    <row r="596" spans="1:12" x14ac:dyDescent="0.25">
      <c r="A596" t="s">
        <v>581</v>
      </c>
      <c r="B596">
        <v>60.9</v>
      </c>
      <c r="C596">
        <v>8.0998999999999999</v>
      </c>
      <c r="D596" s="1">
        <v>5.3389999999999998E-7</v>
      </c>
      <c r="E596">
        <v>150</v>
      </c>
      <c r="G596">
        <v>-0.5</v>
      </c>
      <c r="H596">
        <v>-2</v>
      </c>
      <c r="I596">
        <v>4</v>
      </c>
      <c r="J596">
        <v>-2</v>
      </c>
      <c r="K596">
        <v>3</v>
      </c>
      <c r="L596">
        <v>10</v>
      </c>
    </row>
    <row r="597" spans="1:12" x14ac:dyDescent="0.25">
      <c r="A597" t="s">
        <v>582</v>
      </c>
      <c r="B597">
        <v>60.9</v>
      </c>
      <c r="C597">
        <v>8.1477000000000004</v>
      </c>
      <c r="D597" s="1">
        <v>5.3239999999999998E-7</v>
      </c>
      <c r="E597">
        <v>150</v>
      </c>
      <c r="G597">
        <v>4</v>
      </c>
      <c r="H597">
        <v>2</v>
      </c>
      <c r="I597">
        <v>8</v>
      </c>
      <c r="J597">
        <v>0.5</v>
      </c>
      <c r="K597">
        <v>6.5</v>
      </c>
      <c r="L597">
        <v>23</v>
      </c>
    </row>
    <row r="598" spans="1:12" x14ac:dyDescent="0.25">
      <c r="A598" t="s">
        <v>583</v>
      </c>
      <c r="B598">
        <v>60.9</v>
      </c>
      <c r="C598">
        <v>8.2004999999999999</v>
      </c>
      <c r="D598" s="1">
        <v>5.3369999999999997E-7</v>
      </c>
      <c r="E598">
        <v>150</v>
      </c>
      <c r="G598">
        <v>2.5</v>
      </c>
      <c r="H598">
        <v>2.5</v>
      </c>
      <c r="I598">
        <v>25.5</v>
      </c>
      <c r="J598">
        <v>4.5</v>
      </c>
      <c r="K598">
        <v>5</v>
      </c>
      <c r="L598">
        <v>15</v>
      </c>
    </row>
    <row r="599" spans="1:12" x14ac:dyDescent="0.25">
      <c r="A599" t="s">
        <v>584</v>
      </c>
      <c r="B599">
        <v>60.9</v>
      </c>
      <c r="C599">
        <v>8.25</v>
      </c>
      <c r="D599" s="1">
        <v>5.3280000000000001E-7</v>
      </c>
      <c r="E599">
        <v>150</v>
      </c>
      <c r="G599">
        <v>3.5</v>
      </c>
      <c r="H599">
        <v>4</v>
      </c>
      <c r="I599">
        <v>1</v>
      </c>
      <c r="J599">
        <v>0.5</v>
      </c>
      <c r="K599">
        <v>6.5</v>
      </c>
      <c r="L599">
        <v>6</v>
      </c>
    </row>
    <row r="600" spans="1:12" x14ac:dyDescent="0.25">
      <c r="A600" t="s">
        <v>585</v>
      </c>
      <c r="B600">
        <v>60.9</v>
      </c>
      <c r="C600">
        <v>8.3004999999999995</v>
      </c>
      <c r="D600" s="1">
        <v>5.3330000000000004E-7</v>
      </c>
      <c r="E600">
        <v>150</v>
      </c>
      <c r="G600">
        <v>1</v>
      </c>
      <c r="H600">
        <v>-3</v>
      </c>
      <c r="I600">
        <v>-2</v>
      </c>
      <c r="J600">
        <v>7</v>
      </c>
      <c r="K600">
        <v>1</v>
      </c>
      <c r="L600">
        <v>30.5</v>
      </c>
    </row>
    <row r="601" spans="1:12" x14ac:dyDescent="0.25">
      <c r="A601" t="s">
        <v>586</v>
      </c>
      <c r="B601">
        <v>60.9</v>
      </c>
      <c r="C601">
        <v>8.3506999999999998</v>
      </c>
      <c r="D601" s="1">
        <v>5.3259999999999999E-7</v>
      </c>
      <c r="E601">
        <v>150</v>
      </c>
      <c r="G601">
        <v>-1.5</v>
      </c>
      <c r="H601">
        <v>-3</v>
      </c>
      <c r="I601">
        <v>-1.5</v>
      </c>
      <c r="J601">
        <v>5.5</v>
      </c>
      <c r="K601">
        <v>3.5</v>
      </c>
      <c r="L601">
        <v>25</v>
      </c>
    </row>
    <row r="602" spans="1:12" x14ac:dyDescent="0.25">
      <c r="A602" t="s">
        <v>587</v>
      </c>
      <c r="B602">
        <v>60.9</v>
      </c>
      <c r="C602">
        <v>8.4007000000000005</v>
      </c>
      <c r="D602" s="1">
        <v>5.2949999999999997E-7</v>
      </c>
      <c r="E602">
        <v>150</v>
      </c>
      <c r="G602">
        <v>1</v>
      </c>
      <c r="H602">
        <v>2.5</v>
      </c>
      <c r="I602">
        <v>11</v>
      </c>
      <c r="J602">
        <v>3</v>
      </c>
      <c r="K602">
        <v>1</v>
      </c>
      <c r="L602">
        <v>10.5</v>
      </c>
    </row>
    <row r="603" spans="1:12" x14ac:dyDescent="0.25">
      <c r="A603" t="s">
        <v>588</v>
      </c>
      <c r="B603">
        <v>60.9</v>
      </c>
      <c r="C603">
        <v>8.4489000000000001</v>
      </c>
      <c r="D603" s="1">
        <v>5.3030000000000003E-7</v>
      </c>
      <c r="E603">
        <v>150</v>
      </c>
      <c r="G603">
        <v>3</v>
      </c>
      <c r="H603">
        <v>3</v>
      </c>
      <c r="I603">
        <v>28</v>
      </c>
      <c r="J603">
        <v>-0.5</v>
      </c>
      <c r="K603">
        <v>1</v>
      </c>
      <c r="L603">
        <v>15.5</v>
      </c>
    </row>
    <row r="604" spans="1:12" x14ac:dyDescent="0.25">
      <c r="A604" t="s">
        <v>589</v>
      </c>
      <c r="B604">
        <v>60.9</v>
      </c>
      <c r="C604">
        <v>8.4977</v>
      </c>
      <c r="D604" s="1">
        <v>5.2910000000000005E-7</v>
      </c>
      <c r="E604">
        <v>150</v>
      </c>
      <c r="G604">
        <v>-0.5</v>
      </c>
      <c r="H604">
        <v>2</v>
      </c>
      <c r="I604">
        <v>5</v>
      </c>
      <c r="J604">
        <v>6.5</v>
      </c>
      <c r="K604">
        <v>2.5</v>
      </c>
      <c r="L604">
        <v>24.5</v>
      </c>
    </row>
    <row r="605" spans="1:12" x14ac:dyDescent="0.25">
      <c r="A605" t="s">
        <v>590</v>
      </c>
      <c r="B605">
        <v>60.9</v>
      </c>
      <c r="C605">
        <v>8.5500000000000007</v>
      </c>
      <c r="D605" s="1">
        <v>5.2750000000000003E-7</v>
      </c>
      <c r="E605">
        <v>150</v>
      </c>
      <c r="G605">
        <v>7.5</v>
      </c>
      <c r="H605">
        <v>3.5</v>
      </c>
      <c r="I605">
        <v>12</v>
      </c>
      <c r="J605">
        <v>0.5</v>
      </c>
      <c r="K605">
        <v>14.5</v>
      </c>
      <c r="L605">
        <v>22.5</v>
      </c>
    </row>
    <row r="606" spans="1:12" x14ac:dyDescent="0.25">
      <c r="A606" t="s">
        <v>591</v>
      </c>
      <c r="B606">
        <v>60.9</v>
      </c>
      <c r="C606">
        <v>8.5993999999999993</v>
      </c>
      <c r="D606" s="1">
        <v>5.2779999999999995E-7</v>
      </c>
      <c r="E606">
        <v>150</v>
      </c>
      <c r="G606">
        <v>-2.5</v>
      </c>
      <c r="H606">
        <v>0.5</v>
      </c>
      <c r="I606">
        <v>6</v>
      </c>
      <c r="J606">
        <v>7</v>
      </c>
      <c r="K606">
        <v>1.5</v>
      </c>
      <c r="L606">
        <v>54.5</v>
      </c>
    </row>
    <row r="607" spans="1:12" x14ac:dyDescent="0.25">
      <c r="A607" t="s">
        <v>592</v>
      </c>
      <c r="B607">
        <v>60.9</v>
      </c>
      <c r="C607">
        <v>8.6526999999999994</v>
      </c>
      <c r="D607" s="1">
        <v>5.2720000000000001E-7</v>
      </c>
      <c r="E607">
        <v>150</v>
      </c>
      <c r="G607">
        <v>-0.5</v>
      </c>
      <c r="H607">
        <v>6.5</v>
      </c>
      <c r="I607">
        <v>11</v>
      </c>
      <c r="J607">
        <v>1.5</v>
      </c>
      <c r="K607">
        <v>15</v>
      </c>
      <c r="L607">
        <v>22</v>
      </c>
    </row>
    <row r="608" spans="1:12" x14ac:dyDescent="0.25">
      <c r="A608" t="s">
        <v>593</v>
      </c>
      <c r="B608">
        <v>60.9</v>
      </c>
      <c r="C608">
        <v>8.6983999999999995</v>
      </c>
      <c r="D608" s="1">
        <v>5.2770000000000005E-7</v>
      </c>
      <c r="E608">
        <v>150</v>
      </c>
      <c r="G608">
        <v>-3.5</v>
      </c>
      <c r="H608">
        <v>-10</v>
      </c>
      <c r="I608">
        <v>-19</v>
      </c>
      <c r="J608">
        <v>8</v>
      </c>
      <c r="K608">
        <v>6.5</v>
      </c>
      <c r="L608">
        <v>60.5</v>
      </c>
    </row>
    <row r="609" spans="1:12" x14ac:dyDescent="0.25">
      <c r="A609" t="s">
        <v>594</v>
      </c>
      <c r="B609">
        <v>60.9</v>
      </c>
      <c r="C609">
        <v>8.7487999999999992</v>
      </c>
      <c r="D609" s="1">
        <v>5.2610000000000003E-7</v>
      </c>
      <c r="E609">
        <v>150</v>
      </c>
      <c r="G609">
        <v>-5.5</v>
      </c>
      <c r="H609">
        <v>-2</v>
      </c>
      <c r="I609">
        <v>5.5</v>
      </c>
      <c r="J609">
        <v>-1.5</v>
      </c>
      <c r="K609">
        <v>-0.5</v>
      </c>
      <c r="L609">
        <v>36.5</v>
      </c>
    </row>
    <row r="610" spans="1:12" x14ac:dyDescent="0.25">
      <c r="A610" t="s">
        <v>595</v>
      </c>
      <c r="B610">
        <v>60.9</v>
      </c>
      <c r="C610">
        <v>8.7992000000000008</v>
      </c>
      <c r="D610" s="1">
        <v>5.2590000000000002E-7</v>
      </c>
      <c r="E610">
        <v>150</v>
      </c>
      <c r="G610">
        <v>6</v>
      </c>
      <c r="H610">
        <v>-2</v>
      </c>
      <c r="I610">
        <v>-6</v>
      </c>
      <c r="J610">
        <v>11</v>
      </c>
      <c r="K610">
        <v>5.5</v>
      </c>
      <c r="L610">
        <v>52</v>
      </c>
    </row>
    <row r="611" spans="1:12" x14ac:dyDescent="0.25">
      <c r="A611" t="s">
        <v>596</v>
      </c>
      <c r="B611">
        <v>60.9</v>
      </c>
      <c r="C611">
        <v>8.8501999999999992</v>
      </c>
      <c r="D611" s="1">
        <v>5.2499999999999995E-7</v>
      </c>
      <c r="E611">
        <v>150</v>
      </c>
      <c r="G611">
        <v>-5.5</v>
      </c>
      <c r="H611">
        <v>15</v>
      </c>
      <c r="I611">
        <v>21.5</v>
      </c>
      <c r="J611">
        <v>5</v>
      </c>
      <c r="K611">
        <v>7</v>
      </c>
      <c r="L611">
        <v>25.5</v>
      </c>
    </row>
    <row r="612" spans="1:12" x14ac:dyDescent="0.25">
      <c r="A612" t="s">
        <v>597</v>
      </c>
      <c r="B612">
        <v>60.9</v>
      </c>
      <c r="C612">
        <v>8.8985000000000003</v>
      </c>
      <c r="D612" s="1">
        <v>5.2600000000000002E-7</v>
      </c>
      <c r="E612">
        <v>150</v>
      </c>
      <c r="G612">
        <v>4.5</v>
      </c>
      <c r="H612">
        <v>3.5</v>
      </c>
      <c r="I612">
        <v>36.5</v>
      </c>
      <c r="J612">
        <v>-7.5</v>
      </c>
      <c r="K612">
        <v>11</v>
      </c>
      <c r="L612">
        <v>20</v>
      </c>
    </row>
    <row r="613" spans="1:12" x14ac:dyDescent="0.25">
      <c r="A613" t="s">
        <v>598</v>
      </c>
      <c r="B613">
        <v>60.9</v>
      </c>
      <c r="C613">
        <v>8.9492999999999991</v>
      </c>
      <c r="D613" s="1">
        <v>5.2369999999999996E-7</v>
      </c>
      <c r="E613">
        <v>150</v>
      </c>
      <c r="G613">
        <v>-1</v>
      </c>
      <c r="H613">
        <v>-5</v>
      </c>
      <c r="I613">
        <v>-15.5</v>
      </c>
      <c r="J613">
        <v>7</v>
      </c>
      <c r="K613">
        <v>0</v>
      </c>
      <c r="L613">
        <v>57</v>
      </c>
    </row>
    <row r="614" spans="1:12" x14ac:dyDescent="0.25">
      <c r="A614" t="s">
        <v>599</v>
      </c>
      <c r="B614">
        <v>60</v>
      </c>
      <c r="C614">
        <v>9.0000999999999998</v>
      </c>
      <c r="D614" s="1">
        <v>5.2480000000000004E-7</v>
      </c>
      <c r="E614">
        <v>150</v>
      </c>
      <c r="G614">
        <v>7.5</v>
      </c>
      <c r="H614">
        <v>-3</v>
      </c>
      <c r="I614">
        <v>13.5</v>
      </c>
      <c r="J614">
        <v>10</v>
      </c>
      <c r="K614">
        <v>2</v>
      </c>
      <c r="L614">
        <v>44.5</v>
      </c>
    </row>
    <row r="615" spans="1:12" x14ac:dyDescent="0.25">
      <c r="A615" t="s">
        <v>600</v>
      </c>
      <c r="B615">
        <v>60.9</v>
      </c>
      <c r="C615">
        <v>9.0524000000000004</v>
      </c>
      <c r="D615" s="1">
        <v>5.242E-7</v>
      </c>
      <c r="E615">
        <v>150</v>
      </c>
      <c r="G615">
        <v>0.5</v>
      </c>
      <c r="H615">
        <v>3</v>
      </c>
      <c r="I615">
        <v>12.5</v>
      </c>
      <c r="J615">
        <v>3</v>
      </c>
      <c r="K615">
        <v>4.5</v>
      </c>
      <c r="L615">
        <v>31</v>
      </c>
    </row>
    <row r="616" spans="1:12" x14ac:dyDescent="0.25">
      <c r="A616" t="s">
        <v>601</v>
      </c>
      <c r="B616">
        <v>60</v>
      </c>
      <c r="C616">
        <v>9.1006</v>
      </c>
      <c r="D616" s="1">
        <v>5.2389999999999997E-7</v>
      </c>
      <c r="E616">
        <v>150</v>
      </c>
      <c r="G616">
        <v>-1.5</v>
      </c>
      <c r="H616">
        <v>9.5</v>
      </c>
      <c r="I616">
        <v>16.5</v>
      </c>
      <c r="J616">
        <v>3.5</v>
      </c>
      <c r="K616">
        <v>0.5</v>
      </c>
      <c r="L616">
        <v>41</v>
      </c>
    </row>
    <row r="617" spans="1:12" x14ac:dyDescent="0.25">
      <c r="A617" t="s">
        <v>602</v>
      </c>
      <c r="B617">
        <v>60.9</v>
      </c>
      <c r="C617">
        <v>9.1494999999999997</v>
      </c>
      <c r="D617" s="1">
        <v>5.2099999999999997E-7</v>
      </c>
      <c r="E617">
        <v>150</v>
      </c>
      <c r="G617">
        <v>4.5</v>
      </c>
      <c r="H617">
        <v>6.5</v>
      </c>
      <c r="I617">
        <v>25</v>
      </c>
      <c r="J617">
        <v>5</v>
      </c>
      <c r="K617">
        <v>1.5</v>
      </c>
      <c r="L617">
        <v>5.5</v>
      </c>
    </row>
    <row r="618" spans="1:12" x14ac:dyDescent="0.25">
      <c r="A618" t="s">
        <v>603</v>
      </c>
      <c r="B618">
        <v>60.9</v>
      </c>
      <c r="C618">
        <v>9.1989000000000001</v>
      </c>
      <c r="D618" s="1">
        <v>5.2160000000000001E-7</v>
      </c>
      <c r="E618">
        <v>150</v>
      </c>
      <c r="G618">
        <v>-6</v>
      </c>
      <c r="H618">
        <v>6</v>
      </c>
      <c r="I618">
        <v>4</v>
      </c>
      <c r="J618">
        <v>-3.5</v>
      </c>
      <c r="K618">
        <v>11.5</v>
      </c>
      <c r="L618">
        <v>29</v>
      </c>
    </row>
    <row r="619" spans="1:12" x14ac:dyDescent="0.25">
      <c r="A619" t="s">
        <v>604</v>
      </c>
      <c r="B619">
        <v>60.9</v>
      </c>
      <c r="C619">
        <v>9.2523999999999997</v>
      </c>
      <c r="D619" s="1">
        <v>5.215E-7</v>
      </c>
      <c r="E619">
        <v>150</v>
      </c>
      <c r="G619">
        <v>13</v>
      </c>
      <c r="H619">
        <v>8.5</v>
      </c>
      <c r="I619">
        <v>37.5</v>
      </c>
      <c r="J619">
        <v>9</v>
      </c>
      <c r="K619">
        <v>16.5</v>
      </c>
      <c r="L619">
        <v>48</v>
      </c>
    </row>
    <row r="620" spans="1:12" x14ac:dyDescent="0.25">
      <c r="A620" t="s">
        <v>605</v>
      </c>
      <c r="B620">
        <v>60.9</v>
      </c>
      <c r="C620">
        <v>9.2964000000000002</v>
      </c>
      <c r="D620" s="1">
        <v>5.2060000000000004E-7</v>
      </c>
      <c r="E620">
        <v>150</v>
      </c>
      <c r="G620">
        <v>-1.5</v>
      </c>
      <c r="H620">
        <v>7.5</v>
      </c>
      <c r="I620">
        <v>23</v>
      </c>
      <c r="J620">
        <v>1.5</v>
      </c>
      <c r="K620">
        <v>-4</v>
      </c>
      <c r="L620">
        <v>41.5</v>
      </c>
    </row>
    <row r="621" spans="1:12" x14ac:dyDescent="0.25">
      <c r="A621" t="s">
        <v>606</v>
      </c>
      <c r="B621">
        <v>60.9</v>
      </c>
      <c r="C621">
        <v>9.3514999999999997</v>
      </c>
      <c r="D621" s="1">
        <v>5.1829999999999998E-7</v>
      </c>
      <c r="E621">
        <v>150</v>
      </c>
      <c r="G621">
        <v>-3.5</v>
      </c>
      <c r="H621">
        <v>18</v>
      </c>
      <c r="I621">
        <v>16</v>
      </c>
      <c r="J621">
        <v>8.5</v>
      </c>
      <c r="K621">
        <v>-2</v>
      </c>
      <c r="L621">
        <v>36.5</v>
      </c>
    </row>
    <row r="622" spans="1:12" x14ac:dyDescent="0.25">
      <c r="A622" t="s">
        <v>607</v>
      </c>
      <c r="B622">
        <v>60</v>
      </c>
      <c r="C622">
        <v>9.4007000000000005</v>
      </c>
      <c r="D622" s="1">
        <v>5.1989999999999999E-7</v>
      </c>
      <c r="E622">
        <v>150</v>
      </c>
      <c r="G622">
        <v>-2.5</v>
      </c>
      <c r="H622">
        <v>-12</v>
      </c>
      <c r="I622">
        <v>8</v>
      </c>
      <c r="J622">
        <v>0.5</v>
      </c>
      <c r="K622">
        <v>4</v>
      </c>
      <c r="L622">
        <v>28</v>
      </c>
    </row>
    <row r="623" spans="1:12" x14ac:dyDescent="0.25">
      <c r="A623" t="s">
        <v>608</v>
      </c>
      <c r="B623">
        <v>60.9</v>
      </c>
      <c r="C623">
        <v>9.4468999999999994</v>
      </c>
      <c r="D623" s="1">
        <v>5.1930000000000005E-7</v>
      </c>
      <c r="E623">
        <v>150</v>
      </c>
      <c r="G623">
        <v>-4</v>
      </c>
      <c r="H623">
        <v>15.5</v>
      </c>
      <c r="I623">
        <v>30.5</v>
      </c>
      <c r="J623">
        <v>5</v>
      </c>
      <c r="K623">
        <v>2.5</v>
      </c>
      <c r="L623">
        <v>41</v>
      </c>
    </row>
    <row r="624" spans="1:12" x14ac:dyDescent="0.25">
      <c r="A624" t="s">
        <v>609</v>
      </c>
      <c r="B624">
        <v>60</v>
      </c>
      <c r="C624">
        <v>9.5001999999999995</v>
      </c>
      <c r="D624" s="1">
        <v>5.1870000000000001E-7</v>
      </c>
      <c r="E624">
        <v>150</v>
      </c>
      <c r="G624">
        <v>-4</v>
      </c>
      <c r="H624">
        <v>-1.5</v>
      </c>
      <c r="I624">
        <v>42</v>
      </c>
      <c r="J624">
        <v>-13.5</v>
      </c>
      <c r="K624">
        <v>6.5</v>
      </c>
      <c r="L624">
        <v>5</v>
      </c>
    </row>
    <row r="625" spans="1:12" x14ac:dyDescent="0.25">
      <c r="A625" t="s">
        <v>610</v>
      </c>
      <c r="B625">
        <v>60.9</v>
      </c>
      <c r="C625">
        <v>9.5488999999999997</v>
      </c>
      <c r="D625" s="1">
        <v>5.1379999999999996E-7</v>
      </c>
      <c r="E625">
        <v>150</v>
      </c>
      <c r="G625">
        <v>-3</v>
      </c>
      <c r="H625">
        <v>4</v>
      </c>
      <c r="I625">
        <v>-12</v>
      </c>
      <c r="J625">
        <v>12</v>
      </c>
      <c r="K625">
        <v>9</v>
      </c>
      <c r="L625">
        <v>24.5</v>
      </c>
    </row>
    <row r="626" spans="1:12" x14ac:dyDescent="0.25">
      <c r="A626" t="s">
        <v>611</v>
      </c>
      <c r="B626">
        <v>60.9</v>
      </c>
      <c r="C626">
        <v>9.6008999999999993</v>
      </c>
      <c r="D626" s="1">
        <v>5.144E-7</v>
      </c>
      <c r="E626">
        <v>150</v>
      </c>
      <c r="G626">
        <v>15.5</v>
      </c>
      <c r="H626">
        <v>1</v>
      </c>
      <c r="I626">
        <v>57.5</v>
      </c>
      <c r="J626">
        <v>8.5</v>
      </c>
      <c r="K626">
        <v>-6.5</v>
      </c>
      <c r="L626">
        <v>20</v>
      </c>
    </row>
    <row r="627" spans="1:12" x14ac:dyDescent="0.25">
      <c r="A627" t="s">
        <v>612</v>
      </c>
      <c r="B627">
        <v>61</v>
      </c>
      <c r="C627">
        <v>9.6513000000000009</v>
      </c>
      <c r="D627" s="1">
        <v>5.1409999999999998E-7</v>
      </c>
      <c r="E627">
        <v>150</v>
      </c>
      <c r="G627">
        <v>-3.5</v>
      </c>
      <c r="H627">
        <v>6.5</v>
      </c>
      <c r="I627">
        <v>12</v>
      </c>
      <c r="J627">
        <v>-8</v>
      </c>
      <c r="K627">
        <v>1.5</v>
      </c>
      <c r="L627">
        <v>5</v>
      </c>
    </row>
    <row r="628" spans="1:12" x14ac:dyDescent="0.25">
      <c r="A628" t="s">
        <v>613</v>
      </c>
      <c r="B628">
        <v>60.9</v>
      </c>
      <c r="C628">
        <v>9.6976999999999993</v>
      </c>
      <c r="D628" s="1">
        <v>5.1229999999999995E-7</v>
      </c>
      <c r="E628">
        <v>150</v>
      </c>
      <c r="G628">
        <v>17</v>
      </c>
      <c r="H628">
        <v>1</v>
      </c>
      <c r="I628">
        <v>41</v>
      </c>
      <c r="J628">
        <v>4.5</v>
      </c>
      <c r="K628">
        <v>-0.5</v>
      </c>
      <c r="L628">
        <v>28.5</v>
      </c>
    </row>
    <row r="629" spans="1:12" x14ac:dyDescent="0.25">
      <c r="A629" t="s">
        <v>614</v>
      </c>
      <c r="B629">
        <v>60.9</v>
      </c>
      <c r="C629">
        <v>9.7530000000000001</v>
      </c>
      <c r="D629" s="1">
        <v>5.1350000000000004E-7</v>
      </c>
      <c r="E629">
        <v>150</v>
      </c>
      <c r="G629">
        <v>7</v>
      </c>
      <c r="H629">
        <v>4</v>
      </c>
      <c r="I629">
        <v>14</v>
      </c>
      <c r="J629">
        <v>9</v>
      </c>
      <c r="K629">
        <v>7.5</v>
      </c>
      <c r="L629">
        <v>51</v>
      </c>
    </row>
    <row r="630" spans="1:12" x14ac:dyDescent="0.25">
      <c r="A630" t="s">
        <v>615</v>
      </c>
      <c r="B630">
        <v>60</v>
      </c>
      <c r="C630">
        <v>9.8015000000000008</v>
      </c>
      <c r="D630" s="1">
        <v>5.1190000000000002E-7</v>
      </c>
      <c r="E630">
        <v>150</v>
      </c>
      <c r="G630">
        <v>5</v>
      </c>
      <c r="H630">
        <v>5.5</v>
      </c>
      <c r="I630">
        <v>-17.5</v>
      </c>
      <c r="J630">
        <v>3.5</v>
      </c>
      <c r="K630">
        <v>6.5</v>
      </c>
      <c r="L630">
        <v>30.5</v>
      </c>
    </row>
    <row r="631" spans="1:12" x14ac:dyDescent="0.25">
      <c r="A631" t="s">
        <v>616</v>
      </c>
      <c r="B631">
        <v>60.9</v>
      </c>
      <c r="C631">
        <v>9.85</v>
      </c>
      <c r="D631" s="1">
        <v>5.1109999999999996E-7</v>
      </c>
      <c r="E631">
        <v>150</v>
      </c>
      <c r="G631">
        <v>5</v>
      </c>
      <c r="H631">
        <v>8</v>
      </c>
      <c r="I631">
        <v>-25.5</v>
      </c>
      <c r="J631">
        <v>14.5</v>
      </c>
      <c r="K631">
        <v>23.5</v>
      </c>
      <c r="L631">
        <v>99</v>
      </c>
    </row>
    <row r="632" spans="1:12" x14ac:dyDescent="0.25">
      <c r="A632" t="s">
        <v>617</v>
      </c>
      <c r="B632">
        <v>60.9</v>
      </c>
      <c r="C632">
        <v>9.9021000000000008</v>
      </c>
      <c r="D632" s="1">
        <v>5.1070000000000004E-7</v>
      </c>
      <c r="E632">
        <v>150</v>
      </c>
      <c r="G632">
        <v>5.5</v>
      </c>
      <c r="H632">
        <v>-3.5</v>
      </c>
      <c r="I632">
        <v>-19.5</v>
      </c>
      <c r="J632">
        <v>-3.5</v>
      </c>
      <c r="K632">
        <v>10.5</v>
      </c>
      <c r="L632">
        <v>36</v>
      </c>
    </row>
    <row r="633" spans="1:12" x14ac:dyDescent="0.25">
      <c r="A633" t="s">
        <v>618</v>
      </c>
      <c r="B633">
        <v>60.9</v>
      </c>
      <c r="C633">
        <v>9.9463000000000008</v>
      </c>
      <c r="D633" s="1">
        <v>5.0780000000000003E-7</v>
      </c>
      <c r="E633">
        <v>150</v>
      </c>
      <c r="G633">
        <v>3.5</v>
      </c>
      <c r="H633">
        <v>-13</v>
      </c>
      <c r="I633">
        <v>16</v>
      </c>
      <c r="J633">
        <v>3.5</v>
      </c>
      <c r="K633">
        <v>1</v>
      </c>
      <c r="L633">
        <v>48.5</v>
      </c>
    </row>
    <row r="634" spans="1:12" x14ac:dyDescent="0.25">
      <c r="A634" t="s">
        <v>619</v>
      </c>
      <c r="B634">
        <v>60.9</v>
      </c>
      <c r="C634">
        <v>10.0009</v>
      </c>
      <c r="D634" s="1">
        <v>5.0890000000000001E-7</v>
      </c>
      <c r="E634">
        <v>150</v>
      </c>
      <c r="G634">
        <v>0.5</v>
      </c>
      <c r="H634">
        <v>-1</v>
      </c>
      <c r="I634">
        <v>-5</v>
      </c>
      <c r="J634">
        <v>3.5</v>
      </c>
      <c r="K634">
        <v>11</v>
      </c>
      <c r="L634">
        <v>32</v>
      </c>
    </row>
    <row r="635" spans="1:12" x14ac:dyDescent="0.25">
      <c r="A635" t="s">
        <v>620</v>
      </c>
      <c r="B635">
        <v>60.9</v>
      </c>
      <c r="C635">
        <v>6.9997999999999996</v>
      </c>
      <c r="D635" s="1">
        <v>5.0510000000000004E-7</v>
      </c>
      <c r="E635">
        <v>150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0</v>
      </c>
    </row>
    <row r="636" spans="1:12" x14ac:dyDescent="0.25">
      <c r="A636" t="s">
        <v>621</v>
      </c>
      <c r="B636">
        <v>60.9</v>
      </c>
      <c r="C636">
        <v>7.0506000000000002</v>
      </c>
      <c r="D636" s="1">
        <v>5.0610000000000001E-7</v>
      </c>
      <c r="E636">
        <v>150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 t="s">
        <v>622</v>
      </c>
      <c r="B637">
        <v>60.9</v>
      </c>
      <c r="C637">
        <v>7.1012000000000004</v>
      </c>
      <c r="D637" s="1">
        <v>5.0470000000000001E-7</v>
      </c>
      <c r="E637">
        <v>150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25">
      <c r="A638" t="s">
        <v>623</v>
      </c>
      <c r="B638">
        <v>60.9</v>
      </c>
      <c r="C638">
        <v>7.1492000000000004</v>
      </c>
      <c r="D638" s="1">
        <v>5.0289999999999998E-7</v>
      </c>
      <c r="E638">
        <v>150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 x14ac:dyDescent="0.25">
      <c r="A639" t="s">
        <v>624</v>
      </c>
      <c r="B639">
        <v>60.9</v>
      </c>
      <c r="C639">
        <v>7.2019000000000002</v>
      </c>
      <c r="D639" s="1">
        <v>5.0350000000000003E-7</v>
      </c>
      <c r="E639">
        <v>150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 t="s">
        <v>625</v>
      </c>
      <c r="B640">
        <v>60.9</v>
      </c>
      <c r="C640">
        <v>7.2492000000000001</v>
      </c>
      <c r="D640" s="1">
        <v>5.0350000000000003E-7</v>
      </c>
      <c r="E640">
        <v>150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 t="s">
        <v>626</v>
      </c>
      <c r="B641">
        <v>60</v>
      </c>
      <c r="C641">
        <v>7.3014000000000001</v>
      </c>
      <c r="D641" s="1">
        <v>5.0289999999999998E-7</v>
      </c>
      <c r="E641">
        <v>150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25">
      <c r="A642" t="s">
        <v>627</v>
      </c>
      <c r="B642">
        <v>60.9</v>
      </c>
      <c r="C642">
        <v>7.3537999999999997</v>
      </c>
      <c r="D642" s="1">
        <v>5.0200000000000002E-7</v>
      </c>
      <c r="E642">
        <v>150</v>
      </c>
      <c r="G642">
        <v>0</v>
      </c>
      <c r="H642">
        <v>0</v>
      </c>
      <c r="I642">
        <v>-0.5</v>
      </c>
      <c r="J642">
        <v>1</v>
      </c>
      <c r="K642">
        <v>0</v>
      </c>
      <c r="L642">
        <v>1</v>
      </c>
    </row>
    <row r="643" spans="1:12" x14ac:dyDescent="0.25">
      <c r="A643" t="s">
        <v>628</v>
      </c>
      <c r="B643">
        <v>60.9</v>
      </c>
      <c r="C643">
        <v>7.4001999999999999</v>
      </c>
      <c r="D643" s="1">
        <v>4.9900000000000001E-7</v>
      </c>
      <c r="E643">
        <v>150</v>
      </c>
      <c r="G643">
        <v>0</v>
      </c>
      <c r="H643">
        <v>1</v>
      </c>
      <c r="I643">
        <v>1</v>
      </c>
      <c r="J643">
        <v>0</v>
      </c>
      <c r="K643">
        <v>0</v>
      </c>
      <c r="L643">
        <v>0</v>
      </c>
    </row>
    <row r="644" spans="1:12" x14ac:dyDescent="0.25">
      <c r="A644" t="s">
        <v>629</v>
      </c>
      <c r="B644">
        <v>60.9</v>
      </c>
      <c r="C644">
        <v>7.4499000000000004</v>
      </c>
      <c r="D644" s="1">
        <v>5.0070000000000003E-7</v>
      </c>
      <c r="E644">
        <v>150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25">
      <c r="A645" t="s">
        <v>630</v>
      </c>
      <c r="B645">
        <v>60.9</v>
      </c>
      <c r="C645">
        <v>7.4995000000000003</v>
      </c>
      <c r="D645" s="1">
        <v>4.9979999999999996E-7</v>
      </c>
      <c r="E645">
        <v>150</v>
      </c>
      <c r="G645">
        <v>0</v>
      </c>
      <c r="H645">
        <v>0</v>
      </c>
      <c r="I645">
        <v>0</v>
      </c>
      <c r="J645">
        <v>1</v>
      </c>
      <c r="K645">
        <v>0</v>
      </c>
      <c r="L645">
        <v>0.5</v>
      </c>
    </row>
    <row r="646" spans="1:12" x14ac:dyDescent="0.25">
      <c r="A646" t="s">
        <v>631</v>
      </c>
      <c r="B646">
        <v>60.9</v>
      </c>
      <c r="C646">
        <v>7.5544000000000002</v>
      </c>
      <c r="D646" s="1">
        <v>4.9819999999999995E-7</v>
      </c>
      <c r="E646">
        <v>150</v>
      </c>
      <c r="G646">
        <v>1</v>
      </c>
      <c r="H646">
        <v>0</v>
      </c>
      <c r="I646">
        <v>1</v>
      </c>
      <c r="J646">
        <v>0</v>
      </c>
      <c r="K646">
        <v>0</v>
      </c>
      <c r="L646">
        <v>1</v>
      </c>
    </row>
    <row r="647" spans="1:12" x14ac:dyDescent="0.25">
      <c r="A647" t="s">
        <v>632</v>
      </c>
      <c r="B647">
        <v>60.9</v>
      </c>
      <c r="C647">
        <v>7.6035000000000004</v>
      </c>
      <c r="D647" s="1">
        <v>4.9780000000000002E-7</v>
      </c>
      <c r="E647">
        <v>150</v>
      </c>
      <c r="G647">
        <v>1</v>
      </c>
      <c r="H647">
        <v>0</v>
      </c>
      <c r="I647">
        <v>2.5</v>
      </c>
      <c r="J647">
        <v>1</v>
      </c>
      <c r="K647">
        <v>0</v>
      </c>
      <c r="L647">
        <v>0.5</v>
      </c>
    </row>
    <row r="648" spans="1:12" x14ac:dyDescent="0.25">
      <c r="A648" t="s">
        <v>633</v>
      </c>
      <c r="B648">
        <v>61</v>
      </c>
      <c r="C648">
        <v>7.6524999999999999</v>
      </c>
      <c r="D648" s="1">
        <v>4.9699999999999996E-7</v>
      </c>
      <c r="E648">
        <v>150</v>
      </c>
      <c r="G648">
        <v>0.5</v>
      </c>
      <c r="H648">
        <v>1</v>
      </c>
      <c r="I648">
        <v>1.5</v>
      </c>
      <c r="J648">
        <v>3</v>
      </c>
      <c r="K648">
        <v>1</v>
      </c>
      <c r="L648">
        <v>4</v>
      </c>
    </row>
    <row r="649" spans="1:12" x14ac:dyDescent="0.25">
      <c r="A649" t="s">
        <v>634</v>
      </c>
      <c r="B649">
        <v>60.9</v>
      </c>
      <c r="C649">
        <v>7.7020999999999997</v>
      </c>
      <c r="D649" s="1">
        <v>4.9739999999999999E-7</v>
      </c>
      <c r="E649">
        <v>150</v>
      </c>
      <c r="G649">
        <v>2</v>
      </c>
      <c r="H649">
        <v>2</v>
      </c>
      <c r="I649">
        <v>4.5</v>
      </c>
      <c r="J649">
        <v>0</v>
      </c>
      <c r="K649">
        <v>2</v>
      </c>
      <c r="L649">
        <v>2.5</v>
      </c>
    </row>
    <row r="650" spans="1:12" x14ac:dyDescent="0.25">
      <c r="A650" t="s">
        <v>635</v>
      </c>
      <c r="B650">
        <v>60</v>
      </c>
      <c r="C650">
        <v>7.7525000000000004</v>
      </c>
      <c r="D650" s="1">
        <v>4.9429999999999997E-7</v>
      </c>
      <c r="E650">
        <v>150</v>
      </c>
      <c r="G650">
        <v>0.5</v>
      </c>
      <c r="H650">
        <v>0</v>
      </c>
      <c r="I650">
        <v>3</v>
      </c>
      <c r="J650">
        <v>2</v>
      </c>
      <c r="K650">
        <v>3.5</v>
      </c>
      <c r="L650">
        <v>5.5</v>
      </c>
    </row>
    <row r="651" spans="1:12" x14ac:dyDescent="0.25">
      <c r="A651" t="s">
        <v>636</v>
      </c>
      <c r="B651">
        <v>60.9</v>
      </c>
      <c r="C651">
        <v>7.7979000000000003</v>
      </c>
      <c r="D651" s="1">
        <v>4.9480000000000001E-7</v>
      </c>
      <c r="E651">
        <v>150</v>
      </c>
      <c r="G651">
        <v>1</v>
      </c>
      <c r="H651">
        <v>1</v>
      </c>
      <c r="I651">
        <v>4</v>
      </c>
      <c r="J651">
        <v>1</v>
      </c>
      <c r="K651">
        <v>2</v>
      </c>
      <c r="L651">
        <v>2.5</v>
      </c>
    </row>
    <row r="652" spans="1:12" x14ac:dyDescent="0.25">
      <c r="A652" t="s">
        <v>637</v>
      </c>
      <c r="B652">
        <v>60.9</v>
      </c>
      <c r="C652">
        <v>7.8512000000000004</v>
      </c>
      <c r="D652" s="1">
        <v>4.9510000000000003E-7</v>
      </c>
      <c r="E652">
        <v>150</v>
      </c>
      <c r="G652">
        <v>0.5</v>
      </c>
      <c r="H652">
        <v>0</v>
      </c>
      <c r="I652">
        <v>1</v>
      </c>
      <c r="J652">
        <v>2.5</v>
      </c>
      <c r="K652">
        <v>-0.5</v>
      </c>
      <c r="L652">
        <v>5.5</v>
      </c>
    </row>
    <row r="653" spans="1:12" x14ac:dyDescent="0.25">
      <c r="A653" t="s">
        <v>638</v>
      </c>
      <c r="B653">
        <v>60.9</v>
      </c>
      <c r="C653">
        <v>7.9020999999999999</v>
      </c>
      <c r="D653" s="1">
        <v>4.918E-7</v>
      </c>
      <c r="E653">
        <v>150</v>
      </c>
      <c r="G653">
        <v>1.5</v>
      </c>
      <c r="H653">
        <v>2</v>
      </c>
      <c r="I653">
        <v>6</v>
      </c>
      <c r="J653">
        <v>0.5</v>
      </c>
      <c r="K653">
        <v>6</v>
      </c>
      <c r="L653">
        <v>12.5</v>
      </c>
    </row>
    <row r="654" spans="1:12" x14ac:dyDescent="0.25">
      <c r="A654" t="s">
        <v>639</v>
      </c>
      <c r="B654">
        <v>60.9</v>
      </c>
      <c r="C654">
        <v>7.9520999999999997</v>
      </c>
      <c r="D654" s="1">
        <v>4.8960000000000004E-7</v>
      </c>
      <c r="E654">
        <v>150</v>
      </c>
      <c r="G654">
        <v>2</v>
      </c>
      <c r="H654">
        <v>2.5</v>
      </c>
      <c r="I654">
        <v>11.5</v>
      </c>
      <c r="J654">
        <v>1.5</v>
      </c>
      <c r="K654">
        <v>4</v>
      </c>
      <c r="L654">
        <v>4.5</v>
      </c>
    </row>
    <row r="655" spans="1:12" x14ac:dyDescent="0.25">
      <c r="A655" t="s">
        <v>640</v>
      </c>
      <c r="B655">
        <v>61</v>
      </c>
      <c r="C655">
        <v>8.0007999999999999</v>
      </c>
      <c r="D655" s="1">
        <v>4.8830000000000005E-7</v>
      </c>
      <c r="E655">
        <v>150</v>
      </c>
      <c r="G655">
        <v>0</v>
      </c>
      <c r="H655">
        <v>-2</v>
      </c>
      <c r="I655">
        <v>1.5</v>
      </c>
      <c r="J655">
        <v>-1</v>
      </c>
      <c r="K655">
        <v>1</v>
      </c>
      <c r="L655">
        <v>6.5</v>
      </c>
    </row>
    <row r="656" spans="1:12" x14ac:dyDescent="0.25">
      <c r="A656" t="s">
        <v>641</v>
      </c>
      <c r="B656">
        <v>61</v>
      </c>
      <c r="C656">
        <v>8.0489999999999995</v>
      </c>
      <c r="D656" s="1">
        <v>4.8790000000000002E-7</v>
      </c>
      <c r="E656">
        <v>150</v>
      </c>
      <c r="G656">
        <v>0.5</v>
      </c>
      <c r="H656">
        <v>2.5</v>
      </c>
      <c r="I656">
        <v>0.5</v>
      </c>
      <c r="J656">
        <v>-1</v>
      </c>
      <c r="K656">
        <v>3.5</v>
      </c>
      <c r="L656">
        <v>8.5</v>
      </c>
    </row>
    <row r="657" spans="1:12" x14ac:dyDescent="0.25">
      <c r="A657" t="s">
        <v>642</v>
      </c>
      <c r="B657">
        <v>60.9</v>
      </c>
      <c r="C657">
        <v>8.1018000000000008</v>
      </c>
      <c r="D657" s="1">
        <v>4.8579999999999997E-7</v>
      </c>
      <c r="E657">
        <v>150</v>
      </c>
      <c r="G657">
        <v>4.5</v>
      </c>
      <c r="H657">
        <v>2.5</v>
      </c>
      <c r="I657">
        <v>17.5</v>
      </c>
      <c r="J657">
        <v>1</v>
      </c>
      <c r="K657">
        <v>3</v>
      </c>
      <c r="L657">
        <v>13.5</v>
      </c>
    </row>
    <row r="658" spans="1:12" x14ac:dyDescent="0.25">
      <c r="A658" t="s">
        <v>643</v>
      </c>
      <c r="B658">
        <v>61</v>
      </c>
      <c r="C658">
        <v>8.1513000000000009</v>
      </c>
      <c r="D658" s="1">
        <v>4.8650000000000002E-7</v>
      </c>
      <c r="E658">
        <v>150</v>
      </c>
      <c r="G658">
        <v>0</v>
      </c>
      <c r="H658">
        <v>-1</v>
      </c>
      <c r="I658">
        <v>1.5</v>
      </c>
      <c r="J658">
        <v>4.5</v>
      </c>
      <c r="K658">
        <v>5</v>
      </c>
      <c r="L658">
        <v>20.5</v>
      </c>
    </row>
    <row r="659" spans="1:12" x14ac:dyDescent="0.25">
      <c r="A659" t="s">
        <v>644</v>
      </c>
      <c r="B659">
        <v>60</v>
      </c>
      <c r="C659">
        <v>8.2007999999999992</v>
      </c>
      <c r="D659" s="1">
        <v>4.8370000000000002E-7</v>
      </c>
      <c r="E659">
        <v>150</v>
      </c>
      <c r="G659">
        <v>0.5</v>
      </c>
      <c r="H659">
        <v>-1.5</v>
      </c>
      <c r="I659">
        <v>-2.5</v>
      </c>
      <c r="J659">
        <v>6</v>
      </c>
      <c r="K659">
        <v>1.5</v>
      </c>
      <c r="L659">
        <v>13.5</v>
      </c>
    </row>
    <row r="660" spans="1:12" x14ac:dyDescent="0.25">
      <c r="A660" t="s">
        <v>645</v>
      </c>
      <c r="B660">
        <v>60.9</v>
      </c>
      <c r="C660">
        <v>8.2505000000000006</v>
      </c>
      <c r="D660" s="1">
        <v>4.8640000000000001E-7</v>
      </c>
      <c r="E660">
        <v>150</v>
      </c>
      <c r="G660">
        <v>1</v>
      </c>
      <c r="H660">
        <v>3.5</v>
      </c>
      <c r="I660">
        <v>7.5</v>
      </c>
      <c r="J660">
        <v>0.5</v>
      </c>
      <c r="K660">
        <v>6</v>
      </c>
      <c r="L660">
        <v>7</v>
      </c>
    </row>
    <row r="661" spans="1:12" x14ac:dyDescent="0.25">
      <c r="A661" t="s">
        <v>646</v>
      </c>
      <c r="B661">
        <v>61</v>
      </c>
      <c r="C661">
        <v>8.3004999999999995</v>
      </c>
      <c r="D661" s="1">
        <v>4.8360000000000002E-7</v>
      </c>
      <c r="E661">
        <v>150</v>
      </c>
      <c r="G661">
        <v>-1</v>
      </c>
      <c r="H661">
        <v>0</v>
      </c>
      <c r="I661">
        <v>10.5</v>
      </c>
      <c r="J661">
        <v>2</v>
      </c>
      <c r="K661">
        <v>6.5</v>
      </c>
      <c r="L661">
        <v>13</v>
      </c>
    </row>
    <row r="662" spans="1:12" x14ac:dyDescent="0.25">
      <c r="A662" t="s">
        <v>647</v>
      </c>
      <c r="B662">
        <v>60.9</v>
      </c>
      <c r="C662">
        <v>8.3506</v>
      </c>
      <c r="D662" s="1">
        <v>4.8390000000000004E-7</v>
      </c>
      <c r="E662">
        <v>150</v>
      </c>
      <c r="G662">
        <v>3.5</v>
      </c>
      <c r="H662">
        <v>1</v>
      </c>
      <c r="I662">
        <v>0.5</v>
      </c>
      <c r="J662">
        <v>9.5</v>
      </c>
      <c r="K662">
        <v>6</v>
      </c>
      <c r="L662">
        <v>17.5</v>
      </c>
    </row>
    <row r="663" spans="1:12" x14ac:dyDescent="0.25">
      <c r="A663" t="s">
        <v>648</v>
      </c>
      <c r="B663">
        <v>60.9</v>
      </c>
      <c r="C663">
        <v>8.4009</v>
      </c>
      <c r="D663" s="1">
        <v>4.8220000000000002E-7</v>
      </c>
      <c r="E663">
        <v>150</v>
      </c>
      <c r="G663">
        <v>0.5</v>
      </c>
      <c r="H663">
        <v>0.5</v>
      </c>
      <c r="I663">
        <v>18</v>
      </c>
      <c r="J663">
        <v>6</v>
      </c>
      <c r="K663">
        <v>2</v>
      </c>
      <c r="L663">
        <v>3.5</v>
      </c>
    </row>
    <row r="664" spans="1:12" x14ac:dyDescent="0.25">
      <c r="A664" t="s">
        <v>649</v>
      </c>
      <c r="B664">
        <v>60</v>
      </c>
      <c r="C664">
        <v>8.4499999999999993</v>
      </c>
      <c r="D664" s="1">
        <v>4.8230000000000002E-7</v>
      </c>
      <c r="E664">
        <v>150</v>
      </c>
      <c r="G664">
        <v>3</v>
      </c>
      <c r="H664">
        <v>-1.5</v>
      </c>
      <c r="I664">
        <v>21.5</v>
      </c>
      <c r="J664">
        <v>1.5</v>
      </c>
      <c r="K664">
        <v>0.5</v>
      </c>
      <c r="L664">
        <v>31.5</v>
      </c>
    </row>
    <row r="665" spans="1:12" x14ac:dyDescent="0.25">
      <c r="A665" t="s">
        <v>650</v>
      </c>
      <c r="B665">
        <v>60.9</v>
      </c>
      <c r="C665">
        <v>8.5006000000000004</v>
      </c>
      <c r="D665" s="1">
        <v>4.8029999999999998E-7</v>
      </c>
      <c r="E665">
        <v>150</v>
      </c>
      <c r="G665">
        <v>2</v>
      </c>
      <c r="H665">
        <v>3.5</v>
      </c>
      <c r="I665">
        <v>20.5</v>
      </c>
      <c r="J665">
        <v>1.5</v>
      </c>
      <c r="K665">
        <v>7</v>
      </c>
      <c r="L665">
        <v>15</v>
      </c>
    </row>
    <row r="666" spans="1:12" x14ac:dyDescent="0.25">
      <c r="A666" t="s">
        <v>651</v>
      </c>
      <c r="B666">
        <v>60</v>
      </c>
      <c r="C666">
        <v>8.5513999999999992</v>
      </c>
      <c r="D666" s="1">
        <v>4.8029999999999998E-7</v>
      </c>
      <c r="E666">
        <v>150</v>
      </c>
      <c r="G666">
        <v>4</v>
      </c>
      <c r="H666">
        <v>7.5</v>
      </c>
      <c r="I666">
        <v>24</v>
      </c>
      <c r="J666">
        <v>-0.5</v>
      </c>
      <c r="K666">
        <v>-1.5</v>
      </c>
      <c r="L666">
        <v>-12.5</v>
      </c>
    </row>
    <row r="667" spans="1:12" x14ac:dyDescent="0.25">
      <c r="A667" t="s">
        <v>652</v>
      </c>
      <c r="B667">
        <v>60</v>
      </c>
      <c r="C667">
        <v>8.5991999999999997</v>
      </c>
      <c r="D667" s="1">
        <v>4.792E-7</v>
      </c>
      <c r="E667">
        <v>150</v>
      </c>
      <c r="G667">
        <v>1</v>
      </c>
      <c r="H667">
        <v>-4.5</v>
      </c>
      <c r="I667">
        <v>-16</v>
      </c>
      <c r="J667">
        <v>7</v>
      </c>
      <c r="K667">
        <v>-0.5</v>
      </c>
      <c r="L667">
        <v>9.5</v>
      </c>
    </row>
    <row r="668" spans="1:12" x14ac:dyDescent="0.25">
      <c r="A668" t="s">
        <v>653</v>
      </c>
      <c r="B668">
        <v>60.9</v>
      </c>
      <c r="C668">
        <v>8.6503999999999994</v>
      </c>
      <c r="D668" s="1">
        <v>4.7800000000000002E-7</v>
      </c>
      <c r="E668">
        <v>150</v>
      </c>
      <c r="G668">
        <v>1.5</v>
      </c>
      <c r="H668">
        <v>-3</v>
      </c>
      <c r="I668">
        <v>9.5</v>
      </c>
      <c r="J668">
        <v>1</v>
      </c>
      <c r="K668">
        <v>-3.5</v>
      </c>
      <c r="L668">
        <v>14.5</v>
      </c>
    </row>
    <row r="669" spans="1:12" x14ac:dyDescent="0.25">
      <c r="A669" t="s">
        <v>654</v>
      </c>
      <c r="B669">
        <v>60.9</v>
      </c>
      <c r="C669">
        <v>8.6983999999999995</v>
      </c>
      <c r="D669" s="1">
        <v>4.7650000000000001E-7</v>
      </c>
      <c r="E669">
        <v>150</v>
      </c>
      <c r="G669">
        <v>0</v>
      </c>
      <c r="H669">
        <v>-2</v>
      </c>
      <c r="I669">
        <v>4</v>
      </c>
      <c r="J669">
        <v>-3</v>
      </c>
      <c r="K669">
        <v>9</v>
      </c>
      <c r="L669">
        <v>11.5</v>
      </c>
    </row>
    <row r="670" spans="1:12" x14ac:dyDescent="0.25">
      <c r="A670" t="s">
        <v>655</v>
      </c>
      <c r="B670">
        <v>60.9</v>
      </c>
      <c r="C670">
        <v>8.7514000000000003</v>
      </c>
      <c r="D670" s="1">
        <v>4.7549999999999999E-7</v>
      </c>
      <c r="E670">
        <v>150</v>
      </c>
      <c r="G670">
        <v>-1.5</v>
      </c>
      <c r="H670">
        <v>-3</v>
      </c>
      <c r="I670">
        <v>-6</v>
      </c>
      <c r="J670">
        <v>7</v>
      </c>
      <c r="K670">
        <v>4</v>
      </c>
      <c r="L670">
        <v>21</v>
      </c>
    </row>
    <row r="671" spans="1:12" x14ac:dyDescent="0.25">
      <c r="A671" t="s">
        <v>656</v>
      </c>
      <c r="B671">
        <v>60.9</v>
      </c>
      <c r="C671">
        <v>8.8019999999999996</v>
      </c>
      <c r="D671" s="1">
        <v>4.7409999999999999E-7</v>
      </c>
      <c r="E671">
        <v>150</v>
      </c>
      <c r="G671">
        <v>1</v>
      </c>
      <c r="H671">
        <v>2.5</v>
      </c>
      <c r="I671">
        <v>8</v>
      </c>
      <c r="J671">
        <v>2.5</v>
      </c>
      <c r="K671">
        <v>9.5</v>
      </c>
      <c r="L671">
        <v>36.5</v>
      </c>
    </row>
    <row r="672" spans="1:12" x14ac:dyDescent="0.25">
      <c r="A672" t="s">
        <v>657</v>
      </c>
      <c r="B672">
        <v>60.9</v>
      </c>
      <c r="C672">
        <v>8.8523999999999994</v>
      </c>
      <c r="D672" s="1">
        <v>4.7430000000000001E-7</v>
      </c>
      <c r="E672">
        <v>150</v>
      </c>
      <c r="G672">
        <v>3</v>
      </c>
      <c r="H672">
        <v>4</v>
      </c>
      <c r="I672">
        <v>22.5</v>
      </c>
      <c r="J672">
        <v>5.5</v>
      </c>
      <c r="K672">
        <v>4.5</v>
      </c>
      <c r="L672">
        <v>46.5</v>
      </c>
    </row>
    <row r="673" spans="1:12" x14ac:dyDescent="0.25">
      <c r="A673" t="s">
        <v>658</v>
      </c>
      <c r="B673">
        <v>60.9</v>
      </c>
      <c r="C673">
        <v>8.9039999999999999</v>
      </c>
      <c r="D673" s="1">
        <v>4.7290000000000001E-7</v>
      </c>
      <c r="E673">
        <v>150</v>
      </c>
      <c r="G673">
        <v>4</v>
      </c>
      <c r="H673">
        <v>-2.5</v>
      </c>
      <c r="I673">
        <v>43</v>
      </c>
      <c r="J673">
        <v>5.5</v>
      </c>
      <c r="K673">
        <v>4.5</v>
      </c>
      <c r="L673">
        <v>45.5</v>
      </c>
    </row>
    <row r="674" spans="1:12" x14ac:dyDescent="0.25">
      <c r="A674" t="s">
        <v>659</v>
      </c>
      <c r="B674">
        <v>60.9</v>
      </c>
      <c r="C674">
        <v>8.9495000000000005</v>
      </c>
      <c r="D674" s="1">
        <v>4.7230000000000001E-7</v>
      </c>
      <c r="E674">
        <v>150</v>
      </c>
      <c r="G674">
        <v>5</v>
      </c>
      <c r="H674">
        <v>2.5</v>
      </c>
      <c r="I674">
        <v>25</v>
      </c>
      <c r="J674">
        <v>-1</v>
      </c>
      <c r="K674">
        <v>6</v>
      </c>
      <c r="L674">
        <v>20</v>
      </c>
    </row>
    <row r="675" spans="1:12" x14ac:dyDescent="0.25">
      <c r="A675" t="s">
        <v>660</v>
      </c>
      <c r="B675">
        <v>60.9</v>
      </c>
      <c r="C675">
        <v>8.9970999999999997</v>
      </c>
      <c r="D675" s="1">
        <v>4.7049999999999998E-7</v>
      </c>
      <c r="E675">
        <v>150</v>
      </c>
      <c r="G675">
        <v>2.5</v>
      </c>
      <c r="H675">
        <v>1</v>
      </c>
      <c r="I675">
        <v>18.5</v>
      </c>
      <c r="J675">
        <v>3.5</v>
      </c>
      <c r="K675">
        <v>-0.5</v>
      </c>
      <c r="L675">
        <v>29</v>
      </c>
    </row>
    <row r="676" spans="1:12" x14ac:dyDescent="0.25">
      <c r="A676" t="s">
        <v>661</v>
      </c>
      <c r="B676">
        <v>60.9</v>
      </c>
      <c r="C676">
        <v>9.0496999999999996</v>
      </c>
      <c r="D676" s="1">
        <v>4.7179999999999998E-7</v>
      </c>
      <c r="E676">
        <v>150</v>
      </c>
      <c r="G676">
        <v>-1.5</v>
      </c>
      <c r="H676">
        <v>-10.5</v>
      </c>
      <c r="I676">
        <v>2.5</v>
      </c>
      <c r="J676">
        <v>8.5</v>
      </c>
      <c r="K676">
        <v>3.5</v>
      </c>
      <c r="L676">
        <v>38</v>
      </c>
    </row>
    <row r="677" spans="1:12" x14ac:dyDescent="0.25">
      <c r="A677" t="s">
        <v>662</v>
      </c>
      <c r="B677">
        <v>60.9</v>
      </c>
      <c r="C677">
        <v>9.0988000000000007</v>
      </c>
      <c r="D677" s="1">
        <v>4.6870000000000001E-7</v>
      </c>
      <c r="E677">
        <v>150</v>
      </c>
      <c r="G677">
        <v>2.5</v>
      </c>
      <c r="H677">
        <v>4</v>
      </c>
      <c r="I677">
        <v>6</v>
      </c>
      <c r="J677">
        <v>-6.5</v>
      </c>
      <c r="K677">
        <v>4.5</v>
      </c>
      <c r="L677">
        <v>20</v>
      </c>
    </row>
    <row r="678" spans="1:12" x14ac:dyDescent="0.25">
      <c r="A678" t="s">
        <v>663</v>
      </c>
      <c r="B678">
        <v>60.9</v>
      </c>
      <c r="C678">
        <v>9.1523000000000003</v>
      </c>
      <c r="D678" s="1">
        <v>4.679E-7</v>
      </c>
      <c r="E678">
        <v>150</v>
      </c>
      <c r="G678">
        <v>1.5</v>
      </c>
      <c r="H678">
        <v>8.5</v>
      </c>
      <c r="I678">
        <v>34</v>
      </c>
      <c r="J678">
        <v>2.5</v>
      </c>
      <c r="K678">
        <v>4</v>
      </c>
      <c r="L678">
        <v>32</v>
      </c>
    </row>
    <row r="679" spans="1:12" x14ac:dyDescent="0.25">
      <c r="A679" t="s">
        <v>664</v>
      </c>
      <c r="B679">
        <v>60</v>
      </c>
      <c r="C679">
        <v>9.2021999999999995</v>
      </c>
      <c r="D679" s="1">
        <v>4.6769999999999999E-7</v>
      </c>
      <c r="E679">
        <v>150</v>
      </c>
      <c r="G679">
        <v>3</v>
      </c>
      <c r="H679">
        <v>1.5</v>
      </c>
      <c r="I679">
        <v>37</v>
      </c>
      <c r="J679">
        <v>1.5</v>
      </c>
      <c r="K679">
        <v>-0.5</v>
      </c>
      <c r="L679">
        <v>-3.5</v>
      </c>
    </row>
    <row r="680" spans="1:12" x14ac:dyDescent="0.25">
      <c r="A680" t="s">
        <v>665</v>
      </c>
      <c r="B680">
        <v>60.9</v>
      </c>
      <c r="C680">
        <v>9.2499000000000002</v>
      </c>
      <c r="D680" s="1">
        <v>4.6759999999999998E-7</v>
      </c>
      <c r="E680">
        <v>150</v>
      </c>
      <c r="G680">
        <v>-0.5</v>
      </c>
      <c r="H680">
        <v>0</v>
      </c>
      <c r="I680">
        <v>8.5</v>
      </c>
      <c r="J680">
        <v>7</v>
      </c>
      <c r="K680">
        <v>2.5</v>
      </c>
      <c r="L680">
        <v>19</v>
      </c>
    </row>
    <row r="681" spans="1:12" x14ac:dyDescent="0.25">
      <c r="A681" t="s">
        <v>666</v>
      </c>
      <c r="B681">
        <v>60.9</v>
      </c>
      <c r="C681">
        <v>9.2980999999999998</v>
      </c>
      <c r="D681" s="1">
        <v>4.6460000000000002E-7</v>
      </c>
      <c r="E681">
        <v>150</v>
      </c>
      <c r="G681">
        <v>12</v>
      </c>
      <c r="H681">
        <v>-1</v>
      </c>
      <c r="I681">
        <v>23</v>
      </c>
      <c r="J681">
        <v>3</v>
      </c>
      <c r="K681">
        <v>4</v>
      </c>
      <c r="L681">
        <v>42</v>
      </c>
    </row>
    <row r="682" spans="1:12" x14ac:dyDescent="0.25">
      <c r="A682" t="s">
        <v>667</v>
      </c>
      <c r="B682">
        <v>60.9</v>
      </c>
      <c r="C682">
        <v>9.3484999999999996</v>
      </c>
      <c r="D682" s="1">
        <v>4.6320000000000002E-7</v>
      </c>
      <c r="E682">
        <v>150</v>
      </c>
      <c r="G682">
        <v>-3</v>
      </c>
      <c r="H682">
        <v>0</v>
      </c>
      <c r="I682">
        <v>12</v>
      </c>
      <c r="J682">
        <v>7.5</v>
      </c>
      <c r="K682">
        <v>12.5</v>
      </c>
      <c r="L682">
        <v>68.5</v>
      </c>
    </row>
    <row r="683" spans="1:12" x14ac:dyDescent="0.25">
      <c r="A683" t="s">
        <v>668</v>
      </c>
      <c r="B683">
        <v>60.9</v>
      </c>
      <c r="C683">
        <v>9.4017999999999997</v>
      </c>
      <c r="D683" s="1">
        <v>4.6189999999999997E-7</v>
      </c>
      <c r="E683">
        <v>150</v>
      </c>
      <c r="G683">
        <v>9</v>
      </c>
      <c r="H683">
        <v>-0.5</v>
      </c>
      <c r="I683">
        <v>7</v>
      </c>
      <c r="J683">
        <v>-1</v>
      </c>
      <c r="K683">
        <v>4.5</v>
      </c>
      <c r="L683">
        <v>38</v>
      </c>
    </row>
    <row r="684" spans="1:12" x14ac:dyDescent="0.25">
      <c r="A684" t="s">
        <v>669</v>
      </c>
      <c r="B684">
        <v>60.9</v>
      </c>
      <c r="C684">
        <v>9.4486000000000008</v>
      </c>
      <c r="D684" s="1">
        <v>4.622E-7</v>
      </c>
      <c r="E684">
        <v>150</v>
      </c>
      <c r="G684">
        <v>7.5</v>
      </c>
      <c r="H684">
        <v>-3</v>
      </c>
      <c r="I684">
        <v>-10</v>
      </c>
      <c r="J684">
        <v>1</v>
      </c>
      <c r="K684">
        <v>2.5</v>
      </c>
      <c r="L684">
        <v>27</v>
      </c>
    </row>
    <row r="685" spans="1:12" x14ac:dyDescent="0.25">
      <c r="A685" t="s">
        <v>670</v>
      </c>
      <c r="B685">
        <v>60.9</v>
      </c>
      <c r="C685">
        <v>9.5023999999999997</v>
      </c>
      <c r="D685" s="1">
        <v>4.615E-7</v>
      </c>
      <c r="E685">
        <v>150</v>
      </c>
      <c r="G685">
        <v>0.5</v>
      </c>
      <c r="H685">
        <v>-1.5</v>
      </c>
      <c r="I685">
        <v>14.5</v>
      </c>
      <c r="J685">
        <v>0.5</v>
      </c>
      <c r="K685">
        <v>3.5</v>
      </c>
      <c r="L685">
        <v>42</v>
      </c>
    </row>
    <row r="686" spans="1:12" x14ac:dyDescent="0.25">
      <c r="A686" t="s">
        <v>671</v>
      </c>
      <c r="B686">
        <v>60.9</v>
      </c>
      <c r="C686">
        <v>9.5484000000000009</v>
      </c>
      <c r="D686" s="1">
        <v>4.6119999999999997E-7</v>
      </c>
      <c r="E686">
        <v>150</v>
      </c>
      <c r="G686">
        <v>4</v>
      </c>
      <c r="H686">
        <v>-1</v>
      </c>
      <c r="I686">
        <v>10</v>
      </c>
      <c r="J686">
        <v>8.5</v>
      </c>
      <c r="K686">
        <v>4</v>
      </c>
      <c r="L686">
        <v>27.5</v>
      </c>
    </row>
    <row r="687" spans="1:12" x14ac:dyDescent="0.25">
      <c r="A687" t="s">
        <v>672</v>
      </c>
      <c r="B687">
        <v>60.9</v>
      </c>
      <c r="C687">
        <v>9.6005000000000003</v>
      </c>
      <c r="D687" s="1">
        <v>4.5950000000000001E-7</v>
      </c>
      <c r="E687">
        <v>150</v>
      </c>
      <c r="G687">
        <v>2</v>
      </c>
      <c r="H687">
        <v>-4</v>
      </c>
      <c r="I687">
        <v>26</v>
      </c>
      <c r="J687">
        <v>-1</v>
      </c>
      <c r="K687">
        <v>0</v>
      </c>
      <c r="L687">
        <v>36</v>
      </c>
    </row>
    <row r="688" spans="1:12" x14ac:dyDescent="0.25">
      <c r="A688" t="s">
        <v>673</v>
      </c>
      <c r="B688">
        <v>60.9</v>
      </c>
      <c r="C688">
        <v>9.6496999999999993</v>
      </c>
      <c r="D688" s="1">
        <v>4.5719999999999999E-7</v>
      </c>
      <c r="E688">
        <v>150</v>
      </c>
      <c r="G688">
        <v>-5</v>
      </c>
      <c r="H688">
        <v>16.5</v>
      </c>
      <c r="I688">
        <v>30</v>
      </c>
      <c r="J688">
        <v>-4</v>
      </c>
      <c r="K688">
        <v>10.5</v>
      </c>
      <c r="L688">
        <v>23.5</v>
      </c>
    </row>
    <row r="689" spans="1:12" x14ac:dyDescent="0.25">
      <c r="A689" t="s">
        <v>674</v>
      </c>
      <c r="B689">
        <v>60.9</v>
      </c>
      <c r="C689">
        <v>9.7018000000000004</v>
      </c>
      <c r="D689" s="1">
        <v>4.5680000000000001E-7</v>
      </c>
      <c r="E689">
        <v>150</v>
      </c>
      <c r="G689">
        <v>-3</v>
      </c>
      <c r="H689">
        <v>-1.5</v>
      </c>
      <c r="I689">
        <v>13.5</v>
      </c>
      <c r="J689">
        <v>2</v>
      </c>
      <c r="K689">
        <v>-4</v>
      </c>
      <c r="L689">
        <v>18.5</v>
      </c>
    </row>
    <row r="690" spans="1:12" x14ac:dyDescent="0.25">
      <c r="A690" t="s">
        <v>675</v>
      </c>
      <c r="B690">
        <v>60.9</v>
      </c>
      <c r="C690">
        <v>9.7510999999999992</v>
      </c>
      <c r="D690" s="1">
        <v>4.5649999999999999E-7</v>
      </c>
      <c r="E690">
        <v>150</v>
      </c>
      <c r="G690">
        <v>7</v>
      </c>
      <c r="H690">
        <v>12.5</v>
      </c>
      <c r="I690">
        <v>13</v>
      </c>
      <c r="J690">
        <v>1</v>
      </c>
      <c r="K690">
        <v>2.5</v>
      </c>
      <c r="L690">
        <v>42.5</v>
      </c>
    </row>
    <row r="691" spans="1:12" x14ac:dyDescent="0.25">
      <c r="A691" t="s">
        <v>676</v>
      </c>
      <c r="B691">
        <v>60.9</v>
      </c>
      <c r="C691">
        <v>9.8003</v>
      </c>
      <c r="D691" s="1">
        <v>4.5369999999999999E-7</v>
      </c>
      <c r="E691">
        <v>150</v>
      </c>
      <c r="G691">
        <v>3</v>
      </c>
      <c r="H691">
        <v>-2</v>
      </c>
      <c r="I691">
        <v>39.5</v>
      </c>
      <c r="J691">
        <v>-2.5</v>
      </c>
      <c r="K691">
        <v>-9.5</v>
      </c>
      <c r="L691">
        <v>-5.5</v>
      </c>
    </row>
    <row r="692" spans="1:12" x14ac:dyDescent="0.25">
      <c r="A692" t="s">
        <v>677</v>
      </c>
      <c r="B692">
        <v>61.1</v>
      </c>
      <c r="C692">
        <v>9.8515999999999995</v>
      </c>
      <c r="D692" s="1">
        <v>4.5299999999999999E-7</v>
      </c>
      <c r="E692">
        <v>150</v>
      </c>
      <c r="G692">
        <v>-6</v>
      </c>
      <c r="H692">
        <v>8</v>
      </c>
      <c r="I692">
        <v>18</v>
      </c>
      <c r="J692">
        <v>3.5</v>
      </c>
      <c r="K692">
        <v>8.5</v>
      </c>
      <c r="L692">
        <v>18.5</v>
      </c>
    </row>
    <row r="693" spans="1:12" x14ac:dyDescent="0.25">
      <c r="A693" t="s">
        <v>678</v>
      </c>
      <c r="B693">
        <v>60</v>
      </c>
      <c r="C693">
        <v>9.9027999999999992</v>
      </c>
      <c r="D693" s="1">
        <v>4.4939999999999999E-7</v>
      </c>
      <c r="E693">
        <v>150</v>
      </c>
      <c r="G693">
        <v>3</v>
      </c>
      <c r="H693">
        <v>9</v>
      </c>
      <c r="I693">
        <v>-0.5</v>
      </c>
      <c r="J693">
        <v>6</v>
      </c>
      <c r="K693">
        <v>2.5</v>
      </c>
      <c r="L693">
        <v>19.5</v>
      </c>
    </row>
    <row r="694" spans="1:12" x14ac:dyDescent="0.25">
      <c r="A694" t="s">
        <v>679</v>
      </c>
      <c r="B694">
        <v>60.9</v>
      </c>
      <c r="C694">
        <v>9.9511000000000003</v>
      </c>
      <c r="D694" s="1">
        <v>4.4990000000000003E-7</v>
      </c>
      <c r="E694">
        <v>150</v>
      </c>
      <c r="G694">
        <v>3</v>
      </c>
      <c r="H694">
        <v>3.5</v>
      </c>
      <c r="I694">
        <v>14.5</v>
      </c>
      <c r="J694">
        <v>9.5</v>
      </c>
      <c r="K694">
        <v>4</v>
      </c>
      <c r="L694">
        <v>41</v>
      </c>
    </row>
    <row r="695" spans="1:12" x14ac:dyDescent="0.25">
      <c r="A695" t="s">
        <v>680</v>
      </c>
      <c r="B695">
        <v>60.9</v>
      </c>
      <c r="C695">
        <v>10.0009</v>
      </c>
      <c r="D695" s="1">
        <v>4.4770000000000002E-7</v>
      </c>
      <c r="E695">
        <v>150</v>
      </c>
      <c r="G695">
        <v>6</v>
      </c>
      <c r="H695">
        <v>2</v>
      </c>
      <c r="I695">
        <v>14</v>
      </c>
      <c r="J695">
        <v>3.5</v>
      </c>
      <c r="K695">
        <v>6.5</v>
      </c>
      <c r="L695">
        <v>38.5</v>
      </c>
    </row>
    <row r="696" spans="1:12" x14ac:dyDescent="0.25">
      <c r="A696" t="s">
        <v>681</v>
      </c>
      <c r="B696">
        <v>60.9</v>
      </c>
      <c r="C696">
        <v>6.9999000000000002</v>
      </c>
      <c r="D696" s="1">
        <v>4.4369999999999998E-7</v>
      </c>
      <c r="E696">
        <v>150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-0.5</v>
      </c>
    </row>
    <row r="697" spans="1:12" x14ac:dyDescent="0.25">
      <c r="A697" t="s">
        <v>682</v>
      </c>
      <c r="B697">
        <v>60.9</v>
      </c>
      <c r="C697">
        <v>7.0510000000000002</v>
      </c>
      <c r="D697" s="1">
        <v>4.425E-7</v>
      </c>
      <c r="E697">
        <v>150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 t="s">
        <v>683</v>
      </c>
      <c r="B698">
        <v>60.9</v>
      </c>
      <c r="C698">
        <v>7.0987999999999998</v>
      </c>
      <c r="D698" s="1">
        <v>4.4169999999999999E-7</v>
      </c>
      <c r="E698">
        <v>150</v>
      </c>
      <c r="G698">
        <v>0</v>
      </c>
      <c r="H698">
        <v>1</v>
      </c>
      <c r="I698">
        <v>1</v>
      </c>
      <c r="J698">
        <v>0</v>
      </c>
      <c r="K698">
        <v>0</v>
      </c>
      <c r="L698">
        <v>0</v>
      </c>
    </row>
    <row r="699" spans="1:12" x14ac:dyDescent="0.25">
      <c r="A699" t="s">
        <v>684</v>
      </c>
      <c r="B699">
        <v>60.9</v>
      </c>
      <c r="C699">
        <v>7.1482999999999999</v>
      </c>
      <c r="D699" s="1">
        <v>4.404E-7</v>
      </c>
      <c r="E699">
        <v>150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</row>
    <row r="700" spans="1:12" x14ac:dyDescent="0.25">
      <c r="A700" t="s">
        <v>685</v>
      </c>
      <c r="B700">
        <v>60</v>
      </c>
      <c r="C700">
        <v>7.2012</v>
      </c>
      <c r="D700" s="1">
        <v>4.3990000000000001E-7</v>
      </c>
      <c r="E700">
        <v>150</v>
      </c>
      <c r="G700">
        <v>0</v>
      </c>
      <c r="H700">
        <v>0</v>
      </c>
      <c r="I700">
        <v>0</v>
      </c>
      <c r="J700">
        <v>1</v>
      </c>
      <c r="K700">
        <v>0</v>
      </c>
      <c r="L700">
        <v>2</v>
      </c>
    </row>
    <row r="701" spans="1:12" x14ac:dyDescent="0.25">
      <c r="A701" t="s">
        <v>686</v>
      </c>
      <c r="B701">
        <v>60.9</v>
      </c>
      <c r="C701">
        <v>7.2500999999999998</v>
      </c>
      <c r="D701" s="1">
        <v>4.3980000000000001E-7</v>
      </c>
      <c r="E701">
        <v>150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 t="s">
        <v>687</v>
      </c>
      <c r="B702">
        <v>60</v>
      </c>
      <c r="C702">
        <v>7.3002000000000002</v>
      </c>
      <c r="D702" s="1">
        <v>4.3799999999999998E-7</v>
      </c>
      <c r="E702">
        <v>150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 t="s">
        <v>688</v>
      </c>
      <c r="B703">
        <v>61</v>
      </c>
      <c r="C703">
        <v>7.3509000000000002</v>
      </c>
      <c r="D703" s="1">
        <v>4.3519999999999998E-7</v>
      </c>
      <c r="E703">
        <v>150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 t="s">
        <v>689</v>
      </c>
      <c r="B704">
        <v>60.9</v>
      </c>
      <c r="C704">
        <v>7.3990999999999998</v>
      </c>
      <c r="D704" s="1">
        <v>4.3469999999999999E-7</v>
      </c>
      <c r="E704">
        <v>150</v>
      </c>
      <c r="G704">
        <v>0</v>
      </c>
      <c r="H704">
        <v>0</v>
      </c>
      <c r="I704">
        <v>-0.5</v>
      </c>
      <c r="J704">
        <v>0</v>
      </c>
      <c r="K704">
        <v>0</v>
      </c>
      <c r="L704">
        <v>0</v>
      </c>
    </row>
    <row r="705" spans="1:12" x14ac:dyDescent="0.25">
      <c r="A705" t="s">
        <v>690</v>
      </c>
      <c r="B705">
        <v>60.9</v>
      </c>
      <c r="C705">
        <v>7.4497</v>
      </c>
      <c r="D705" s="1">
        <v>4.3309999999999998E-7</v>
      </c>
      <c r="E705">
        <v>150</v>
      </c>
      <c r="G705">
        <v>0</v>
      </c>
      <c r="H705">
        <v>0</v>
      </c>
      <c r="I705">
        <v>1</v>
      </c>
      <c r="J705">
        <v>0</v>
      </c>
      <c r="K705">
        <v>0</v>
      </c>
      <c r="L705">
        <v>0</v>
      </c>
    </row>
    <row r="706" spans="1:12" x14ac:dyDescent="0.25">
      <c r="A706" t="s">
        <v>691</v>
      </c>
      <c r="B706">
        <v>60.9</v>
      </c>
      <c r="C706">
        <v>7.5010000000000003</v>
      </c>
      <c r="D706" s="1">
        <v>4.3249999999999999E-7</v>
      </c>
      <c r="E706">
        <v>150</v>
      </c>
      <c r="G706">
        <v>0</v>
      </c>
      <c r="H706">
        <v>0</v>
      </c>
      <c r="I706">
        <v>-0.5</v>
      </c>
      <c r="J706">
        <v>0</v>
      </c>
      <c r="K706">
        <v>0</v>
      </c>
      <c r="L706">
        <v>0</v>
      </c>
    </row>
    <row r="707" spans="1:12" x14ac:dyDescent="0.25">
      <c r="A707" t="s">
        <v>692</v>
      </c>
      <c r="B707">
        <v>60</v>
      </c>
      <c r="C707">
        <v>7.5514999999999999</v>
      </c>
      <c r="D707" s="1">
        <v>4.313E-7</v>
      </c>
      <c r="E707">
        <v>150</v>
      </c>
      <c r="G707">
        <v>1</v>
      </c>
      <c r="H707">
        <v>1</v>
      </c>
      <c r="I707">
        <v>2</v>
      </c>
      <c r="J707">
        <v>0</v>
      </c>
      <c r="K707">
        <v>0</v>
      </c>
      <c r="L707">
        <v>0</v>
      </c>
    </row>
    <row r="708" spans="1:12" x14ac:dyDescent="0.25">
      <c r="A708" t="s">
        <v>693</v>
      </c>
      <c r="B708">
        <v>60.9</v>
      </c>
      <c r="C708">
        <v>7.5987</v>
      </c>
      <c r="D708" s="1">
        <v>4.3089999999999997E-7</v>
      </c>
      <c r="E708">
        <v>150</v>
      </c>
      <c r="G708">
        <v>0</v>
      </c>
      <c r="H708">
        <v>0</v>
      </c>
      <c r="I708">
        <v>0</v>
      </c>
      <c r="J708">
        <v>1</v>
      </c>
      <c r="K708">
        <v>1</v>
      </c>
      <c r="L708">
        <v>4</v>
      </c>
    </row>
    <row r="709" spans="1:12" x14ac:dyDescent="0.25">
      <c r="A709" t="s">
        <v>694</v>
      </c>
      <c r="B709">
        <v>60</v>
      </c>
      <c r="C709">
        <v>7.6494999999999997</v>
      </c>
      <c r="D709" s="1">
        <v>4.2660000000000002E-7</v>
      </c>
      <c r="E709">
        <v>150</v>
      </c>
      <c r="G709">
        <v>0</v>
      </c>
      <c r="H709">
        <v>3</v>
      </c>
      <c r="I709">
        <v>3</v>
      </c>
      <c r="J709">
        <v>2</v>
      </c>
      <c r="K709">
        <v>1</v>
      </c>
      <c r="L709">
        <v>3</v>
      </c>
    </row>
    <row r="710" spans="1:12" x14ac:dyDescent="0.25">
      <c r="A710" t="s">
        <v>695</v>
      </c>
      <c r="B710">
        <v>60.9</v>
      </c>
      <c r="C710">
        <v>7.7011000000000003</v>
      </c>
      <c r="D710" s="1">
        <v>4.2440000000000002E-7</v>
      </c>
      <c r="E710">
        <v>150</v>
      </c>
      <c r="G710">
        <v>1</v>
      </c>
      <c r="H710">
        <v>2</v>
      </c>
      <c r="I710">
        <v>3.5</v>
      </c>
      <c r="J710">
        <v>0</v>
      </c>
      <c r="K710">
        <v>2</v>
      </c>
      <c r="L710">
        <v>5</v>
      </c>
    </row>
    <row r="711" spans="1:12" x14ac:dyDescent="0.25">
      <c r="A711" t="s">
        <v>696</v>
      </c>
      <c r="B711">
        <v>60</v>
      </c>
      <c r="C711">
        <v>7.7504999999999997</v>
      </c>
      <c r="D711" s="1">
        <v>4.2389999999999998E-7</v>
      </c>
      <c r="E711">
        <v>150</v>
      </c>
      <c r="G711">
        <v>1</v>
      </c>
      <c r="H711">
        <v>0</v>
      </c>
      <c r="I711">
        <v>5</v>
      </c>
      <c r="J711">
        <v>1</v>
      </c>
      <c r="K711">
        <v>2</v>
      </c>
      <c r="L711">
        <v>2.5</v>
      </c>
    </row>
    <row r="712" spans="1:12" x14ac:dyDescent="0.25">
      <c r="A712" t="s">
        <v>697</v>
      </c>
      <c r="B712">
        <v>60.9</v>
      </c>
      <c r="C712">
        <v>7.8007999999999997</v>
      </c>
      <c r="D712" s="1">
        <v>4.2179999999999998E-7</v>
      </c>
      <c r="E712">
        <v>150</v>
      </c>
      <c r="G712">
        <v>0</v>
      </c>
      <c r="H712">
        <v>3</v>
      </c>
      <c r="I712">
        <v>2.5</v>
      </c>
      <c r="J712">
        <v>1</v>
      </c>
      <c r="K712">
        <v>2</v>
      </c>
      <c r="L712">
        <v>6.5</v>
      </c>
    </row>
    <row r="713" spans="1:12" x14ac:dyDescent="0.25">
      <c r="A713" t="s">
        <v>698</v>
      </c>
      <c r="B713">
        <v>60</v>
      </c>
      <c r="C713">
        <v>7.8486000000000002</v>
      </c>
      <c r="D713" s="1">
        <v>4.2049999999999999E-7</v>
      </c>
      <c r="E713">
        <v>150</v>
      </c>
      <c r="G713">
        <v>-0.5</v>
      </c>
      <c r="H713">
        <v>1</v>
      </c>
      <c r="I713">
        <v>1.5</v>
      </c>
      <c r="J713">
        <v>1</v>
      </c>
      <c r="K713">
        <v>0</v>
      </c>
      <c r="L713">
        <v>7</v>
      </c>
    </row>
    <row r="714" spans="1:12" x14ac:dyDescent="0.25">
      <c r="A714" t="s">
        <v>699</v>
      </c>
      <c r="B714">
        <v>60.9</v>
      </c>
      <c r="C714">
        <v>7.9020999999999999</v>
      </c>
      <c r="D714" s="1">
        <v>4.1960000000000003E-7</v>
      </c>
      <c r="E714">
        <v>150</v>
      </c>
      <c r="G714">
        <v>1</v>
      </c>
      <c r="H714">
        <v>2</v>
      </c>
      <c r="I714">
        <v>4</v>
      </c>
      <c r="J714">
        <v>3</v>
      </c>
      <c r="K714">
        <v>2</v>
      </c>
      <c r="L714">
        <v>5</v>
      </c>
    </row>
    <row r="715" spans="1:12" x14ac:dyDescent="0.25">
      <c r="A715" t="s">
        <v>700</v>
      </c>
      <c r="B715">
        <v>60.9</v>
      </c>
      <c r="C715">
        <v>7.9500999999999999</v>
      </c>
      <c r="D715" s="1">
        <v>4.1870000000000001E-7</v>
      </c>
      <c r="E715">
        <v>150</v>
      </c>
      <c r="G715">
        <v>2</v>
      </c>
      <c r="H715">
        <v>2.5</v>
      </c>
      <c r="I715">
        <v>5.5</v>
      </c>
      <c r="J715">
        <v>6</v>
      </c>
      <c r="K715">
        <v>2</v>
      </c>
      <c r="L715">
        <v>14.5</v>
      </c>
    </row>
    <row r="716" spans="1:12" x14ac:dyDescent="0.25">
      <c r="A716" t="s">
        <v>701</v>
      </c>
      <c r="B716">
        <v>60</v>
      </c>
      <c r="C716">
        <v>8.0001999999999995</v>
      </c>
      <c r="D716" s="1">
        <v>4.1870000000000001E-7</v>
      </c>
      <c r="E716">
        <v>150</v>
      </c>
      <c r="G716">
        <v>1</v>
      </c>
      <c r="H716">
        <v>1.5</v>
      </c>
      <c r="I716">
        <v>5</v>
      </c>
      <c r="J716">
        <v>8.5</v>
      </c>
      <c r="K716">
        <v>1</v>
      </c>
      <c r="L716">
        <v>16.5</v>
      </c>
    </row>
    <row r="717" spans="1:12" x14ac:dyDescent="0.25">
      <c r="A717" t="s">
        <v>702</v>
      </c>
      <c r="B717">
        <v>60.9</v>
      </c>
      <c r="C717">
        <v>8.0518000000000001</v>
      </c>
      <c r="D717" s="1">
        <v>4.171E-7</v>
      </c>
      <c r="E717">
        <v>150</v>
      </c>
      <c r="G717">
        <v>2.5</v>
      </c>
      <c r="H717">
        <v>2</v>
      </c>
      <c r="I717">
        <v>10</v>
      </c>
      <c r="J717">
        <v>2.5</v>
      </c>
      <c r="K717">
        <v>7.5</v>
      </c>
      <c r="L717">
        <v>20</v>
      </c>
    </row>
    <row r="718" spans="1:12" x14ac:dyDescent="0.25">
      <c r="A718" t="s">
        <v>703</v>
      </c>
      <c r="B718">
        <v>60.9</v>
      </c>
      <c r="C718">
        <v>8.0992999999999995</v>
      </c>
      <c r="D718" s="1">
        <v>4.1469999999999997E-7</v>
      </c>
      <c r="E718">
        <v>150</v>
      </c>
      <c r="G718">
        <v>1</v>
      </c>
      <c r="H718">
        <v>4</v>
      </c>
      <c r="I718">
        <v>11.5</v>
      </c>
      <c r="J718">
        <v>1</v>
      </c>
      <c r="K718">
        <v>6.5</v>
      </c>
      <c r="L718">
        <v>17.5</v>
      </c>
    </row>
    <row r="719" spans="1:12" x14ac:dyDescent="0.25">
      <c r="A719" t="s">
        <v>704</v>
      </c>
      <c r="B719">
        <v>60.9</v>
      </c>
      <c r="C719">
        <v>8.1487999999999996</v>
      </c>
      <c r="D719" s="1">
        <v>4.1390000000000002E-7</v>
      </c>
      <c r="E719">
        <v>150</v>
      </c>
      <c r="G719">
        <v>-1</v>
      </c>
      <c r="H719">
        <v>0.5</v>
      </c>
      <c r="I719">
        <v>13</v>
      </c>
      <c r="J719">
        <v>1.5</v>
      </c>
      <c r="K719">
        <v>7</v>
      </c>
      <c r="L719">
        <v>16</v>
      </c>
    </row>
    <row r="720" spans="1:12" x14ac:dyDescent="0.25">
      <c r="A720" t="s">
        <v>705</v>
      </c>
      <c r="B720">
        <v>60.9</v>
      </c>
      <c r="C720">
        <v>8.1989000000000001</v>
      </c>
      <c r="D720" s="1">
        <v>4.1180000000000002E-7</v>
      </c>
      <c r="E720">
        <v>150</v>
      </c>
      <c r="G720">
        <v>-2.5</v>
      </c>
      <c r="H720">
        <v>2</v>
      </c>
      <c r="I720">
        <v>-2.5</v>
      </c>
      <c r="J720">
        <v>5</v>
      </c>
      <c r="K720">
        <v>3.5</v>
      </c>
      <c r="L720">
        <v>17.5</v>
      </c>
    </row>
    <row r="721" spans="1:12" x14ac:dyDescent="0.25">
      <c r="A721" t="s">
        <v>706</v>
      </c>
      <c r="B721">
        <v>61</v>
      </c>
      <c r="C721">
        <v>8.2494999999999994</v>
      </c>
      <c r="D721" s="1">
        <v>4.1129999999999998E-7</v>
      </c>
      <c r="E721">
        <v>150</v>
      </c>
      <c r="G721">
        <v>0.5</v>
      </c>
      <c r="H721">
        <v>-0.5</v>
      </c>
      <c r="I721">
        <v>7</v>
      </c>
      <c r="J721">
        <v>6</v>
      </c>
      <c r="K721">
        <v>6</v>
      </c>
      <c r="L721">
        <v>22</v>
      </c>
    </row>
    <row r="722" spans="1:12" x14ac:dyDescent="0.25">
      <c r="A722" t="s">
        <v>707</v>
      </c>
      <c r="B722">
        <v>60.9</v>
      </c>
      <c r="C722">
        <v>8.2997999999999994</v>
      </c>
      <c r="D722" s="1">
        <v>4.1020000000000001E-7</v>
      </c>
      <c r="E722">
        <v>150</v>
      </c>
      <c r="G722">
        <v>2</v>
      </c>
      <c r="H722">
        <v>3</v>
      </c>
      <c r="I722">
        <v>23.5</v>
      </c>
      <c r="J722">
        <v>0</v>
      </c>
      <c r="K722">
        <v>0.5</v>
      </c>
      <c r="L722">
        <v>2.5</v>
      </c>
    </row>
    <row r="723" spans="1:12" x14ac:dyDescent="0.25">
      <c r="A723" t="s">
        <v>708</v>
      </c>
      <c r="B723">
        <v>60</v>
      </c>
      <c r="C723">
        <v>8.3506</v>
      </c>
      <c r="D723" s="1">
        <v>4.094E-7</v>
      </c>
      <c r="E723">
        <v>150</v>
      </c>
      <c r="G723">
        <v>-3</v>
      </c>
      <c r="H723">
        <v>7</v>
      </c>
      <c r="I723">
        <v>4</v>
      </c>
      <c r="J723">
        <v>4</v>
      </c>
      <c r="K723">
        <v>2</v>
      </c>
      <c r="L723">
        <v>22.5</v>
      </c>
    </row>
    <row r="724" spans="1:12" x14ac:dyDescent="0.25">
      <c r="A724" t="s">
        <v>709</v>
      </c>
      <c r="B724">
        <v>60.9</v>
      </c>
      <c r="C724">
        <v>8.4017999999999997</v>
      </c>
      <c r="D724" s="1">
        <v>4.0709999999999999E-7</v>
      </c>
      <c r="E724">
        <v>150</v>
      </c>
      <c r="G724">
        <v>6</v>
      </c>
      <c r="H724">
        <v>1</v>
      </c>
      <c r="I724">
        <v>3</v>
      </c>
      <c r="J724">
        <v>5.5</v>
      </c>
      <c r="K724">
        <v>4</v>
      </c>
      <c r="L724">
        <v>33.5</v>
      </c>
    </row>
    <row r="725" spans="1:12" x14ac:dyDescent="0.25">
      <c r="A725" t="s">
        <v>710</v>
      </c>
      <c r="B725">
        <v>60.9</v>
      </c>
      <c r="C725">
        <v>8.452</v>
      </c>
      <c r="D725" s="1">
        <v>4.0530000000000001E-7</v>
      </c>
      <c r="E725">
        <v>150</v>
      </c>
      <c r="G725">
        <v>-1.5</v>
      </c>
      <c r="H725">
        <v>5</v>
      </c>
      <c r="I725">
        <v>10.5</v>
      </c>
      <c r="J725">
        <v>1.5</v>
      </c>
      <c r="K725">
        <v>3.5</v>
      </c>
      <c r="L725">
        <v>5</v>
      </c>
    </row>
    <row r="726" spans="1:12" x14ac:dyDescent="0.25">
      <c r="A726" t="s">
        <v>711</v>
      </c>
      <c r="B726">
        <v>60.9</v>
      </c>
      <c r="C726">
        <v>8.5005000000000006</v>
      </c>
      <c r="D726" s="1">
        <v>4.0540000000000002E-7</v>
      </c>
      <c r="E726">
        <v>150</v>
      </c>
      <c r="G726">
        <v>0</v>
      </c>
      <c r="H726">
        <v>9</v>
      </c>
      <c r="I726">
        <v>16.5</v>
      </c>
      <c r="J726">
        <v>0</v>
      </c>
      <c r="K726">
        <v>-2</v>
      </c>
      <c r="L726">
        <v>3.5</v>
      </c>
    </row>
    <row r="727" spans="1:12" x14ac:dyDescent="0.25">
      <c r="A727" t="s">
        <v>712</v>
      </c>
      <c r="B727">
        <v>60.9</v>
      </c>
      <c r="C727">
        <v>8.5516000000000005</v>
      </c>
      <c r="D727" s="1">
        <v>4.0289999999999999E-7</v>
      </c>
      <c r="E727">
        <v>150</v>
      </c>
      <c r="G727">
        <v>4.5</v>
      </c>
      <c r="H727">
        <v>1.5</v>
      </c>
      <c r="I727">
        <v>19.5</v>
      </c>
      <c r="J727">
        <v>-3</v>
      </c>
      <c r="K727">
        <v>1</v>
      </c>
      <c r="L727">
        <v>21</v>
      </c>
    </row>
    <row r="728" spans="1:12" x14ac:dyDescent="0.25">
      <c r="A728" t="s">
        <v>713</v>
      </c>
      <c r="B728">
        <v>60.9</v>
      </c>
      <c r="C728">
        <v>8.5991999999999997</v>
      </c>
      <c r="D728" s="1">
        <v>4.017E-7</v>
      </c>
      <c r="E728">
        <v>150</v>
      </c>
      <c r="G728">
        <v>-1</v>
      </c>
      <c r="H728">
        <v>3</v>
      </c>
      <c r="I728">
        <v>18.5</v>
      </c>
      <c r="J728">
        <v>2.5</v>
      </c>
      <c r="K728">
        <v>6</v>
      </c>
      <c r="L728">
        <v>16</v>
      </c>
    </row>
    <row r="729" spans="1:12" x14ac:dyDescent="0.25">
      <c r="A729" t="s">
        <v>714</v>
      </c>
      <c r="B729">
        <v>60</v>
      </c>
      <c r="C729">
        <v>8.6506000000000007</v>
      </c>
      <c r="D729" s="1">
        <v>4.003E-7</v>
      </c>
      <c r="E729">
        <v>150</v>
      </c>
      <c r="G729">
        <v>2.5</v>
      </c>
      <c r="H729">
        <v>0</v>
      </c>
      <c r="I729">
        <v>-6</v>
      </c>
      <c r="J729">
        <v>2.5</v>
      </c>
      <c r="K729">
        <v>-0.5</v>
      </c>
      <c r="L729">
        <v>7.5</v>
      </c>
    </row>
    <row r="730" spans="1:12" x14ac:dyDescent="0.25">
      <c r="A730" t="s">
        <v>715</v>
      </c>
      <c r="B730">
        <v>60.9</v>
      </c>
      <c r="C730">
        <v>8.7019000000000002</v>
      </c>
      <c r="D730" s="1">
        <v>3.996E-7</v>
      </c>
      <c r="E730">
        <v>150</v>
      </c>
      <c r="G730">
        <v>0.5</v>
      </c>
      <c r="H730">
        <v>0.5</v>
      </c>
      <c r="I730">
        <v>7.5</v>
      </c>
      <c r="J730">
        <v>9</v>
      </c>
      <c r="K730">
        <v>0</v>
      </c>
      <c r="L730">
        <v>23</v>
      </c>
    </row>
    <row r="731" spans="1:12" x14ac:dyDescent="0.25">
      <c r="A731" t="s">
        <v>716</v>
      </c>
      <c r="B731">
        <v>60.9</v>
      </c>
      <c r="C731">
        <v>8.7512000000000008</v>
      </c>
      <c r="D731" s="1">
        <v>3.9760000000000001E-7</v>
      </c>
      <c r="E731">
        <v>150</v>
      </c>
      <c r="G731">
        <v>2</v>
      </c>
      <c r="H731">
        <v>2.5</v>
      </c>
      <c r="I731">
        <v>24.5</v>
      </c>
      <c r="J731">
        <v>2.5</v>
      </c>
      <c r="K731">
        <v>-3</v>
      </c>
      <c r="L731">
        <v>8.5</v>
      </c>
    </row>
    <row r="732" spans="1:12" x14ac:dyDescent="0.25">
      <c r="A732" t="s">
        <v>717</v>
      </c>
      <c r="B732">
        <v>60.9</v>
      </c>
      <c r="C732">
        <v>8.8003</v>
      </c>
      <c r="D732" s="1">
        <v>3.9490000000000002E-7</v>
      </c>
      <c r="E732">
        <v>150</v>
      </c>
      <c r="G732">
        <v>1.5</v>
      </c>
      <c r="H732">
        <v>0</v>
      </c>
      <c r="I732">
        <v>13</v>
      </c>
      <c r="J732">
        <v>2</v>
      </c>
      <c r="K732">
        <v>-3</v>
      </c>
      <c r="L732">
        <v>-8.5</v>
      </c>
    </row>
    <row r="733" spans="1:12" x14ac:dyDescent="0.25">
      <c r="A733" t="s">
        <v>718</v>
      </c>
      <c r="B733">
        <v>61</v>
      </c>
      <c r="C733">
        <v>8.8506999999999998</v>
      </c>
      <c r="D733" s="1">
        <v>3.9589999999999999E-7</v>
      </c>
      <c r="E733">
        <v>150</v>
      </c>
      <c r="G733">
        <v>-3</v>
      </c>
      <c r="H733">
        <v>-4.5</v>
      </c>
      <c r="I733">
        <v>1</v>
      </c>
      <c r="J733">
        <v>8</v>
      </c>
      <c r="K733">
        <v>5.5</v>
      </c>
      <c r="L733">
        <v>29</v>
      </c>
    </row>
    <row r="734" spans="1:12" x14ac:dyDescent="0.25">
      <c r="A734" t="s">
        <v>719</v>
      </c>
      <c r="B734">
        <v>60.9</v>
      </c>
      <c r="C734">
        <v>8.8985000000000003</v>
      </c>
      <c r="D734" s="1">
        <v>3.9499999999999998E-7</v>
      </c>
      <c r="E734">
        <v>150</v>
      </c>
      <c r="G734">
        <v>-3</v>
      </c>
      <c r="H734">
        <v>-3</v>
      </c>
      <c r="I734">
        <v>-8.5</v>
      </c>
      <c r="J734">
        <v>-3.5</v>
      </c>
      <c r="K734">
        <v>2</v>
      </c>
      <c r="L734">
        <v>9</v>
      </c>
    </row>
    <row r="735" spans="1:12" x14ac:dyDescent="0.25">
      <c r="A735" t="s">
        <v>720</v>
      </c>
      <c r="B735">
        <v>60</v>
      </c>
      <c r="C735">
        <v>8.9503000000000004</v>
      </c>
      <c r="D735" s="1">
        <v>3.904E-7</v>
      </c>
      <c r="E735">
        <v>150</v>
      </c>
      <c r="G735">
        <v>1.5</v>
      </c>
      <c r="H735">
        <v>1.5</v>
      </c>
      <c r="I735">
        <v>19</v>
      </c>
      <c r="J735">
        <v>-4</v>
      </c>
      <c r="K735">
        <v>4</v>
      </c>
      <c r="L735">
        <v>18.5</v>
      </c>
    </row>
    <row r="736" spans="1:12" x14ac:dyDescent="0.25">
      <c r="A736" t="s">
        <v>721</v>
      </c>
      <c r="B736">
        <v>60.9</v>
      </c>
      <c r="C736">
        <v>8.9978999999999996</v>
      </c>
      <c r="D736" s="1">
        <v>3.9019999999999999E-7</v>
      </c>
      <c r="E736">
        <v>150</v>
      </c>
      <c r="G736">
        <v>4.5</v>
      </c>
      <c r="H736">
        <v>9</v>
      </c>
      <c r="I736">
        <v>34</v>
      </c>
      <c r="J736">
        <v>3.5</v>
      </c>
      <c r="K736">
        <v>7.5</v>
      </c>
      <c r="L736">
        <v>37.5</v>
      </c>
    </row>
    <row r="737" spans="1:12" x14ac:dyDescent="0.25">
      <c r="A737" t="s">
        <v>722</v>
      </c>
      <c r="B737">
        <v>60.9</v>
      </c>
      <c r="C737">
        <v>9.0479000000000003</v>
      </c>
      <c r="D737" s="1">
        <v>3.8869999999999998E-7</v>
      </c>
      <c r="E737">
        <v>150</v>
      </c>
      <c r="G737">
        <v>3</v>
      </c>
      <c r="H737">
        <v>2.5</v>
      </c>
      <c r="I737">
        <v>15</v>
      </c>
      <c r="J737">
        <v>3.5</v>
      </c>
      <c r="K737">
        <v>11.5</v>
      </c>
      <c r="L737">
        <v>26.5</v>
      </c>
    </row>
    <row r="738" spans="1:12" x14ac:dyDescent="0.25">
      <c r="A738" t="s">
        <v>723</v>
      </c>
      <c r="B738">
        <v>60.9</v>
      </c>
      <c r="C738">
        <v>9.0980000000000008</v>
      </c>
      <c r="D738" s="1">
        <v>3.8669999999999999E-7</v>
      </c>
      <c r="E738">
        <v>150</v>
      </c>
      <c r="G738">
        <v>2.5</v>
      </c>
      <c r="H738">
        <v>7.5</v>
      </c>
      <c r="I738">
        <v>23.5</v>
      </c>
      <c r="J738">
        <v>0</v>
      </c>
      <c r="K738">
        <v>8.5</v>
      </c>
      <c r="L738">
        <v>35</v>
      </c>
    </row>
    <row r="739" spans="1:12" x14ac:dyDescent="0.25">
      <c r="A739" t="s">
        <v>724</v>
      </c>
      <c r="B739">
        <v>60.9</v>
      </c>
      <c r="C739">
        <v>9.1521000000000008</v>
      </c>
      <c r="D739" s="1">
        <v>3.8570000000000002E-7</v>
      </c>
      <c r="E739">
        <v>150</v>
      </c>
      <c r="G739">
        <v>-2.5</v>
      </c>
      <c r="H739">
        <v>5.5</v>
      </c>
      <c r="I739">
        <v>11.5</v>
      </c>
      <c r="J739">
        <v>-0.5</v>
      </c>
      <c r="K739">
        <v>2</v>
      </c>
      <c r="L739">
        <v>18.5</v>
      </c>
    </row>
    <row r="740" spans="1:12" x14ac:dyDescent="0.25">
      <c r="A740" t="s">
        <v>725</v>
      </c>
      <c r="B740">
        <v>60</v>
      </c>
      <c r="C740">
        <v>9.1968999999999994</v>
      </c>
      <c r="D740" s="1">
        <v>3.8449999999999998E-7</v>
      </c>
      <c r="E740">
        <v>150</v>
      </c>
      <c r="G740">
        <v>1.5</v>
      </c>
      <c r="H740">
        <v>-0.5</v>
      </c>
      <c r="I740">
        <v>4.5</v>
      </c>
      <c r="J740">
        <v>2</v>
      </c>
      <c r="K740">
        <v>2</v>
      </c>
      <c r="L740">
        <v>19.5</v>
      </c>
    </row>
    <row r="741" spans="1:12" x14ac:dyDescent="0.25">
      <c r="A741" t="s">
        <v>726</v>
      </c>
      <c r="B741">
        <v>60.9</v>
      </c>
      <c r="C741">
        <v>9.2469999999999999</v>
      </c>
      <c r="D741" s="1">
        <v>3.8309999999999998E-7</v>
      </c>
      <c r="E741">
        <v>150</v>
      </c>
      <c r="G741">
        <v>-4.5</v>
      </c>
      <c r="H741">
        <v>7</v>
      </c>
      <c r="I741">
        <v>8.5</v>
      </c>
      <c r="J741">
        <v>4</v>
      </c>
      <c r="K741">
        <v>3.5</v>
      </c>
      <c r="L741">
        <v>30</v>
      </c>
    </row>
    <row r="742" spans="1:12" x14ac:dyDescent="0.25">
      <c r="A742" t="s">
        <v>727</v>
      </c>
      <c r="B742">
        <v>60.9</v>
      </c>
      <c r="C742">
        <v>9.3040000000000003</v>
      </c>
      <c r="D742" s="1">
        <v>3.8270000000000001E-7</v>
      </c>
      <c r="E742">
        <v>150</v>
      </c>
      <c r="G742">
        <v>5.5</v>
      </c>
      <c r="H742">
        <v>-3.5</v>
      </c>
      <c r="I742">
        <v>7</v>
      </c>
      <c r="J742">
        <v>5.5</v>
      </c>
      <c r="K742">
        <v>-1.5</v>
      </c>
      <c r="L742">
        <v>29.5</v>
      </c>
    </row>
    <row r="743" spans="1:12" x14ac:dyDescent="0.25">
      <c r="A743" t="s">
        <v>728</v>
      </c>
      <c r="B743">
        <v>60</v>
      </c>
      <c r="C743">
        <v>9.3552999999999997</v>
      </c>
      <c r="D743" s="1">
        <v>3.8130000000000001E-7</v>
      </c>
      <c r="E743">
        <v>150</v>
      </c>
      <c r="G743">
        <v>-6</v>
      </c>
      <c r="H743">
        <v>5</v>
      </c>
      <c r="I743">
        <v>9</v>
      </c>
      <c r="J743">
        <v>4</v>
      </c>
      <c r="K743">
        <v>2</v>
      </c>
      <c r="L743">
        <v>25.5</v>
      </c>
    </row>
    <row r="744" spans="1:12" x14ac:dyDescent="0.25">
      <c r="A744" t="s">
        <v>729</v>
      </c>
      <c r="B744">
        <v>60.9</v>
      </c>
      <c r="C744">
        <v>9.4004999999999992</v>
      </c>
      <c r="D744" s="1">
        <v>3.7860000000000002E-7</v>
      </c>
      <c r="E744">
        <v>150</v>
      </c>
      <c r="G744">
        <v>4</v>
      </c>
      <c r="H744">
        <v>-2</v>
      </c>
      <c r="I744">
        <v>-1</v>
      </c>
      <c r="J744">
        <v>2</v>
      </c>
      <c r="K744">
        <v>6</v>
      </c>
      <c r="L744">
        <v>32.5</v>
      </c>
    </row>
    <row r="745" spans="1:12" x14ac:dyDescent="0.25">
      <c r="A745" t="s">
        <v>730</v>
      </c>
      <c r="B745">
        <v>61</v>
      </c>
      <c r="C745">
        <v>9.4473000000000003</v>
      </c>
      <c r="D745" s="1">
        <v>3.7669999999999998E-7</v>
      </c>
      <c r="E745">
        <v>150</v>
      </c>
      <c r="G745">
        <v>0</v>
      </c>
      <c r="H745">
        <v>-4.5</v>
      </c>
      <c r="I745">
        <v>-2.5</v>
      </c>
      <c r="J745">
        <v>0</v>
      </c>
      <c r="K745">
        <v>8</v>
      </c>
      <c r="L745">
        <v>20</v>
      </c>
    </row>
    <row r="746" spans="1:12" x14ac:dyDescent="0.25">
      <c r="A746" t="s">
        <v>731</v>
      </c>
      <c r="B746">
        <v>60.9</v>
      </c>
      <c r="C746">
        <v>9.5007000000000001</v>
      </c>
      <c r="D746" s="1">
        <v>3.7619999999999999E-7</v>
      </c>
      <c r="E746">
        <v>150</v>
      </c>
      <c r="G746">
        <v>3</v>
      </c>
      <c r="H746">
        <v>3</v>
      </c>
      <c r="I746">
        <v>32.5</v>
      </c>
      <c r="J746">
        <v>0.5</v>
      </c>
      <c r="K746">
        <v>4</v>
      </c>
      <c r="L746">
        <v>32.5</v>
      </c>
    </row>
    <row r="747" spans="1:12" x14ac:dyDescent="0.25">
      <c r="A747" t="s">
        <v>732</v>
      </c>
      <c r="B747">
        <v>60.9</v>
      </c>
      <c r="C747">
        <v>9.5524000000000004</v>
      </c>
      <c r="D747" s="1">
        <v>3.7389999999999998E-7</v>
      </c>
      <c r="E747">
        <v>150</v>
      </c>
      <c r="G747">
        <v>0</v>
      </c>
      <c r="H747">
        <v>-7</v>
      </c>
      <c r="I747">
        <v>6.5</v>
      </c>
      <c r="J747">
        <v>8</v>
      </c>
      <c r="K747">
        <v>2.5</v>
      </c>
      <c r="L747">
        <v>26</v>
      </c>
    </row>
    <row r="748" spans="1:12" x14ac:dyDescent="0.25">
      <c r="A748" t="s">
        <v>733</v>
      </c>
      <c r="B748">
        <v>60.9</v>
      </c>
      <c r="C748">
        <v>9.6006999999999998</v>
      </c>
      <c r="D748" s="1">
        <v>3.7319999999999998E-7</v>
      </c>
      <c r="E748">
        <v>150</v>
      </c>
      <c r="G748">
        <v>-3</v>
      </c>
      <c r="H748">
        <v>6.5</v>
      </c>
      <c r="I748">
        <v>26</v>
      </c>
      <c r="J748">
        <v>3.5</v>
      </c>
      <c r="K748">
        <v>8</v>
      </c>
      <c r="L748">
        <v>25</v>
      </c>
    </row>
    <row r="749" spans="1:12" x14ac:dyDescent="0.25">
      <c r="A749" t="s">
        <v>734</v>
      </c>
      <c r="B749">
        <v>60.9</v>
      </c>
      <c r="C749">
        <v>9.6519999999999992</v>
      </c>
      <c r="D749" s="1">
        <v>3.714E-7</v>
      </c>
      <c r="E749">
        <v>150</v>
      </c>
      <c r="G749">
        <v>-1</v>
      </c>
      <c r="H749">
        <v>3.5</v>
      </c>
      <c r="I749">
        <v>-12.5</v>
      </c>
      <c r="J749">
        <v>10.5</v>
      </c>
      <c r="K749">
        <v>7</v>
      </c>
      <c r="L749">
        <v>16.5</v>
      </c>
    </row>
    <row r="750" spans="1:12" x14ac:dyDescent="0.25">
      <c r="A750" t="s">
        <v>735</v>
      </c>
      <c r="B750">
        <v>60.9</v>
      </c>
      <c r="C750">
        <v>9.7012999999999998</v>
      </c>
      <c r="D750" s="1">
        <v>3.6979999999999999E-7</v>
      </c>
      <c r="E750">
        <v>150</v>
      </c>
      <c r="G750">
        <v>-4</v>
      </c>
      <c r="H750">
        <v>-2</v>
      </c>
      <c r="I750">
        <v>0</v>
      </c>
      <c r="J750">
        <v>6.5</v>
      </c>
      <c r="K750">
        <v>4.5</v>
      </c>
      <c r="L750">
        <v>18</v>
      </c>
    </row>
    <row r="751" spans="1:12" x14ac:dyDescent="0.25">
      <c r="A751" t="s">
        <v>736</v>
      </c>
      <c r="B751">
        <v>61</v>
      </c>
      <c r="C751">
        <v>9.7498000000000005</v>
      </c>
      <c r="D751" s="1">
        <v>3.664E-7</v>
      </c>
      <c r="E751">
        <v>150</v>
      </c>
      <c r="G751">
        <v>-2</v>
      </c>
      <c r="H751">
        <v>-5</v>
      </c>
      <c r="I751">
        <v>-9.5</v>
      </c>
      <c r="J751">
        <v>0</v>
      </c>
      <c r="K751">
        <v>-4.5</v>
      </c>
      <c r="L751">
        <v>15.5</v>
      </c>
    </row>
    <row r="752" spans="1:12" x14ac:dyDescent="0.25">
      <c r="A752" t="s">
        <v>737</v>
      </c>
      <c r="B752">
        <v>60.9</v>
      </c>
      <c r="C752">
        <v>9.8024000000000004</v>
      </c>
      <c r="D752" s="1">
        <v>3.671E-7</v>
      </c>
      <c r="E752">
        <v>150</v>
      </c>
      <c r="G752">
        <v>1.5</v>
      </c>
      <c r="H752">
        <v>3.5</v>
      </c>
      <c r="I752">
        <v>-25.5</v>
      </c>
      <c r="J752">
        <v>5.5</v>
      </c>
      <c r="K752">
        <v>2</v>
      </c>
      <c r="L752">
        <v>13.5</v>
      </c>
    </row>
    <row r="753" spans="1:12" x14ac:dyDescent="0.25">
      <c r="A753" t="s">
        <v>738</v>
      </c>
      <c r="B753">
        <v>60.9</v>
      </c>
      <c r="C753">
        <v>9.8508999999999993</v>
      </c>
      <c r="D753" s="1">
        <v>3.6390000000000002E-7</v>
      </c>
      <c r="E753">
        <v>150</v>
      </c>
      <c r="G753">
        <v>5</v>
      </c>
      <c r="H753">
        <v>-10.5</v>
      </c>
      <c r="I753">
        <v>8</v>
      </c>
      <c r="J753">
        <v>11.5</v>
      </c>
      <c r="K753">
        <v>12</v>
      </c>
      <c r="L753">
        <v>53</v>
      </c>
    </row>
    <row r="754" spans="1:12" x14ac:dyDescent="0.25">
      <c r="A754" t="s">
        <v>739</v>
      </c>
      <c r="B754">
        <v>60</v>
      </c>
      <c r="C754">
        <v>9.8994999999999997</v>
      </c>
      <c r="D754" s="1">
        <v>3.6300000000000001E-7</v>
      </c>
      <c r="E754">
        <v>150</v>
      </c>
      <c r="G754">
        <v>-2</v>
      </c>
      <c r="H754">
        <v>4</v>
      </c>
      <c r="I754">
        <v>26.5</v>
      </c>
      <c r="J754">
        <v>-0.5</v>
      </c>
      <c r="K754">
        <v>6</v>
      </c>
      <c r="L754">
        <v>7.5</v>
      </c>
    </row>
    <row r="755" spans="1:12" x14ac:dyDescent="0.25">
      <c r="A755" t="s">
        <v>740</v>
      </c>
      <c r="B755">
        <v>60.9</v>
      </c>
      <c r="C755">
        <v>9.9527999999999999</v>
      </c>
      <c r="D755" s="1">
        <v>3.6189999999999998E-7</v>
      </c>
      <c r="E755">
        <v>150</v>
      </c>
      <c r="G755">
        <v>-3.5</v>
      </c>
      <c r="H755">
        <v>8</v>
      </c>
      <c r="I755">
        <v>2.5</v>
      </c>
      <c r="J755">
        <v>7.5</v>
      </c>
      <c r="K755">
        <v>2.5</v>
      </c>
      <c r="L755">
        <v>-2</v>
      </c>
    </row>
    <row r="756" spans="1:12" x14ac:dyDescent="0.25">
      <c r="A756" t="s">
        <v>741</v>
      </c>
      <c r="B756">
        <v>60.9</v>
      </c>
      <c r="C756">
        <v>10.0009</v>
      </c>
      <c r="D756" s="1">
        <v>3.5989999999999999E-7</v>
      </c>
      <c r="E756">
        <v>150</v>
      </c>
      <c r="G756">
        <v>6.5</v>
      </c>
      <c r="H756">
        <v>7.5</v>
      </c>
      <c r="I756">
        <v>38</v>
      </c>
      <c r="J756">
        <v>-1</v>
      </c>
      <c r="K756">
        <v>9.5</v>
      </c>
      <c r="L756">
        <v>16</v>
      </c>
    </row>
    <row r="757" spans="1:12" x14ac:dyDescent="0.25">
      <c r="A757" t="s">
        <v>742</v>
      </c>
      <c r="B757">
        <v>60.9</v>
      </c>
      <c r="C757">
        <v>7.0015000000000001</v>
      </c>
      <c r="D757" s="1">
        <v>3.5489999999999998E-7</v>
      </c>
      <c r="E757">
        <v>150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 t="s">
        <v>743</v>
      </c>
      <c r="B758">
        <v>60.9</v>
      </c>
      <c r="C758">
        <v>7.0496999999999996</v>
      </c>
      <c r="D758" s="1">
        <v>3.5349999999999998E-7</v>
      </c>
      <c r="E758">
        <v>150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 t="s">
        <v>744</v>
      </c>
      <c r="B759">
        <v>60.9</v>
      </c>
      <c r="C759">
        <v>7.0979000000000001</v>
      </c>
      <c r="D759" s="1">
        <v>3.5100000000000001E-7</v>
      </c>
      <c r="E759">
        <v>150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25">
      <c r="A760" t="s">
        <v>745</v>
      </c>
      <c r="B760">
        <v>60.9</v>
      </c>
      <c r="C760">
        <v>7.1523000000000003</v>
      </c>
      <c r="D760" s="1">
        <v>3.5199999999999998E-7</v>
      </c>
      <c r="E760">
        <v>150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 x14ac:dyDescent="0.25">
      <c r="A761" t="s">
        <v>746</v>
      </c>
      <c r="B761">
        <v>60.9</v>
      </c>
      <c r="C761">
        <v>7.2003000000000004</v>
      </c>
      <c r="D761" s="1">
        <v>3.4750000000000001E-7</v>
      </c>
      <c r="E761">
        <v>150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 t="s">
        <v>747</v>
      </c>
      <c r="B762">
        <v>60.9</v>
      </c>
      <c r="C762">
        <v>7.2504999999999997</v>
      </c>
      <c r="D762" s="1">
        <v>3.4630000000000002E-7</v>
      </c>
      <c r="E762">
        <v>150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 t="s">
        <v>748</v>
      </c>
      <c r="B763">
        <v>60.9</v>
      </c>
      <c r="C763">
        <v>7.3011999999999997</v>
      </c>
      <c r="D763" s="1">
        <v>3.4709999999999998E-7</v>
      </c>
      <c r="E763">
        <v>150</v>
      </c>
      <c r="G763">
        <v>1</v>
      </c>
      <c r="H763">
        <v>0</v>
      </c>
      <c r="I763">
        <v>1</v>
      </c>
      <c r="J763">
        <v>0</v>
      </c>
      <c r="K763">
        <v>0</v>
      </c>
      <c r="L763">
        <v>0</v>
      </c>
    </row>
    <row r="764" spans="1:12" x14ac:dyDescent="0.25">
      <c r="A764" t="s">
        <v>749</v>
      </c>
      <c r="B764">
        <v>60.9</v>
      </c>
      <c r="C764">
        <v>7.3498999999999999</v>
      </c>
      <c r="D764" s="1">
        <v>3.4379999999999999E-7</v>
      </c>
      <c r="E764">
        <v>150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 t="s">
        <v>750</v>
      </c>
      <c r="B765">
        <v>60</v>
      </c>
      <c r="C765">
        <v>7.4010999999999996</v>
      </c>
      <c r="D765" s="1">
        <v>3.4280000000000003E-7</v>
      </c>
      <c r="E765">
        <v>150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25">
      <c r="A766" t="s">
        <v>751</v>
      </c>
      <c r="B766">
        <v>60.9</v>
      </c>
      <c r="C766">
        <v>7.4524999999999997</v>
      </c>
      <c r="D766" s="1">
        <v>3.4159999999999999E-7</v>
      </c>
      <c r="E766">
        <v>150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25">
      <c r="A767" t="s">
        <v>752</v>
      </c>
      <c r="B767">
        <v>60.9</v>
      </c>
      <c r="C767">
        <v>7.5016999999999996</v>
      </c>
      <c r="D767" s="1">
        <v>3.403E-7</v>
      </c>
      <c r="E767">
        <v>150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</row>
    <row r="768" spans="1:12" x14ac:dyDescent="0.25">
      <c r="A768" t="s">
        <v>753</v>
      </c>
      <c r="B768">
        <v>60.9</v>
      </c>
      <c r="C768">
        <v>7.5473999999999997</v>
      </c>
      <c r="D768" s="1">
        <v>3.3770000000000001E-7</v>
      </c>
      <c r="E768">
        <v>150</v>
      </c>
      <c r="G768">
        <v>0</v>
      </c>
      <c r="H768">
        <v>0</v>
      </c>
      <c r="I768">
        <v>0</v>
      </c>
      <c r="J768">
        <v>1</v>
      </c>
      <c r="K768">
        <v>0</v>
      </c>
      <c r="L768">
        <v>1</v>
      </c>
    </row>
    <row r="769" spans="1:12" x14ac:dyDescent="0.25">
      <c r="A769" t="s">
        <v>754</v>
      </c>
      <c r="B769">
        <v>60.9</v>
      </c>
      <c r="C769">
        <v>7.6002000000000001</v>
      </c>
      <c r="D769" s="1">
        <v>3.3570000000000002E-7</v>
      </c>
      <c r="E769">
        <v>150</v>
      </c>
      <c r="G769">
        <v>0</v>
      </c>
      <c r="H769">
        <v>1</v>
      </c>
      <c r="I769">
        <v>1</v>
      </c>
      <c r="J769">
        <v>1</v>
      </c>
      <c r="K769">
        <v>0</v>
      </c>
      <c r="L769">
        <v>1</v>
      </c>
    </row>
    <row r="770" spans="1:12" x14ac:dyDescent="0.25">
      <c r="A770" t="s">
        <v>755</v>
      </c>
      <c r="B770">
        <v>60.9</v>
      </c>
      <c r="C770">
        <v>7.6493000000000002</v>
      </c>
      <c r="D770" s="1">
        <v>3.3410000000000001E-7</v>
      </c>
      <c r="E770">
        <v>150</v>
      </c>
      <c r="G770">
        <v>0</v>
      </c>
      <c r="H770">
        <v>1</v>
      </c>
      <c r="I770">
        <v>1</v>
      </c>
      <c r="J770">
        <v>0</v>
      </c>
      <c r="K770">
        <v>0</v>
      </c>
      <c r="L770">
        <v>-0.5</v>
      </c>
    </row>
    <row r="771" spans="1:12" x14ac:dyDescent="0.25">
      <c r="A771" t="s">
        <v>756</v>
      </c>
      <c r="B771">
        <v>60</v>
      </c>
      <c r="C771">
        <v>7.7043999999999997</v>
      </c>
      <c r="D771" s="1">
        <v>3.3340000000000001E-7</v>
      </c>
      <c r="E771">
        <v>150</v>
      </c>
      <c r="G771">
        <v>0</v>
      </c>
      <c r="H771">
        <v>1</v>
      </c>
      <c r="I771">
        <v>1</v>
      </c>
      <c r="J771">
        <v>1</v>
      </c>
      <c r="K771">
        <v>2</v>
      </c>
      <c r="L771">
        <v>3</v>
      </c>
    </row>
    <row r="772" spans="1:12" x14ac:dyDescent="0.25">
      <c r="A772" t="s">
        <v>757</v>
      </c>
      <c r="B772">
        <v>60.9</v>
      </c>
      <c r="C772">
        <v>7.75</v>
      </c>
      <c r="D772" s="1">
        <v>3.305E-7</v>
      </c>
      <c r="E772">
        <v>150</v>
      </c>
      <c r="G772">
        <v>0</v>
      </c>
      <c r="H772">
        <v>0</v>
      </c>
      <c r="I772">
        <v>0.5</v>
      </c>
      <c r="J772">
        <v>1</v>
      </c>
      <c r="K772">
        <v>1</v>
      </c>
      <c r="L772">
        <v>3</v>
      </c>
    </row>
    <row r="773" spans="1:12" x14ac:dyDescent="0.25">
      <c r="A773" t="s">
        <v>758</v>
      </c>
      <c r="B773">
        <v>60.9</v>
      </c>
      <c r="C773">
        <v>7.8015999999999996</v>
      </c>
      <c r="D773" s="1">
        <v>3.2940000000000002E-7</v>
      </c>
      <c r="E773">
        <v>150</v>
      </c>
      <c r="G773">
        <v>1</v>
      </c>
      <c r="H773">
        <v>2</v>
      </c>
      <c r="I773">
        <v>4</v>
      </c>
      <c r="J773">
        <v>2</v>
      </c>
      <c r="K773">
        <v>1</v>
      </c>
      <c r="L773">
        <v>3.5</v>
      </c>
    </row>
    <row r="774" spans="1:12" x14ac:dyDescent="0.25">
      <c r="A774" t="s">
        <v>759</v>
      </c>
      <c r="B774">
        <v>60.9</v>
      </c>
      <c r="C774">
        <v>7.8521000000000001</v>
      </c>
      <c r="D774" s="1">
        <v>3.2780000000000001E-7</v>
      </c>
      <c r="E774">
        <v>150</v>
      </c>
      <c r="G774">
        <v>-0.5</v>
      </c>
      <c r="H774">
        <v>0</v>
      </c>
      <c r="I774">
        <v>0.5</v>
      </c>
      <c r="J774">
        <v>0</v>
      </c>
      <c r="K774">
        <v>3.5</v>
      </c>
      <c r="L774">
        <v>4.5</v>
      </c>
    </row>
    <row r="775" spans="1:12" x14ac:dyDescent="0.25">
      <c r="A775" t="s">
        <v>760</v>
      </c>
      <c r="B775">
        <v>60.9</v>
      </c>
      <c r="C775">
        <v>7.8975999999999997</v>
      </c>
      <c r="D775" s="1">
        <v>3.2580000000000002E-7</v>
      </c>
      <c r="E775">
        <v>150</v>
      </c>
      <c r="G775">
        <v>0</v>
      </c>
      <c r="H775">
        <v>-0.5</v>
      </c>
      <c r="I775">
        <v>3</v>
      </c>
      <c r="J775">
        <v>1</v>
      </c>
      <c r="K775">
        <v>1</v>
      </c>
      <c r="L775">
        <v>5</v>
      </c>
    </row>
    <row r="776" spans="1:12" x14ac:dyDescent="0.25">
      <c r="A776" t="s">
        <v>761</v>
      </c>
      <c r="B776">
        <v>60.9</v>
      </c>
      <c r="C776">
        <v>7.9494999999999996</v>
      </c>
      <c r="D776" s="1">
        <v>3.2650000000000002E-7</v>
      </c>
      <c r="E776">
        <v>150</v>
      </c>
      <c r="G776">
        <v>0.5</v>
      </c>
      <c r="H776">
        <v>0</v>
      </c>
      <c r="I776">
        <v>3.5</v>
      </c>
      <c r="J776">
        <v>1</v>
      </c>
      <c r="K776">
        <v>1.5</v>
      </c>
      <c r="L776">
        <v>4</v>
      </c>
    </row>
    <row r="777" spans="1:12" x14ac:dyDescent="0.25">
      <c r="A777" t="s">
        <v>762</v>
      </c>
      <c r="B777">
        <v>60.9</v>
      </c>
      <c r="C777">
        <v>8.0005000000000006</v>
      </c>
      <c r="D777" s="1">
        <v>3.2239999999999998E-7</v>
      </c>
      <c r="E777">
        <v>150</v>
      </c>
      <c r="G777">
        <v>-0.5</v>
      </c>
      <c r="H777">
        <v>-0.5</v>
      </c>
      <c r="I777">
        <v>2</v>
      </c>
      <c r="J777">
        <v>3</v>
      </c>
      <c r="K777">
        <v>3</v>
      </c>
      <c r="L777">
        <v>13</v>
      </c>
    </row>
    <row r="778" spans="1:12" x14ac:dyDescent="0.25">
      <c r="A778" t="s">
        <v>763</v>
      </c>
      <c r="B778">
        <v>60.9</v>
      </c>
      <c r="C778">
        <v>8.0495999999999999</v>
      </c>
      <c r="D778" s="1">
        <v>3.2150000000000001E-7</v>
      </c>
      <c r="E778">
        <v>150</v>
      </c>
      <c r="G778">
        <v>0</v>
      </c>
      <c r="H778">
        <v>1</v>
      </c>
      <c r="I778">
        <v>1.5</v>
      </c>
      <c r="J778">
        <v>1</v>
      </c>
      <c r="K778">
        <v>3</v>
      </c>
      <c r="L778">
        <v>7.5</v>
      </c>
    </row>
    <row r="779" spans="1:12" x14ac:dyDescent="0.25">
      <c r="A779" t="s">
        <v>764</v>
      </c>
      <c r="B779">
        <v>60.9</v>
      </c>
      <c r="C779">
        <v>8.0984999999999996</v>
      </c>
      <c r="D779" s="1">
        <v>3.2119999999999999E-7</v>
      </c>
      <c r="E779">
        <v>150</v>
      </c>
      <c r="G779">
        <v>1.5</v>
      </c>
      <c r="H779">
        <v>1</v>
      </c>
      <c r="I779">
        <v>7.5</v>
      </c>
      <c r="J779">
        <v>5.5</v>
      </c>
      <c r="K779">
        <v>2</v>
      </c>
      <c r="L779">
        <v>18.5</v>
      </c>
    </row>
    <row r="780" spans="1:12" x14ac:dyDescent="0.25">
      <c r="A780" t="s">
        <v>765</v>
      </c>
      <c r="B780">
        <v>60.9</v>
      </c>
      <c r="C780">
        <v>8.15</v>
      </c>
      <c r="D780" s="1">
        <v>3.206E-7</v>
      </c>
      <c r="E780">
        <v>150</v>
      </c>
      <c r="G780">
        <v>2.5</v>
      </c>
      <c r="H780">
        <v>0</v>
      </c>
      <c r="I780">
        <v>0</v>
      </c>
      <c r="J780">
        <v>6</v>
      </c>
      <c r="K780">
        <v>5.5</v>
      </c>
      <c r="L780">
        <v>18</v>
      </c>
    </row>
    <row r="781" spans="1:12" x14ac:dyDescent="0.25">
      <c r="A781" t="s">
        <v>766</v>
      </c>
      <c r="B781">
        <v>60.9</v>
      </c>
      <c r="C781">
        <v>8.2003000000000004</v>
      </c>
      <c r="D781" s="1">
        <v>3.1829999999999998E-7</v>
      </c>
      <c r="E781">
        <v>150</v>
      </c>
      <c r="G781">
        <v>-0.5</v>
      </c>
      <c r="H781">
        <v>-0.5</v>
      </c>
      <c r="I781">
        <v>1.5</v>
      </c>
      <c r="J781">
        <v>3</v>
      </c>
      <c r="K781">
        <v>0.5</v>
      </c>
      <c r="L781">
        <v>12</v>
      </c>
    </row>
    <row r="782" spans="1:12" x14ac:dyDescent="0.25">
      <c r="A782" t="s">
        <v>767</v>
      </c>
      <c r="B782">
        <v>60.9</v>
      </c>
      <c r="C782">
        <v>8.2497000000000007</v>
      </c>
      <c r="D782" s="1">
        <v>3.15E-7</v>
      </c>
      <c r="E782">
        <v>150</v>
      </c>
      <c r="G782">
        <v>0.5</v>
      </c>
      <c r="H782">
        <v>1.5</v>
      </c>
      <c r="I782">
        <v>-0.5</v>
      </c>
      <c r="J782">
        <v>1.5</v>
      </c>
      <c r="K782">
        <v>2</v>
      </c>
      <c r="L782">
        <v>5</v>
      </c>
    </row>
    <row r="783" spans="1:12" x14ac:dyDescent="0.25">
      <c r="A783" t="s">
        <v>768</v>
      </c>
      <c r="B783">
        <v>60.9</v>
      </c>
      <c r="C783">
        <v>8.3003</v>
      </c>
      <c r="D783" s="1">
        <v>3.1479999999999999E-7</v>
      </c>
      <c r="E783">
        <v>150</v>
      </c>
      <c r="G783">
        <v>2</v>
      </c>
      <c r="H783">
        <v>3</v>
      </c>
      <c r="I783">
        <v>7.5</v>
      </c>
      <c r="J783">
        <v>0</v>
      </c>
      <c r="K783">
        <v>2.5</v>
      </c>
      <c r="L783">
        <v>12</v>
      </c>
    </row>
    <row r="784" spans="1:12" x14ac:dyDescent="0.25">
      <c r="A784" t="s">
        <v>769</v>
      </c>
      <c r="B784">
        <v>60</v>
      </c>
      <c r="C784">
        <v>8.3506999999999998</v>
      </c>
      <c r="D784" s="1">
        <v>3.122E-7</v>
      </c>
      <c r="E784">
        <v>150</v>
      </c>
      <c r="G784">
        <v>0.5</v>
      </c>
      <c r="H784">
        <v>0.5</v>
      </c>
      <c r="I784">
        <v>1.5</v>
      </c>
      <c r="J784">
        <v>1.5</v>
      </c>
      <c r="K784">
        <v>1.5</v>
      </c>
      <c r="L784">
        <v>10.5</v>
      </c>
    </row>
    <row r="785" spans="1:12" x14ac:dyDescent="0.25">
      <c r="A785" t="s">
        <v>770</v>
      </c>
      <c r="B785">
        <v>60.9</v>
      </c>
      <c r="C785">
        <v>8.4007000000000005</v>
      </c>
      <c r="D785" s="1">
        <v>3.1059999999999999E-7</v>
      </c>
      <c r="E785">
        <v>150</v>
      </c>
      <c r="G785">
        <v>-0.5</v>
      </c>
      <c r="H785">
        <v>2</v>
      </c>
      <c r="I785">
        <v>9</v>
      </c>
      <c r="J785">
        <v>3.5</v>
      </c>
      <c r="K785">
        <v>5.5</v>
      </c>
      <c r="L785">
        <v>21</v>
      </c>
    </row>
    <row r="786" spans="1:12" x14ac:dyDescent="0.25">
      <c r="A786" t="s">
        <v>771</v>
      </c>
      <c r="B786">
        <v>60.9</v>
      </c>
      <c r="C786">
        <v>8.4503000000000004</v>
      </c>
      <c r="D786" s="1">
        <v>3.1039999999999997E-7</v>
      </c>
      <c r="E786">
        <v>150</v>
      </c>
      <c r="G786">
        <v>-2</v>
      </c>
      <c r="H786">
        <v>2</v>
      </c>
      <c r="I786">
        <v>5.5</v>
      </c>
      <c r="J786">
        <v>2</v>
      </c>
      <c r="K786">
        <v>2.5</v>
      </c>
      <c r="L786">
        <v>13.5</v>
      </c>
    </row>
    <row r="787" spans="1:12" x14ac:dyDescent="0.25">
      <c r="A787" t="s">
        <v>772</v>
      </c>
      <c r="B787">
        <v>60.9</v>
      </c>
      <c r="C787">
        <v>8.5018999999999991</v>
      </c>
      <c r="D787" s="1">
        <v>3.0820000000000002E-7</v>
      </c>
      <c r="E787">
        <v>150</v>
      </c>
      <c r="G787">
        <v>1.5</v>
      </c>
      <c r="H787">
        <v>3</v>
      </c>
      <c r="I787">
        <v>14.5</v>
      </c>
      <c r="J787">
        <v>0</v>
      </c>
      <c r="K787">
        <v>4</v>
      </c>
      <c r="L787">
        <v>22.5</v>
      </c>
    </row>
    <row r="788" spans="1:12" x14ac:dyDescent="0.25">
      <c r="A788" t="s">
        <v>773</v>
      </c>
      <c r="B788">
        <v>60.9</v>
      </c>
      <c r="C788">
        <v>8.5504999999999995</v>
      </c>
      <c r="D788" s="1">
        <v>3.0670000000000001E-7</v>
      </c>
      <c r="E788">
        <v>150</v>
      </c>
      <c r="G788">
        <v>1</v>
      </c>
      <c r="H788">
        <v>4.5</v>
      </c>
      <c r="I788">
        <v>7.5</v>
      </c>
      <c r="J788">
        <v>1.5</v>
      </c>
      <c r="K788">
        <v>3</v>
      </c>
      <c r="L788">
        <v>12.5</v>
      </c>
    </row>
    <row r="789" spans="1:12" x14ac:dyDescent="0.25">
      <c r="A789" t="s">
        <v>774</v>
      </c>
      <c r="B789">
        <v>60.9</v>
      </c>
      <c r="C789">
        <v>8.5991999999999997</v>
      </c>
      <c r="D789" s="1">
        <v>3.0450000000000001E-7</v>
      </c>
      <c r="E789">
        <v>150</v>
      </c>
      <c r="G789">
        <v>0.5</v>
      </c>
      <c r="H789">
        <v>-0.5</v>
      </c>
      <c r="I789">
        <v>0.5</v>
      </c>
      <c r="J789">
        <v>-0.5</v>
      </c>
      <c r="K789">
        <v>3</v>
      </c>
      <c r="L789">
        <v>10</v>
      </c>
    </row>
    <row r="790" spans="1:12" x14ac:dyDescent="0.25">
      <c r="A790" t="s">
        <v>775</v>
      </c>
      <c r="B790">
        <v>60.9</v>
      </c>
      <c r="C790">
        <v>8.6532999999999998</v>
      </c>
      <c r="D790" s="1">
        <v>3.0429999999999999E-7</v>
      </c>
      <c r="E790">
        <v>150</v>
      </c>
      <c r="G790">
        <v>-0.5</v>
      </c>
      <c r="H790">
        <v>1.5</v>
      </c>
      <c r="I790">
        <v>8</v>
      </c>
      <c r="J790">
        <v>-1</v>
      </c>
      <c r="K790">
        <v>2</v>
      </c>
      <c r="L790">
        <v>13.5</v>
      </c>
    </row>
    <row r="791" spans="1:12" x14ac:dyDescent="0.25">
      <c r="A791" t="s">
        <v>776</v>
      </c>
      <c r="B791">
        <v>60.9</v>
      </c>
      <c r="C791">
        <v>8.7004000000000001</v>
      </c>
      <c r="D791" s="1">
        <v>3.0139999999999999E-7</v>
      </c>
      <c r="E791">
        <v>150</v>
      </c>
      <c r="G791">
        <v>1.5</v>
      </c>
      <c r="H791">
        <v>0</v>
      </c>
      <c r="I791">
        <v>2.5</v>
      </c>
      <c r="J791">
        <v>-0.5</v>
      </c>
      <c r="K791">
        <v>4.5</v>
      </c>
      <c r="L791">
        <v>20</v>
      </c>
    </row>
    <row r="792" spans="1:12" x14ac:dyDescent="0.25">
      <c r="A792" t="s">
        <v>777</v>
      </c>
      <c r="B792">
        <v>60</v>
      </c>
      <c r="C792">
        <v>8.7479999999999993</v>
      </c>
      <c r="D792" s="1">
        <v>3.0040000000000002E-7</v>
      </c>
      <c r="E792">
        <v>150</v>
      </c>
      <c r="G792">
        <v>-2</v>
      </c>
      <c r="H792">
        <v>4</v>
      </c>
      <c r="I792">
        <v>7</v>
      </c>
      <c r="J792">
        <v>-0.5</v>
      </c>
      <c r="K792">
        <v>7</v>
      </c>
      <c r="L792">
        <v>10.5</v>
      </c>
    </row>
    <row r="793" spans="1:12" x14ac:dyDescent="0.25">
      <c r="A793" t="s">
        <v>778</v>
      </c>
      <c r="B793">
        <v>60.9</v>
      </c>
      <c r="C793">
        <v>8.8010000000000002</v>
      </c>
      <c r="D793" s="1">
        <v>2.9939999999999999E-7</v>
      </c>
      <c r="E793">
        <v>150</v>
      </c>
      <c r="G793">
        <v>2</v>
      </c>
      <c r="H793">
        <v>7.5</v>
      </c>
      <c r="I793">
        <v>5</v>
      </c>
      <c r="J793">
        <v>1.5</v>
      </c>
      <c r="K793">
        <v>4</v>
      </c>
      <c r="L793">
        <v>3.5</v>
      </c>
    </row>
    <row r="794" spans="1:12" x14ac:dyDescent="0.25">
      <c r="A794" t="s">
        <v>779</v>
      </c>
      <c r="B794">
        <v>60.9</v>
      </c>
      <c r="C794">
        <v>8.8488000000000007</v>
      </c>
      <c r="D794" s="1">
        <v>2.9750000000000001E-7</v>
      </c>
      <c r="E794">
        <v>150</v>
      </c>
      <c r="G794">
        <v>0.5</v>
      </c>
      <c r="H794">
        <v>-0.5</v>
      </c>
      <c r="I794">
        <v>6</v>
      </c>
      <c r="J794">
        <v>-0.5</v>
      </c>
      <c r="K794">
        <v>8</v>
      </c>
      <c r="L794">
        <v>19.5</v>
      </c>
    </row>
    <row r="795" spans="1:12" x14ac:dyDescent="0.25">
      <c r="A795" t="s">
        <v>780</v>
      </c>
      <c r="B795">
        <v>60.9</v>
      </c>
      <c r="C795">
        <v>8.8994</v>
      </c>
      <c r="D795" s="1">
        <v>2.9610000000000001E-7</v>
      </c>
      <c r="E795">
        <v>150</v>
      </c>
      <c r="G795">
        <v>-1</v>
      </c>
      <c r="H795">
        <v>1.5</v>
      </c>
      <c r="I795">
        <v>5.5</v>
      </c>
      <c r="J795">
        <v>3</v>
      </c>
      <c r="K795">
        <v>4.5</v>
      </c>
      <c r="L795">
        <v>13</v>
      </c>
    </row>
    <row r="796" spans="1:12" x14ac:dyDescent="0.25">
      <c r="A796" t="s">
        <v>781</v>
      </c>
      <c r="B796">
        <v>60.9</v>
      </c>
      <c r="C796">
        <v>8.9497</v>
      </c>
      <c r="D796" s="1">
        <v>2.9489999999999997E-7</v>
      </c>
      <c r="E796">
        <v>150</v>
      </c>
      <c r="G796">
        <v>1.5</v>
      </c>
      <c r="H796">
        <v>-0.5</v>
      </c>
      <c r="I796">
        <v>2.5</v>
      </c>
      <c r="J796">
        <v>0.5</v>
      </c>
      <c r="K796">
        <v>2</v>
      </c>
      <c r="L796">
        <v>14.5</v>
      </c>
    </row>
    <row r="797" spans="1:12" x14ac:dyDescent="0.25">
      <c r="A797" t="s">
        <v>782</v>
      </c>
      <c r="B797">
        <v>60</v>
      </c>
      <c r="C797">
        <v>9.0000999999999998</v>
      </c>
      <c r="D797" s="1">
        <v>2.9330000000000001E-7</v>
      </c>
      <c r="E797">
        <v>150</v>
      </c>
      <c r="G797">
        <v>0.5</v>
      </c>
      <c r="H797">
        <v>-0.5</v>
      </c>
      <c r="I797">
        <v>11.5</v>
      </c>
      <c r="J797">
        <v>3.5</v>
      </c>
      <c r="K797">
        <v>1</v>
      </c>
      <c r="L797">
        <v>29</v>
      </c>
    </row>
    <row r="798" spans="1:12" x14ac:dyDescent="0.25">
      <c r="A798" t="s">
        <v>783</v>
      </c>
      <c r="B798">
        <v>60.9</v>
      </c>
      <c r="C798">
        <v>9.0559999999999992</v>
      </c>
      <c r="D798" s="1">
        <v>2.9180000000000001E-7</v>
      </c>
      <c r="E798">
        <v>150</v>
      </c>
      <c r="G798">
        <v>-1</v>
      </c>
      <c r="H798">
        <v>2.5</v>
      </c>
      <c r="I798">
        <v>10</v>
      </c>
      <c r="J798">
        <v>0</v>
      </c>
      <c r="K798">
        <v>5</v>
      </c>
      <c r="L798">
        <v>7.5</v>
      </c>
    </row>
    <row r="799" spans="1:12" x14ac:dyDescent="0.25">
      <c r="A799" t="s">
        <v>784</v>
      </c>
      <c r="B799">
        <v>60.9</v>
      </c>
      <c r="C799">
        <v>9.1026000000000007</v>
      </c>
      <c r="D799" s="1">
        <v>2.8939999999999998E-7</v>
      </c>
      <c r="E799">
        <v>150</v>
      </c>
      <c r="G799">
        <v>2.5</v>
      </c>
      <c r="H799">
        <v>9.5</v>
      </c>
      <c r="I799">
        <v>17</v>
      </c>
      <c r="J799">
        <v>6</v>
      </c>
      <c r="K799">
        <v>9</v>
      </c>
      <c r="L799">
        <v>22</v>
      </c>
    </row>
    <row r="800" spans="1:12" x14ac:dyDescent="0.25">
      <c r="A800" t="s">
        <v>785</v>
      </c>
      <c r="B800">
        <v>60.9</v>
      </c>
      <c r="C800">
        <v>9.1510999999999996</v>
      </c>
      <c r="D800" s="1">
        <v>2.8850000000000002E-7</v>
      </c>
      <c r="E800">
        <v>150</v>
      </c>
      <c r="G800">
        <v>2</v>
      </c>
      <c r="H800">
        <v>-1</v>
      </c>
      <c r="I800">
        <v>2.5</v>
      </c>
      <c r="J800">
        <v>2</v>
      </c>
      <c r="K800">
        <v>4.5</v>
      </c>
      <c r="L800">
        <v>24.5</v>
      </c>
    </row>
    <row r="801" spans="1:12" x14ac:dyDescent="0.25">
      <c r="A801" t="s">
        <v>786</v>
      </c>
      <c r="B801">
        <v>61</v>
      </c>
      <c r="C801">
        <v>9.1979000000000006</v>
      </c>
      <c r="D801" s="1">
        <v>2.8669999999999999E-7</v>
      </c>
      <c r="E801">
        <v>150</v>
      </c>
      <c r="G801">
        <v>-0.5</v>
      </c>
      <c r="H801">
        <v>0.5</v>
      </c>
      <c r="I801">
        <v>14</v>
      </c>
      <c r="J801">
        <v>2</v>
      </c>
      <c r="K801">
        <v>0.5</v>
      </c>
      <c r="L801">
        <v>18.5</v>
      </c>
    </row>
    <row r="802" spans="1:12" x14ac:dyDescent="0.25">
      <c r="A802" t="s">
        <v>787</v>
      </c>
      <c r="B802">
        <v>60.9</v>
      </c>
      <c r="C802">
        <v>9.2505000000000006</v>
      </c>
      <c r="D802" s="1">
        <v>2.8620000000000001E-7</v>
      </c>
      <c r="E802">
        <v>150</v>
      </c>
      <c r="G802">
        <v>2</v>
      </c>
      <c r="H802">
        <v>2.5</v>
      </c>
      <c r="I802">
        <v>0.5</v>
      </c>
      <c r="J802">
        <v>4.5</v>
      </c>
      <c r="K802">
        <v>1</v>
      </c>
      <c r="L802">
        <v>21</v>
      </c>
    </row>
    <row r="803" spans="1:12" x14ac:dyDescent="0.25">
      <c r="A803" t="s">
        <v>788</v>
      </c>
      <c r="B803">
        <v>60</v>
      </c>
      <c r="C803">
        <v>9.2979000000000003</v>
      </c>
      <c r="D803" s="1">
        <v>2.8420000000000002E-7</v>
      </c>
      <c r="E803">
        <v>150</v>
      </c>
      <c r="G803">
        <v>1</v>
      </c>
      <c r="H803">
        <v>2.5</v>
      </c>
      <c r="I803">
        <v>-3.5</v>
      </c>
      <c r="J803">
        <v>3</v>
      </c>
      <c r="K803">
        <v>5</v>
      </c>
      <c r="L803">
        <v>15</v>
      </c>
    </row>
    <row r="804" spans="1:12" x14ac:dyDescent="0.25">
      <c r="A804" t="s">
        <v>789</v>
      </c>
      <c r="B804">
        <v>60.9</v>
      </c>
      <c r="C804">
        <v>9.3461999999999996</v>
      </c>
      <c r="D804" s="1">
        <v>2.8229999999999998E-7</v>
      </c>
      <c r="E804">
        <v>150</v>
      </c>
      <c r="G804">
        <v>2.5</v>
      </c>
      <c r="H804">
        <v>0.5</v>
      </c>
      <c r="I804">
        <v>1</v>
      </c>
      <c r="J804">
        <v>2</v>
      </c>
      <c r="K804">
        <v>2</v>
      </c>
      <c r="L804">
        <v>14.5</v>
      </c>
    </row>
    <row r="805" spans="1:12" x14ac:dyDescent="0.25">
      <c r="A805" t="s">
        <v>790</v>
      </c>
      <c r="B805">
        <v>60.9</v>
      </c>
      <c r="C805">
        <v>9.3999000000000006</v>
      </c>
      <c r="D805" s="1">
        <v>2.8070000000000002E-7</v>
      </c>
      <c r="E805">
        <v>150</v>
      </c>
      <c r="G805">
        <v>1.5</v>
      </c>
      <c r="H805">
        <v>1</v>
      </c>
      <c r="I805">
        <v>15.5</v>
      </c>
      <c r="J805">
        <v>6</v>
      </c>
      <c r="K805">
        <v>10.5</v>
      </c>
      <c r="L805">
        <v>41</v>
      </c>
    </row>
    <row r="806" spans="1:12" x14ac:dyDescent="0.25">
      <c r="A806" t="s">
        <v>791</v>
      </c>
      <c r="B806">
        <v>60.9</v>
      </c>
      <c r="C806">
        <v>9.4471000000000007</v>
      </c>
      <c r="D806" s="1">
        <v>2.7920000000000001E-7</v>
      </c>
      <c r="E806">
        <v>150</v>
      </c>
      <c r="G806">
        <v>2.5</v>
      </c>
      <c r="H806">
        <v>4</v>
      </c>
      <c r="I806">
        <v>10</v>
      </c>
      <c r="J806">
        <v>2</v>
      </c>
      <c r="K806">
        <v>0.5</v>
      </c>
      <c r="L806">
        <v>17.5</v>
      </c>
    </row>
    <row r="807" spans="1:12" x14ac:dyDescent="0.25">
      <c r="A807" t="s">
        <v>792</v>
      </c>
      <c r="B807">
        <v>60.9</v>
      </c>
      <c r="C807">
        <v>9.5010999999999992</v>
      </c>
      <c r="D807" s="1">
        <v>2.7869999999999997E-7</v>
      </c>
      <c r="E807">
        <v>150</v>
      </c>
      <c r="G807">
        <v>0.5</v>
      </c>
      <c r="H807">
        <v>-1.5</v>
      </c>
      <c r="I807">
        <v>-5.5</v>
      </c>
      <c r="J807">
        <v>5.5</v>
      </c>
      <c r="K807">
        <v>2.5</v>
      </c>
      <c r="L807">
        <v>15.5</v>
      </c>
    </row>
    <row r="808" spans="1:12" x14ac:dyDescent="0.25">
      <c r="A808" t="s">
        <v>793</v>
      </c>
      <c r="B808">
        <v>60.9</v>
      </c>
      <c r="C808">
        <v>9.5503999999999998</v>
      </c>
      <c r="D808" s="1">
        <v>2.7630000000000001E-7</v>
      </c>
      <c r="E808">
        <v>150</v>
      </c>
      <c r="G808">
        <v>-3.5</v>
      </c>
      <c r="H808">
        <v>-0.5</v>
      </c>
      <c r="I808">
        <v>-9.5</v>
      </c>
      <c r="J808">
        <v>-1</v>
      </c>
      <c r="K808">
        <v>4.5</v>
      </c>
      <c r="L808">
        <v>26.5</v>
      </c>
    </row>
    <row r="809" spans="1:12" x14ac:dyDescent="0.25">
      <c r="A809" t="s">
        <v>794</v>
      </c>
      <c r="B809">
        <v>60.9</v>
      </c>
      <c r="C809">
        <v>9.5989000000000004</v>
      </c>
      <c r="D809" s="1">
        <v>2.7539999999999999E-7</v>
      </c>
      <c r="E809">
        <v>150</v>
      </c>
      <c r="G809">
        <v>1</v>
      </c>
      <c r="H809">
        <v>0</v>
      </c>
      <c r="I809">
        <v>1.5</v>
      </c>
      <c r="J809">
        <v>2.5</v>
      </c>
      <c r="K809">
        <v>6</v>
      </c>
      <c r="L809">
        <v>24</v>
      </c>
    </row>
    <row r="810" spans="1:12" x14ac:dyDescent="0.25">
      <c r="A810" t="s">
        <v>795</v>
      </c>
      <c r="B810">
        <v>60.9</v>
      </c>
      <c r="C810">
        <v>9.6501999999999999</v>
      </c>
      <c r="D810" s="1">
        <v>2.741E-7</v>
      </c>
      <c r="E810">
        <v>150</v>
      </c>
      <c r="G810">
        <v>0</v>
      </c>
      <c r="H810">
        <v>3</v>
      </c>
      <c r="I810">
        <v>13</v>
      </c>
      <c r="J810">
        <v>2.5</v>
      </c>
      <c r="K810">
        <v>7.5</v>
      </c>
      <c r="L810">
        <v>15.5</v>
      </c>
    </row>
    <row r="811" spans="1:12" x14ac:dyDescent="0.25">
      <c r="A811" t="s">
        <v>796</v>
      </c>
      <c r="B811">
        <v>60.9</v>
      </c>
      <c r="C811">
        <v>9.6969999999999992</v>
      </c>
      <c r="D811" s="1">
        <v>2.7160000000000002E-7</v>
      </c>
      <c r="E811">
        <v>150</v>
      </c>
      <c r="G811">
        <v>-0.5</v>
      </c>
      <c r="H811">
        <v>-0.5</v>
      </c>
      <c r="I811">
        <v>-2.5</v>
      </c>
      <c r="J811">
        <v>5.5</v>
      </c>
      <c r="K811">
        <v>9</v>
      </c>
      <c r="L811">
        <v>37</v>
      </c>
    </row>
    <row r="812" spans="1:12" x14ac:dyDescent="0.25">
      <c r="A812" t="s">
        <v>797</v>
      </c>
      <c r="B812">
        <v>60.9</v>
      </c>
      <c r="C812">
        <v>9.7477</v>
      </c>
      <c r="D812" s="1">
        <v>2.7090000000000002E-7</v>
      </c>
      <c r="E812">
        <v>150</v>
      </c>
      <c r="G812">
        <v>3</v>
      </c>
      <c r="H812">
        <v>-2</v>
      </c>
      <c r="I812">
        <v>9.5</v>
      </c>
      <c r="J812">
        <v>0.5</v>
      </c>
      <c r="K812">
        <v>8.5</v>
      </c>
      <c r="L812">
        <v>27.5</v>
      </c>
    </row>
    <row r="813" spans="1:12" x14ac:dyDescent="0.25">
      <c r="A813" t="s">
        <v>798</v>
      </c>
      <c r="B813">
        <v>60.9</v>
      </c>
      <c r="C813">
        <v>9.7995999999999999</v>
      </c>
      <c r="D813" s="1">
        <v>2.7029999999999998E-7</v>
      </c>
      <c r="E813">
        <v>150</v>
      </c>
      <c r="G813">
        <v>3.5</v>
      </c>
      <c r="H813">
        <v>1.5</v>
      </c>
      <c r="I813">
        <v>11.5</v>
      </c>
      <c r="J813">
        <v>3.5</v>
      </c>
      <c r="K813">
        <v>5</v>
      </c>
      <c r="L813">
        <v>33.5</v>
      </c>
    </row>
    <row r="814" spans="1:12" x14ac:dyDescent="0.25">
      <c r="A814" t="s">
        <v>799</v>
      </c>
      <c r="B814">
        <v>60.9</v>
      </c>
      <c r="C814">
        <v>9.8533000000000008</v>
      </c>
      <c r="D814" s="1">
        <v>2.6800000000000002E-7</v>
      </c>
      <c r="E814">
        <v>150</v>
      </c>
      <c r="G814">
        <v>3.5</v>
      </c>
      <c r="H814">
        <v>1.5</v>
      </c>
      <c r="I814">
        <v>10.5</v>
      </c>
      <c r="J814">
        <v>4.5</v>
      </c>
      <c r="K814">
        <v>-0.5</v>
      </c>
      <c r="L814">
        <v>28.5</v>
      </c>
    </row>
    <row r="815" spans="1:12" x14ac:dyDescent="0.25">
      <c r="A815" t="s">
        <v>800</v>
      </c>
      <c r="B815">
        <v>60.9</v>
      </c>
      <c r="C815">
        <v>9.9023000000000003</v>
      </c>
      <c r="D815" s="1">
        <v>2.671E-7</v>
      </c>
      <c r="E815">
        <v>150</v>
      </c>
      <c r="G815">
        <v>3</v>
      </c>
      <c r="H815">
        <v>6</v>
      </c>
      <c r="I815">
        <v>19.5</v>
      </c>
      <c r="J815">
        <v>5</v>
      </c>
      <c r="K815">
        <v>2</v>
      </c>
      <c r="L815">
        <v>27.5</v>
      </c>
    </row>
    <row r="816" spans="1:12" x14ac:dyDescent="0.25">
      <c r="A816" t="s">
        <v>801</v>
      </c>
      <c r="B816">
        <v>60.9</v>
      </c>
      <c r="C816">
        <v>9.9529999999999994</v>
      </c>
      <c r="D816" s="1">
        <v>2.6590000000000002E-7</v>
      </c>
      <c r="E816">
        <v>150</v>
      </c>
      <c r="G816">
        <v>0</v>
      </c>
      <c r="H816">
        <v>0</v>
      </c>
      <c r="I816">
        <v>14</v>
      </c>
      <c r="J816">
        <v>2</v>
      </c>
      <c r="K816">
        <v>4.5</v>
      </c>
      <c r="L816">
        <v>7</v>
      </c>
    </row>
    <row r="817" spans="1:12" x14ac:dyDescent="0.25">
      <c r="A817" t="s">
        <v>802</v>
      </c>
      <c r="B817">
        <v>60.9</v>
      </c>
      <c r="C817">
        <v>10.0021</v>
      </c>
      <c r="D817" s="1">
        <v>2.6409999999999999E-7</v>
      </c>
      <c r="E817">
        <v>150</v>
      </c>
      <c r="G817">
        <v>4</v>
      </c>
      <c r="H817">
        <v>-3</v>
      </c>
      <c r="I817">
        <v>8</v>
      </c>
      <c r="J817">
        <v>-2.5</v>
      </c>
      <c r="K817">
        <v>7</v>
      </c>
      <c r="L817">
        <v>4</v>
      </c>
    </row>
    <row r="818" spans="1:12" x14ac:dyDescent="0.25">
      <c r="A818" t="s">
        <v>803</v>
      </c>
      <c r="B818">
        <v>60.9</v>
      </c>
      <c r="C818">
        <v>6.9995000000000003</v>
      </c>
      <c r="D818" s="1">
        <v>2.5950000000000001E-7</v>
      </c>
      <c r="E818">
        <v>150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 t="s">
        <v>804</v>
      </c>
      <c r="B819">
        <v>60.9</v>
      </c>
      <c r="C819">
        <v>7.0494000000000003</v>
      </c>
      <c r="D819" s="1">
        <v>2.5779999999999999E-7</v>
      </c>
      <c r="E819">
        <v>150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-0.5</v>
      </c>
    </row>
    <row r="820" spans="1:12" x14ac:dyDescent="0.25">
      <c r="A820" t="s">
        <v>805</v>
      </c>
      <c r="B820">
        <v>60.9</v>
      </c>
      <c r="C820">
        <v>7.101</v>
      </c>
      <c r="D820" s="1">
        <v>2.5619999999999998E-7</v>
      </c>
      <c r="E820">
        <v>150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 t="s">
        <v>806</v>
      </c>
      <c r="B821">
        <v>60</v>
      </c>
      <c r="C821">
        <v>7.1508000000000003</v>
      </c>
      <c r="D821" s="1">
        <v>2.5530000000000002E-7</v>
      </c>
      <c r="E821">
        <v>150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</row>
    <row r="822" spans="1:12" x14ac:dyDescent="0.25">
      <c r="A822" t="s">
        <v>807</v>
      </c>
      <c r="B822">
        <v>60.9</v>
      </c>
      <c r="C822">
        <v>7.1997999999999998</v>
      </c>
      <c r="D822" s="1">
        <v>2.551E-7</v>
      </c>
      <c r="E822">
        <v>150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 t="s">
        <v>808</v>
      </c>
      <c r="B823">
        <v>60.9</v>
      </c>
      <c r="C823">
        <v>7.2497999999999996</v>
      </c>
      <c r="D823" s="1">
        <v>2.5279999999999999E-7</v>
      </c>
      <c r="E823">
        <v>150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1</v>
      </c>
    </row>
    <row r="824" spans="1:12" x14ac:dyDescent="0.25">
      <c r="A824" t="s">
        <v>809</v>
      </c>
      <c r="B824">
        <v>60.9</v>
      </c>
      <c r="C824">
        <v>7.3002000000000002</v>
      </c>
      <c r="D824" s="1">
        <v>2.5209999999999999E-7</v>
      </c>
      <c r="E824">
        <v>150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 t="s">
        <v>810</v>
      </c>
      <c r="B825">
        <v>60.9</v>
      </c>
      <c r="C825">
        <v>7.3502999999999998</v>
      </c>
      <c r="D825" s="1">
        <v>2.5030000000000001E-7</v>
      </c>
      <c r="E825">
        <v>150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 x14ac:dyDescent="0.25">
      <c r="A826" t="s">
        <v>811</v>
      </c>
      <c r="B826">
        <v>60.9</v>
      </c>
      <c r="C826">
        <v>7.3993000000000002</v>
      </c>
      <c r="D826" s="1">
        <v>2.502E-7</v>
      </c>
      <c r="E826">
        <v>150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25">
      <c r="A827" t="s">
        <v>812</v>
      </c>
      <c r="B827">
        <v>60.9</v>
      </c>
      <c r="C827">
        <v>7.4508000000000001</v>
      </c>
      <c r="D827" s="1">
        <v>2.4830000000000002E-7</v>
      </c>
      <c r="E827">
        <v>150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25">
      <c r="A828" t="s">
        <v>813</v>
      </c>
      <c r="B828">
        <v>60.9</v>
      </c>
      <c r="C828">
        <v>7.4969000000000001</v>
      </c>
      <c r="D828" s="1">
        <v>2.4709999999999998E-7</v>
      </c>
      <c r="E828">
        <v>150</v>
      </c>
      <c r="G828">
        <v>0</v>
      </c>
      <c r="H828">
        <v>0</v>
      </c>
      <c r="I828">
        <v>1</v>
      </c>
      <c r="J828">
        <v>0</v>
      </c>
      <c r="K828">
        <v>0</v>
      </c>
      <c r="L828">
        <v>0</v>
      </c>
    </row>
    <row r="829" spans="1:12" x14ac:dyDescent="0.25">
      <c r="A829" t="s">
        <v>814</v>
      </c>
      <c r="B829">
        <v>60.9</v>
      </c>
      <c r="C829">
        <v>7.5525000000000002</v>
      </c>
      <c r="D829" s="1">
        <v>2.4499999999999998E-7</v>
      </c>
      <c r="E829">
        <v>150</v>
      </c>
      <c r="G829">
        <v>0</v>
      </c>
      <c r="H829">
        <v>1</v>
      </c>
      <c r="I829">
        <v>1</v>
      </c>
      <c r="J829">
        <v>2</v>
      </c>
      <c r="K829">
        <v>0</v>
      </c>
      <c r="L829">
        <v>3</v>
      </c>
    </row>
    <row r="830" spans="1:12" x14ac:dyDescent="0.25">
      <c r="A830" t="s">
        <v>815</v>
      </c>
      <c r="B830">
        <v>60.9</v>
      </c>
      <c r="C830">
        <v>7.6018999999999997</v>
      </c>
      <c r="D830" s="1">
        <v>2.4530000000000001E-7</v>
      </c>
      <c r="E830">
        <v>150</v>
      </c>
      <c r="G830">
        <v>1</v>
      </c>
      <c r="H830">
        <v>1</v>
      </c>
      <c r="I830">
        <v>2</v>
      </c>
      <c r="J830">
        <v>0</v>
      </c>
      <c r="K830">
        <v>-0.5</v>
      </c>
      <c r="L830">
        <v>-0.5</v>
      </c>
    </row>
    <row r="831" spans="1:12" x14ac:dyDescent="0.25">
      <c r="A831" t="s">
        <v>816</v>
      </c>
      <c r="B831">
        <v>60.9</v>
      </c>
      <c r="C831">
        <v>7.6501999999999999</v>
      </c>
      <c r="D831" s="1">
        <v>2.4400000000000001E-7</v>
      </c>
      <c r="E831">
        <v>150</v>
      </c>
      <c r="G831">
        <v>0</v>
      </c>
      <c r="H831">
        <v>0</v>
      </c>
      <c r="I831">
        <v>0</v>
      </c>
      <c r="J831">
        <v>2</v>
      </c>
      <c r="K831">
        <v>2</v>
      </c>
      <c r="L831">
        <v>4</v>
      </c>
    </row>
    <row r="832" spans="1:12" x14ac:dyDescent="0.25">
      <c r="A832" t="s">
        <v>817</v>
      </c>
      <c r="B832">
        <v>60.9</v>
      </c>
      <c r="C832">
        <v>7.7013999999999996</v>
      </c>
      <c r="D832" s="1">
        <v>2.4180000000000001E-7</v>
      </c>
      <c r="E832">
        <v>150</v>
      </c>
      <c r="G832">
        <v>0</v>
      </c>
      <c r="H832">
        <v>0</v>
      </c>
      <c r="I832">
        <v>0</v>
      </c>
      <c r="J832">
        <v>1</v>
      </c>
      <c r="K832">
        <v>0</v>
      </c>
      <c r="L832">
        <v>1</v>
      </c>
    </row>
    <row r="833" spans="1:12" x14ac:dyDescent="0.25">
      <c r="A833" t="s">
        <v>818</v>
      </c>
      <c r="B833">
        <v>60.9</v>
      </c>
      <c r="C833">
        <v>7.7515000000000001</v>
      </c>
      <c r="D833" s="1">
        <v>2.4050000000000002E-7</v>
      </c>
      <c r="E833">
        <v>150</v>
      </c>
      <c r="G833">
        <v>0</v>
      </c>
      <c r="H833">
        <v>0</v>
      </c>
      <c r="I833">
        <v>0.5</v>
      </c>
      <c r="J833">
        <v>0</v>
      </c>
      <c r="K833">
        <v>1</v>
      </c>
      <c r="L833">
        <v>2</v>
      </c>
    </row>
    <row r="834" spans="1:12" x14ac:dyDescent="0.25">
      <c r="A834" t="s">
        <v>819</v>
      </c>
      <c r="B834">
        <v>60.9</v>
      </c>
      <c r="C834">
        <v>7.8022</v>
      </c>
      <c r="D834" s="1">
        <v>2.4089999999999999E-7</v>
      </c>
      <c r="E834">
        <v>150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1</v>
      </c>
    </row>
    <row r="835" spans="1:12" x14ac:dyDescent="0.25">
      <c r="A835" t="s">
        <v>820</v>
      </c>
      <c r="B835">
        <v>60.9</v>
      </c>
      <c r="C835">
        <v>7.8521000000000001</v>
      </c>
      <c r="D835" s="1">
        <v>2.4040000000000001E-7</v>
      </c>
      <c r="E835">
        <v>150</v>
      </c>
      <c r="G835">
        <v>0</v>
      </c>
      <c r="H835">
        <v>1</v>
      </c>
      <c r="I835">
        <v>2.5</v>
      </c>
      <c r="J835">
        <v>0</v>
      </c>
      <c r="K835">
        <v>0</v>
      </c>
      <c r="L835">
        <v>1</v>
      </c>
    </row>
    <row r="836" spans="1:12" x14ac:dyDescent="0.25">
      <c r="A836" t="s">
        <v>821</v>
      </c>
      <c r="B836">
        <v>60.9</v>
      </c>
      <c r="C836">
        <v>7.8967000000000001</v>
      </c>
      <c r="D836" s="1">
        <v>2.3769999999999999E-7</v>
      </c>
      <c r="E836">
        <v>150</v>
      </c>
      <c r="G836">
        <v>0</v>
      </c>
      <c r="H836">
        <v>-0.5</v>
      </c>
      <c r="I836">
        <v>0.5</v>
      </c>
      <c r="J836">
        <v>1.5</v>
      </c>
      <c r="K836">
        <v>4.5</v>
      </c>
      <c r="L836">
        <v>8</v>
      </c>
    </row>
    <row r="837" spans="1:12" x14ac:dyDescent="0.25">
      <c r="A837" t="s">
        <v>822</v>
      </c>
      <c r="B837">
        <v>60</v>
      </c>
      <c r="C837">
        <v>7.9515000000000002</v>
      </c>
      <c r="D837" s="1">
        <v>2.3559999999999999E-7</v>
      </c>
      <c r="E837">
        <v>150</v>
      </c>
      <c r="G837">
        <v>2</v>
      </c>
      <c r="H837">
        <v>1</v>
      </c>
      <c r="I837">
        <v>2.5</v>
      </c>
      <c r="J837">
        <v>1.5</v>
      </c>
      <c r="K837">
        <v>1</v>
      </c>
      <c r="L837">
        <v>3.5</v>
      </c>
    </row>
    <row r="838" spans="1:12" x14ac:dyDescent="0.25">
      <c r="A838" t="s">
        <v>823</v>
      </c>
      <c r="B838">
        <v>60</v>
      </c>
      <c r="C838">
        <v>7.9988000000000001</v>
      </c>
      <c r="D838" s="1">
        <v>2.3270000000000001E-7</v>
      </c>
      <c r="E838">
        <v>150</v>
      </c>
      <c r="G838">
        <v>1.5</v>
      </c>
      <c r="H838">
        <v>1</v>
      </c>
      <c r="I838">
        <v>5.5</v>
      </c>
      <c r="J838">
        <v>4</v>
      </c>
      <c r="K838">
        <v>2</v>
      </c>
      <c r="L838">
        <v>9</v>
      </c>
    </row>
    <row r="839" spans="1:12" x14ac:dyDescent="0.25">
      <c r="A839" t="s">
        <v>824</v>
      </c>
      <c r="B839">
        <v>60</v>
      </c>
      <c r="C839">
        <v>8.0503999999999998</v>
      </c>
      <c r="D839" s="1">
        <v>2.3340000000000001E-7</v>
      </c>
      <c r="E839">
        <v>150</v>
      </c>
      <c r="G839">
        <v>0</v>
      </c>
      <c r="H839">
        <v>0.5</v>
      </c>
      <c r="I839">
        <v>0</v>
      </c>
      <c r="J839">
        <v>0.5</v>
      </c>
      <c r="K839">
        <v>1</v>
      </c>
      <c r="L839">
        <v>4.5</v>
      </c>
    </row>
    <row r="840" spans="1:12" x14ac:dyDescent="0.25">
      <c r="A840" t="s">
        <v>825</v>
      </c>
      <c r="B840">
        <v>60.9</v>
      </c>
      <c r="C840">
        <v>8.1022999999999996</v>
      </c>
      <c r="D840" s="1">
        <v>2.3349999999999999E-7</v>
      </c>
      <c r="E840">
        <v>150</v>
      </c>
      <c r="G840">
        <v>0</v>
      </c>
      <c r="H840">
        <v>2</v>
      </c>
      <c r="I840">
        <v>4.5</v>
      </c>
      <c r="J840">
        <v>2</v>
      </c>
      <c r="K840">
        <v>5</v>
      </c>
      <c r="L840">
        <v>11</v>
      </c>
    </row>
    <row r="841" spans="1:12" x14ac:dyDescent="0.25">
      <c r="A841" t="s">
        <v>826</v>
      </c>
      <c r="B841">
        <v>60.9</v>
      </c>
      <c r="C841">
        <v>8.1513000000000009</v>
      </c>
      <c r="D841" s="1">
        <v>2.3239999999999999E-7</v>
      </c>
      <c r="E841">
        <v>150</v>
      </c>
      <c r="G841">
        <v>2</v>
      </c>
      <c r="H841">
        <v>2</v>
      </c>
      <c r="I841">
        <v>5.5</v>
      </c>
      <c r="J841">
        <v>0.5</v>
      </c>
      <c r="K841">
        <v>0.5</v>
      </c>
      <c r="L841">
        <v>8.5</v>
      </c>
    </row>
    <row r="842" spans="1:12" x14ac:dyDescent="0.25">
      <c r="A842" t="s">
        <v>827</v>
      </c>
      <c r="B842">
        <v>60.9</v>
      </c>
      <c r="C842">
        <v>8.2003000000000004</v>
      </c>
      <c r="D842" s="1">
        <v>2.3099999999999999E-7</v>
      </c>
      <c r="E842">
        <v>150</v>
      </c>
      <c r="G842">
        <v>-0.5</v>
      </c>
      <c r="H842">
        <v>0</v>
      </c>
      <c r="I842">
        <v>4</v>
      </c>
      <c r="J842">
        <v>4</v>
      </c>
      <c r="K842">
        <v>1.5</v>
      </c>
      <c r="L842">
        <v>15.5</v>
      </c>
    </row>
    <row r="843" spans="1:12" x14ac:dyDescent="0.25">
      <c r="A843" t="s">
        <v>828</v>
      </c>
      <c r="B843">
        <v>60.9</v>
      </c>
      <c r="C843">
        <v>8.2481000000000009</v>
      </c>
      <c r="D843" s="1">
        <v>2.2980000000000001E-7</v>
      </c>
      <c r="E843">
        <v>150</v>
      </c>
      <c r="G843">
        <v>1.5</v>
      </c>
      <c r="H843">
        <v>0.5</v>
      </c>
      <c r="I843">
        <v>2.5</v>
      </c>
      <c r="J843">
        <v>0</v>
      </c>
      <c r="K843">
        <v>3.5</v>
      </c>
      <c r="L843">
        <v>8.5</v>
      </c>
    </row>
    <row r="844" spans="1:12" x14ac:dyDescent="0.25">
      <c r="A844" t="s">
        <v>829</v>
      </c>
      <c r="B844">
        <v>60.9</v>
      </c>
      <c r="C844">
        <v>8.3002000000000002</v>
      </c>
      <c r="D844" s="1">
        <v>2.2819999999999999E-7</v>
      </c>
      <c r="E844">
        <v>150</v>
      </c>
      <c r="G844">
        <v>0.5</v>
      </c>
      <c r="H844">
        <v>1</v>
      </c>
      <c r="I844">
        <v>6</v>
      </c>
      <c r="J844">
        <v>2</v>
      </c>
      <c r="K844">
        <v>2.5</v>
      </c>
      <c r="L844">
        <v>12</v>
      </c>
    </row>
    <row r="845" spans="1:12" x14ac:dyDescent="0.25">
      <c r="A845" t="s">
        <v>830</v>
      </c>
      <c r="B845">
        <v>60.9</v>
      </c>
      <c r="C845">
        <v>8.3504000000000005</v>
      </c>
      <c r="D845" s="1">
        <v>2.265E-7</v>
      </c>
      <c r="E845">
        <v>150</v>
      </c>
      <c r="G845">
        <v>-0.5</v>
      </c>
      <c r="H845">
        <v>-0.5</v>
      </c>
      <c r="I845">
        <v>1</v>
      </c>
      <c r="J845">
        <v>3.5</v>
      </c>
      <c r="K845">
        <v>3</v>
      </c>
      <c r="L845">
        <v>12</v>
      </c>
    </row>
    <row r="846" spans="1:12" x14ac:dyDescent="0.25">
      <c r="A846" t="s">
        <v>831</v>
      </c>
      <c r="B846">
        <v>60.9</v>
      </c>
      <c r="C846">
        <v>8.4017999999999997</v>
      </c>
      <c r="D846" s="1">
        <v>2.255E-7</v>
      </c>
      <c r="E846">
        <v>150</v>
      </c>
      <c r="G846">
        <v>2</v>
      </c>
      <c r="H846">
        <v>-0.5</v>
      </c>
      <c r="I846">
        <v>0</v>
      </c>
      <c r="J846">
        <v>2</v>
      </c>
      <c r="K846">
        <v>-0.5</v>
      </c>
      <c r="L846">
        <v>7.5</v>
      </c>
    </row>
    <row r="847" spans="1:12" x14ac:dyDescent="0.25">
      <c r="A847" t="s">
        <v>832</v>
      </c>
      <c r="B847">
        <v>60.9</v>
      </c>
      <c r="C847">
        <v>8.4496000000000002</v>
      </c>
      <c r="D847" s="1">
        <v>2.2490000000000001E-7</v>
      </c>
      <c r="E847">
        <v>150</v>
      </c>
      <c r="G847">
        <v>0</v>
      </c>
      <c r="H847">
        <v>4</v>
      </c>
      <c r="I847">
        <v>7</v>
      </c>
      <c r="J847">
        <v>3</v>
      </c>
      <c r="K847">
        <v>2.5</v>
      </c>
      <c r="L847">
        <v>14</v>
      </c>
    </row>
    <row r="848" spans="1:12" x14ac:dyDescent="0.25">
      <c r="A848" t="s">
        <v>833</v>
      </c>
      <c r="B848">
        <v>60.9</v>
      </c>
      <c r="C848">
        <v>8.4989000000000008</v>
      </c>
      <c r="D848" s="1">
        <v>2.241E-7</v>
      </c>
      <c r="E848">
        <v>150</v>
      </c>
      <c r="G848">
        <v>1</v>
      </c>
      <c r="H848">
        <v>-1.5</v>
      </c>
      <c r="I848">
        <v>7.5</v>
      </c>
      <c r="J848">
        <v>0</v>
      </c>
      <c r="K848">
        <v>4</v>
      </c>
      <c r="L848">
        <v>5.5</v>
      </c>
    </row>
    <row r="849" spans="1:12" x14ac:dyDescent="0.25">
      <c r="A849" t="s">
        <v>834</v>
      </c>
      <c r="B849">
        <v>60.9</v>
      </c>
      <c r="C849">
        <v>8.5503</v>
      </c>
      <c r="D849" s="1">
        <v>2.234E-7</v>
      </c>
      <c r="E849">
        <v>150</v>
      </c>
      <c r="G849">
        <v>1</v>
      </c>
      <c r="H849">
        <v>5</v>
      </c>
      <c r="I849">
        <v>7.5</v>
      </c>
      <c r="J849">
        <v>-1</v>
      </c>
      <c r="K849">
        <v>1.5</v>
      </c>
      <c r="L849">
        <v>6</v>
      </c>
    </row>
    <row r="850" spans="1:12" x14ac:dyDescent="0.25">
      <c r="A850" t="s">
        <v>835</v>
      </c>
      <c r="B850">
        <v>60.9</v>
      </c>
      <c r="C850">
        <v>8.6006</v>
      </c>
      <c r="D850" s="1">
        <v>2.2329999999999999E-7</v>
      </c>
      <c r="E850">
        <v>150</v>
      </c>
      <c r="G850">
        <v>-0.5</v>
      </c>
      <c r="H850">
        <v>0.5</v>
      </c>
      <c r="I850">
        <v>2.5</v>
      </c>
      <c r="J850">
        <v>-1</v>
      </c>
      <c r="K850">
        <v>2</v>
      </c>
      <c r="L850">
        <v>18.5</v>
      </c>
    </row>
    <row r="851" spans="1:12" x14ac:dyDescent="0.25">
      <c r="A851" t="s">
        <v>836</v>
      </c>
      <c r="B851">
        <v>60</v>
      </c>
      <c r="C851">
        <v>8.6486000000000001</v>
      </c>
      <c r="D851" s="1">
        <v>2.209E-7</v>
      </c>
      <c r="E851">
        <v>150</v>
      </c>
      <c r="G851">
        <v>-0.5</v>
      </c>
      <c r="H851">
        <v>1</v>
      </c>
      <c r="I851">
        <v>6</v>
      </c>
      <c r="J851">
        <v>1.5</v>
      </c>
      <c r="K851">
        <v>2.5</v>
      </c>
      <c r="L851">
        <v>10</v>
      </c>
    </row>
    <row r="852" spans="1:12" x14ac:dyDescent="0.25">
      <c r="A852" t="s">
        <v>837</v>
      </c>
      <c r="B852">
        <v>60.9</v>
      </c>
      <c r="C852">
        <v>8.6997</v>
      </c>
      <c r="D852" s="1">
        <v>2.2000000000000001E-7</v>
      </c>
      <c r="E852">
        <v>150</v>
      </c>
      <c r="G852">
        <v>0</v>
      </c>
      <c r="H852">
        <v>0.5</v>
      </c>
      <c r="I852">
        <v>10.5</v>
      </c>
      <c r="J852">
        <v>3.5</v>
      </c>
      <c r="K852">
        <v>4.5</v>
      </c>
      <c r="L852">
        <v>25.5</v>
      </c>
    </row>
    <row r="853" spans="1:12" x14ac:dyDescent="0.25">
      <c r="A853" t="s">
        <v>838</v>
      </c>
      <c r="B853">
        <v>60.9</v>
      </c>
      <c r="C853">
        <v>8.7504000000000008</v>
      </c>
      <c r="D853" s="1">
        <v>2.184E-7</v>
      </c>
      <c r="E853">
        <v>150</v>
      </c>
      <c r="G853">
        <v>4.5</v>
      </c>
      <c r="H853">
        <v>2</v>
      </c>
      <c r="I853">
        <v>13</v>
      </c>
      <c r="J853">
        <v>3</v>
      </c>
      <c r="K853">
        <v>3</v>
      </c>
      <c r="L853">
        <v>29</v>
      </c>
    </row>
    <row r="854" spans="1:12" x14ac:dyDescent="0.25">
      <c r="A854" t="s">
        <v>839</v>
      </c>
      <c r="B854">
        <v>60.9</v>
      </c>
      <c r="C854">
        <v>8.8013999999999992</v>
      </c>
      <c r="D854" s="1">
        <v>2.17E-7</v>
      </c>
      <c r="E854">
        <v>150</v>
      </c>
      <c r="G854">
        <v>0</v>
      </c>
      <c r="H854">
        <v>-0.5</v>
      </c>
      <c r="I854">
        <v>8</v>
      </c>
      <c r="J854">
        <v>0</v>
      </c>
      <c r="K854">
        <v>0</v>
      </c>
      <c r="L854">
        <v>9</v>
      </c>
    </row>
    <row r="855" spans="1:12" x14ac:dyDescent="0.25">
      <c r="A855" t="s">
        <v>840</v>
      </c>
      <c r="B855">
        <v>60.9</v>
      </c>
      <c r="C855">
        <v>8.8496000000000006</v>
      </c>
      <c r="D855" s="1">
        <v>2.1820000000000001E-7</v>
      </c>
      <c r="E855">
        <v>150</v>
      </c>
      <c r="G855">
        <v>2</v>
      </c>
      <c r="H855">
        <v>1.5</v>
      </c>
      <c r="I855">
        <v>20</v>
      </c>
      <c r="J855">
        <v>0</v>
      </c>
      <c r="K855">
        <v>2.5</v>
      </c>
      <c r="L855">
        <v>14</v>
      </c>
    </row>
    <row r="856" spans="1:12" x14ac:dyDescent="0.25">
      <c r="A856" t="s">
        <v>841</v>
      </c>
      <c r="B856">
        <v>60</v>
      </c>
      <c r="C856">
        <v>8.8988999999999994</v>
      </c>
      <c r="D856" s="1">
        <v>2.1680000000000001E-7</v>
      </c>
      <c r="E856">
        <v>150</v>
      </c>
      <c r="G856">
        <v>-0.5</v>
      </c>
      <c r="H856">
        <v>1</v>
      </c>
      <c r="I856">
        <v>2.5</v>
      </c>
      <c r="J856">
        <v>1.5</v>
      </c>
      <c r="K856">
        <v>4</v>
      </c>
      <c r="L856">
        <v>12.5</v>
      </c>
    </row>
    <row r="857" spans="1:12" x14ac:dyDescent="0.25">
      <c r="A857" t="s">
        <v>842</v>
      </c>
      <c r="B857">
        <v>60.9</v>
      </c>
      <c r="C857">
        <v>8.9512</v>
      </c>
      <c r="D857" s="1">
        <v>2.1479999999999999E-7</v>
      </c>
      <c r="E857">
        <v>150</v>
      </c>
      <c r="G857">
        <v>1.5</v>
      </c>
      <c r="H857">
        <v>-1</v>
      </c>
      <c r="I857">
        <v>-2.5</v>
      </c>
      <c r="J857">
        <v>3</v>
      </c>
      <c r="K857">
        <v>0.5</v>
      </c>
      <c r="L857">
        <v>22</v>
      </c>
    </row>
    <row r="858" spans="1:12" x14ac:dyDescent="0.25">
      <c r="A858" t="s">
        <v>843</v>
      </c>
      <c r="B858">
        <v>60.9</v>
      </c>
      <c r="C858">
        <v>9.0014000000000003</v>
      </c>
      <c r="D858" s="1">
        <v>2.146E-7</v>
      </c>
      <c r="E858">
        <v>150</v>
      </c>
      <c r="G858">
        <v>-1</v>
      </c>
      <c r="H858">
        <v>-1</v>
      </c>
      <c r="I858">
        <v>-2</v>
      </c>
      <c r="J858">
        <v>5</v>
      </c>
      <c r="K858">
        <v>1.5</v>
      </c>
      <c r="L858">
        <v>20</v>
      </c>
    </row>
    <row r="859" spans="1:12" x14ac:dyDescent="0.25">
      <c r="A859" t="s">
        <v>844</v>
      </c>
      <c r="B859">
        <v>60.9</v>
      </c>
      <c r="C859">
        <v>9.0535999999999994</v>
      </c>
      <c r="D859" s="1">
        <v>2.1330000000000001E-7</v>
      </c>
      <c r="E859">
        <v>150</v>
      </c>
      <c r="G859">
        <v>2.5</v>
      </c>
      <c r="H859">
        <v>0.5</v>
      </c>
      <c r="I859">
        <v>8</v>
      </c>
      <c r="J859">
        <v>2</v>
      </c>
      <c r="K859">
        <v>0.5</v>
      </c>
      <c r="L859">
        <v>7.5</v>
      </c>
    </row>
    <row r="860" spans="1:12" x14ac:dyDescent="0.25">
      <c r="A860" t="s">
        <v>845</v>
      </c>
      <c r="B860">
        <v>60.9</v>
      </c>
      <c r="C860">
        <v>9.1020000000000003</v>
      </c>
      <c r="D860" s="1">
        <v>2.118E-7</v>
      </c>
      <c r="E860">
        <v>150</v>
      </c>
      <c r="G860">
        <v>0</v>
      </c>
      <c r="H860">
        <v>1</v>
      </c>
      <c r="I860">
        <v>1</v>
      </c>
      <c r="J860">
        <v>3.5</v>
      </c>
      <c r="K860">
        <v>5</v>
      </c>
      <c r="L860">
        <v>18.5</v>
      </c>
    </row>
    <row r="861" spans="1:12" x14ac:dyDescent="0.25">
      <c r="A861" t="s">
        <v>846</v>
      </c>
      <c r="B861">
        <v>60.9</v>
      </c>
      <c r="C861">
        <v>9.1509</v>
      </c>
      <c r="D861" s="1">
        <v>2.1150000000000001E-7</v>
      </c>
      <c r="E861">
        <v>150</v>
      </c>
      <c r="G861">
        <v>1</v>
      </c>
      <c r="H861">
        <v>0.5</v>
      </c>
      <c r="I861">
        <v>1.5</v>
      </c>
      <c r="J861">
        <v>1</v>
      </c>
      <c r="K861">
        <v>6.5</v>
      </c>
      <c r="L861">
        <v>10</v>
      </c>
    </row>
    <row r="862" spans="1:12" x14ac:dyDescent="0.25">
      <c r="A862" t="s">
        <v>847</v>
      </c>
      <c r="B862">
        <v>61</v>
      </c>
      <c r="C862">
        <v>9.1998999999999995</v>
      </c>
      <c r="D862" s="1">
        <v>2.11E-7</v>
      </c>
      <c r="E862">
        <v>150</v>
      </c>
      <c r="G862">
        <v>1.5</v>
      </c>
      <c r="H862">
        <v>1.5</v>
      </c>
      <c r="I862">
        <v>3.5</v>
      </c>
      <c r="J862">
        <v>2</v>
      </c>
      <c r="K862">
        <v>0.5</v>
      </c>
      <c r="L862">
        <v>13</v>
      </c>
    </row>
    <row r="863" spans="1:12" x14ac:dyDescent="0.25">
      <c r="A863" t="s">
        <v>848</v>
      </c>
      <c r="B863">
        <v>60.9</v>
      </c>
      <c r="C863">
        <v>9.2531999999999996</v>
      </c>
      <c r="D863" s="1">
        <v>2.093E-7</v>
      </c>
      <c r="E863">
        <v>150</v>
      </c>
      <c r="G863">
        <v>1.5</v>
      </c>
      <c r="H863">
        <v>0</v>
      </c>
      <c r="I863">
        <v>6</v>
      </c>
      <c r="J863">
        <v>2</v>
      </c>
      <c r="K863">
        <v>1</v>
      </c>
      <c r="L863">
        <v>18.5</v>
      </c>
    </row>
    <row r="864" spans="1:12" x14ac:dyDescent="0.25">
      <c r="A864" t="s">
        <v>849</v>
      </c>
      <c r="B864">
        <v>60</v>
      </c>
      <c r="C864">
        <v>9.3025000000000002</v>
      </c>
      <c r="D864" s="1">
        <v>2.075E-7</v>
      </c>
      <c r="E864">
        <v>150</v>
      </c>
      <c r="G864">
        <v>1.5</v>
      </c>
      <c r="H864">
        <v>3</v>
      </c>
      <c r="I864">
        <v>9</v>
      </c>
      <c r="J864">
        <v>2</v>
      </c>
      <c r="K864">
        <v>1</v>
      </c>
      <c r="L864">
        <v>24</v>
      </c>
    </row>
    <row r="865" spans="1:12" x14ac:dyDescent="0.25">
      <c r="A865" t="s">
        <v>850</v>
      </c>
      <c r="B865">
        <v>60.9</v>
      </c>
      <c r="C865">
        <v>9.3516999999999992</v>
      </c>
      <c r="D865" s="1">
        <v>2.0660000000000001E-7</v>
      </c>
      <c r="E865">
        <v>150</v>
      </c>
      <c r="G865">
        <v>0.5</v>
      </c>
      <c r="H865">
        <v>-1</v>
      </c>
      <c r="I865">
        <v>4</v>
      </c>
      <c r="J865">
        <v>4</v>
      </c>
      <c r="K865">
        <v>6.5</v>
      </c>
      <c r="L865">
        <v>29.5</v>
      </c>
    </row>
    <row r="866" spans="1:12" x14ac:dyDescent="0.25">
      <c r="A866" t="s">
        <v>851</v>
      </c>
      <c r="B866">
        <v>60.9</v>
      </c>
      <c r="C866">
        <v>9.3984000000000005</v>
      </c>
      <c r="D866" s="1">
        <v>2.0660000000000001E-7</v>
      </c>
      <c r="E866">
        <v>150</v>
      </c>
      <c r="G866">
        <v>-1.5</v>
      </c>
      <c r="H866">
        <v>-1</v>
      </c>
      <c r="I866">
        <v>7.5</v>
      </c>
      <c r="J866">
        <v>-0.5</v>
      </c>
      <c r="K866">
        <v>0.5</v>
      </c>
      <c r="L866">
        <v>22.5</v>
      </c>
    </row>
    <row r="867" spans="1:12" x14ac:dyDescent="0.25">
      <c r="A867" t="s">
        <v>852</v>
      </c>
      <c r="B867">
        <v>61</v>
      </c>
      <c r="C867">
        <v>9.4471000000000007</v>
      </c>
      <c r="D867" s="1">
        <v>2.0529999999999999E-7</v>
      </c>
      <c r="E867">
        <v>150</v>
      </c>
      <c r="G867">
        <v>0.5</v>
      </c>
      <c r="H867">
        <v>2.5</v>
      </c>
      <c r="I867">
        <v>14.5</v>
      </c>
      <c r="J867">
        <v>3</v>
      </c>
      <c r="K867">
        <v>-0.5</v>
      </c>
      <c r="L867">
        <v>6</v>
      </c>
    </row>
    <row r="868" spans="1:12" x14ac:dyDescent="0.25">
      <c r="A868" t="s">
        <v>853</v>
      </c>
      <c r="B868">
        <v>60</v>
      </c>
      <c r="C868">
        <v>9.5013000000000005</v>
      </c>
      <c r="D868" s="1">
        <v>2.0529999999999999E-7</v>
      </c>
      <c r="E868">
        <v>150</v>
      </c>
      <c r="G868">
        <v>2.5</v>
      </c>
      <c r="H868">
        <v>1.5</v>
      </c>
      <c r="I868">
        <v>11.5</v>
      </c>
      <c r="J868">
        <v>1</v>
      </c>
      <c r="K868">
        <v>-1.5</v>
      </c>
      <c r="L868">
        <v>9</v>
      </c>
    </row>
    <row r="869" spans="1:12" x14ac:dyDescent="0.25">
      <c r="A869" t="s">
        <v>854</v>
      </c>
      <c r="B869">
        <v>60.9</v>
      </c>
      <c r="C869">
        <v>9.5481999999999996</v>
      </c>
      <c r="D869" s="1">
        <v>2.0319999999999999E-7</v>
      </c>
      <c r="E869">
        <v>150</v>
      </c>
      <c r="G869">
        <v>-1</v>
      </c>
      <c r="H869">
        <v>-2.5</v>
      </c>
      <c r="I869">
        <v>12.5</v>
      </c>
      <c r="J869">
        <v>1.5</v>
      </c>
      <c r="K869">
        <v>2</v>
      </c>
      <c r="L869">
        <v>21.5</v>
      </c>
    </row>
    <row r="870" spans="1:12" x14ac:dyDescent="0.25">
      <c r="A870" t="s">
        <v>855</v>
      </c>
      <c r="B870">
        <v>60</v>
      </c>
      <c r="C870">
        <v>9.5972000000000008</v>
      </c>
      <c r="D870" s="1">
        <v>2.0310000000000001E-7</v>
      </c>
      <c r="E870">
        <v>150</v>
      </c>
      <c r="G870">
        <v>0.5</v>
      </c>
      <c r="H870">
        <v>3</v>
      </c>
      <c r="I870">
        <v>16.5</v>
      </c>
      <c r="J870">
        <v>-1.5</v>
      </c>
      <c r="K870">
        <v>8</v>
      </c>
      <c r="L870">
        <v>15.5</v>
      </c>
    </row>
    <row r="871" spans="1:12" x14ac:dyDescent="0.25">
      <c r="A871" t="s">
        <v>856</v>
      </c>
      <c r="B871">
        <v>60.9</v>
      </c>
      <c r="C871">
        <v>9.6494999999999997</v>
      </c>
      <c r="D871" s="1">
        <v>2.0419999999999999E-7</v>
      </c>
      <c r="E871">
        <v>150</v>
      </c>
      <c r="G871">
        <v>1.5</v>
      </c>
      <c r="H871">
        <v>3.5</v>
      </c>
      <c r="I871">
        <v>8</v>
      </c>
      <c r="J871">
        <v>-3</v>
      </c>
      <c r="K871">
        <v>7.5</v>
      </c>
      <c r="L871">
        <v>22</v>
      </c>
    </row>
    <row r="872" spans="1:12" x14ac:dyDescent="0.25">
      <c r="A872" t="s">
        <v>857</v>
      </c>
      <c r="B872">
        <v>60</v>
      </c>
      <c r="C872">
        <v>9.6989999999999998</v>
      </c>
      <c r="D872" s="1">
        <v>2.022E-7</v>
      </c>
      <c r="E872">
        <v>150</v>
      </c>
      <c r="G872">
        <v>-1.5</v>
      </c>
      <c r="H872">
        <v>-0.5</v>
      </c>
      <c r="I872">
        <v>0</v>
      </c>
      <c r="J872">
        <v>0</v>
      </c>
      <c r="K872">
        <v>4</v>
      </c>
      <c r="L872">
        <v>18.5</v>
      </c>
    </row>
    <row r="873" spans="1:12" x14ac:dyDescent="0.25">
      <c r="A873" t="s">
        <v>858</v>
      </c>
      <c r="B873">
        <v>61</v>
      </c>
      <c r="C873">
        <v>9.7477</v>
      </c>
      <c r="D873" s="1">
        <v>2.012E-7</v>
      </c>
      <c r="E873">
        <v>150</v>
      </c>
      <c r="G873">
        <v>2</v>
      </c>
      <c r="H873">
        <v>0</v>
      </c>
      <c r="I873">
        <v>8</v>
      </c>
      <c r="J873">
        <v>-2</v>
      </c>
      <c r="K873">
        <v>-1</v>
      </c>
      <c r="L873">
        <v>5.5</v>
      </c>
    </row>
    <row r="874" spans="1:12" x14ac:dyDescent="0.25">
      <c r="A874" t="s">
        <v>859</v>
      </c>
      <c r="B874">
        <v>60.9</v>
      </c>
      <c r="C874">
        <v>9.7994000000000003</v>
      </c>
      <c r="D874" s="1">
        <v>2.015E-7</v>
      </c>
      <c r="E874">
        <v>150</v>
      </c>
      <c r="G874">
        <v>-0.5</v>
      </c>
      <c r="H874">
        <v>-0.5</v>
      </c>
      <c r="I874">
        <v>5.5</v>
      </c>
      <c r="J874">
        <v>2.5</v>
      </c>
      <c r="K874">
        <v>6</v>
      </c>
      <c r="L874">
        <v>21</v>
      </c>
    </row>
    <row r="875" spans="1:12" x14ac:dyDescent="0.25">
      <c r="A875" t="s">
        <v>860</v>
      </c>
      <c r="B875">
        <v>60.9</v>
      </c>
      <c r="C875">
        <v>9.8533000000000008</v>
      </c>
      <c r="D875" s="1">
        <v>2.008E-7</v>
      </c>
      <c r="E875">
        <v>150</v>
      </c>
      <c r="G875">
        <v>1</v>
      </c>
      <c r="H875">
        <v>6</v>
      </c>
      <c r="I875">
        <v>12.5</v>
      </c>
      <c r="J875">
        <v>0</v>
      </c>
      <c r="K875">
        <v>3.5</v>
      </c>
      <c r="L875">
        <v>23</v>
      </c>
    </row>
    <row r="876" spans="1:12" x14ac:dyDescent="0.25">
      <c r="A876" t="s">
        <v>861</v>
      </c>
      <c r="B876">
        <v>60.9</v>
      </c>
      <c r="C876">
        <v>9.9023000000000003</v>
      </c>
      <c r="D876" s="1">
        <v>1.9850000000000001E-7</v>
      </c>
      <c r="E876">
        <v>150</v>
      </c>
      <c r="G876">
        <v>0</v>
      </c>
      <c r="H876">
        <v>6</v>
      </c>
      <c r="I876">
        <v>18.5</v>
      </c>
      <c r="J876">
        <v>-0.5</v>
      </c>
      <c r="K876">
        <v>-1.5</v>
      </c>
      <c r="L876">
        <v>5.5</v>
      </c>
    </row>
    <row r="877" spans="1:12" x14ac:dyDescent="0.25">
      <c r="A877" t="s">
        <v>862</v>
      </c>
      <c r="B877">
        <v>60</v>
      </c>
      <c r="C877">
        <v>9.9487000000000005</v>
      </c>
      <c r="D877" s="1">
        <v>1.984E-7</v>
      </c>
      <c r="E877">
        <v>150</v>
      </c>
      <c r="G877">
        <v>5.5</v>
      </c>
      <c r="H877">
        <v>1.5</v>
      </c>
      <c r="I877">
        <v>2.5</v>
      </c>
      <c r="J877">
        <v>0.5</v>
      </c>
      <c r="K877">
        <v>2</v>
      </c>
      <c r="L877">
        <v>3.5</v>
      </c>
    </row>
    <row r="878" spans="1:12" x14ac:dyDescent="0.25">
      <c r="A878" t="s">
        <v>863</v>
      </c>
      <c r="B878">
        <v>60</v>
      </c>
      <c r="C878">
        <v>10.0007</v>
      </c>
      <c r="D878" s="1">
        <v>1.9789999999999999E-7</v>
      </c>
      <c r="E878">
        <v>150</v>
      </c>
      <c r="G878">
        <v>3.5</v>
      </c>
      <c r="H878">
        <v>2</v>
      </c>
      <c r="I878">
        <v>9.5</v>
      </c>
      <c r="J878">
        <v>1.5</v>
      </c>
      <c r="K878">
        <v>6.5</v>
      </c>
      <c r="L878">
        <v>23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8"/>
  <sheetViews>
    <sheetView topLeftCell="D1" workbookViewId="0">
      <selection activeCell="R25" sqref="R25:R85"/>
    </sheetView>
  </sheetViews>
  <sheetFormatPr defaultRowHeight="15" x14ac:dyDescent="0.25"/>
  <cols>
    <col min="1" max="1" width="29.7109375" customWidth="1"/>
  </cols>
  <sheetData>
    <row r="1" spans="1:12" x14ac:dyDescent="0.25">
      <c r="A1" t="s">
        <v>1456</v>
      </c>
    </row>
    <row r="2" spans="1:12" x14ac:dyDescent="0.25">
      <c r="A2" t="s">
        <v>0</v>
      </c>
      <c r="B2" t="s">
        <v>1411</v>
      </c>
      <c r="C2" t="s">
        <v>2</v>
      </c>
      <c r="D2" t="s">
        <v>1412</v>
      </c>
    </row>
    <row r="3" spans="1:12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>
        <v>304</v>
      </c>
    </row>
    <row r="4" spans="1:12" x14ac:dyDescent="0.25">
      <c r="A4" t="s">
        <v>1443</v>
      </c>
      <c r="B4">
        <v>120.9</v>
      </c>
      <c r="C4">
        <v>9.0020000000000007</v>
      </c>
      <c r="D4" s="1">
        <v>6.8980000000000005E-7</v>
      </c>
      <c r="E4">
        <v>185</v>
      </c>
      <c r="G4">
        <v>4.5</v>
      </c>
      <c r="H4">
        <v>0</v>
      </c>
      <c r="I4">
        <v>16.5</v>
      </c>
      <c r="J4">
        <v>12.5</v>
      </c>
      <c r="K4">
        <v>6.5</v>
      </c>
      <c r="L4">
        <v>48</v>
      </c>
    </row>
    <row r="5" spans="1:12" x14ac:dyDescent="0.25">
      <c r="A5" t="s">
        <v>1444</v>
      </c>
      <c r="B5">
        <v>121</v>
      </c>
      <c r="C5">
        <v>9.0017999999999994</v>
      </c>
      <c r="D5" s="1">
        <v>8.625E-7</v>
      </c>
      <c r="E5">
        <v>170</v>
      </c>
      <c r="G5">
        <v>-2</v>
      </c>
      <c r="H5">
        <v>15</v>
      </c>
      <c r="I5">
        <v>42.5</v>
      </c>
      <c r="J5">
        <v>6.5</v>
      </c>
      <c r="K5">
        <v>24</v>
      </c>
      <c r="L5">
        <v>45.5</v>
      </c>
    </row>
    <row r="6" spans="1:12" x14ac:dyDescent="0.25">
      <c r="A6" t="s">
        <v>1428</v>
      </c>
      <c r="B6">
        <v>120.9</v>
      </c>
      <c r="C6">
        <v>9.0025999999999993</v>
      </c>
      <c r="D6" s="1">
        <v>7.244E-7</v>
      </c>
      <c r="E6">
        <v>152</v>
      </c>
      <c r="G6">
        <v>15</v>
      </c>
      <c r="H6">
        <v>7.5</v>
      </c>
      <c r="I6">
        <v>49</v>
      </c>
      <c r="J6">
        <v>11.5</v>
      </c>
      <c r="K6">
        <v>4</v>
      </c>
      <c r="L6">
        <v>52.5</v>
      </c>
    </row>
    <row r="7" spans="1:12" x14ac:dyDescent="0.25">
      <c r="A7" t="s">
        <v>1429</v>
      </c>
      <c r="B7">
        <v>120</v>
      </c>
      <c r="C7">
        <v>9.0010999999999992</v>
      </c>
      <c r="D7" s="1">
        <v>8.555E-7</v>
      </c>
      <c r="E7">
        <v>155</v>
      </c>
      <c r="G7">
        <v>7.5</v>
      </c>
      <c r="H7">
        <v>-14</v>
      </c>
      <c r="I7">
        <v>40.5</v>
      </c>
      <c r="J7">
        <v>7</v>
      </c>
      <c r="K7">
        <v>3</v>
      </c>
      <c r="L7">
        <v>48</v>
      </c>
    </row>
    <row r="8" spans="1:12" x14ac:dyDescent="0.25">
      <c r="A8" t="s">
        <v>1445</v>
      </c>
      <c r="B8">
        <v>120.9</v>
      </c>
      <c r="C8">
        <v>8.9994999999999994</v>
      </c>
      <c r="D8" s="1">
        <v>6.3369999999999996E-7</v>
      </c>
      <c r="E8">
        <v>179</v>
      </c>
      <c r="G8">
        <v>1.5</v>
      </c>
      <c r="H8">
        <v>0</v>
      </c>
      <c r="I8">
        <v>6.5</v>
      </c>
      <c r="J8">
        <v>6.5</v>
      </c>
      <c r="K8">
        <v>7.5</v>
      </c>
      <c r="L8">
        <v>23</v>
      </c>
    </row>
    <row r="9" spans="1:12" x14ac:dyDescent="0.25">
      <c r="A9" t="s">
        <v>1446</v>
      </c>
      <c r="B9">
        <v>121</v>
      </c>
      <c r="C9">
        <v>9.0013000000000005</v>
      </c>
      <c r="D9" s="1">
        <v>8.1080000000000003E-7</v>
      </c>
      <c r="E9">
        <v>170</v>
      </c>
      <c r="G9">
        <v>7.5</v>
      </c>
      <c r="H9">
        <v>7.5</v>
      </c>
      <c r="I9">
        <v>24.5</v>
      </c>
      <c r="J9">
        <v>10.5</v>
      </c>
      <c r="K9">
        <v>5</v>
      </c>
      <c r="L9">
        <v>42</v>
      </c>
    </row>
    <row r="10" spans="1:12" x14ac:dyDescent="0.25">
      <c r="A10" t="s">
        <v>1430</v>
      </c>
      <c r="B10">
        <v>120.9</v>
      </c>
      <c r="C10">
        <v>8.9994999999999994</v>
      </c>
      <c r="D10" s="1">
        <v>5.3570000000000001E-7</v>
      </c>
      <c r="E10">
        <v>150</v>
      </c>
      <c r="G10">
        <v>3</v>
      </c>
      <c r="H10">
        <v>9.5</v>
      </c>
      <c r="I10">
        <v>26.5</v>
      </c>
      <c r="J10">
        <v>7</v>
      </c>
      <c r="K10">
        <v>6.5</v>
      </c>
      <c r="L10">
        <v>59</v>
      </c>
    </row>
    <row r="11" spans="1:12" x14ac:dyDescent="0.25">
      <c r="A11" t="s">
        <v>1431</v>
      </c>
      <c r="B11">
        <v>120.9</v>
      </c>
      <c r="C11">
        <v>8.9983000000000004</v>
      </c>
      <c r="D11" s="1">
        <v>4.7790000000000001E-7</v>
      </c>
      <c r="E11">
        <v>150</v>
      </c>
      <c r="G11">
        <v>1.5</v>
      </c>
      <c r="H11">
        <v>24.5</v>
      </c>
      <c r="I11">
        <v>61.5</v>
      </c>
      <c r="J11">
        <v>-3</v>
      </c>
      <c r="K11">
        <v>4</v>
      </c>
      <c r="L11">
        <v>63.5</v>
      </c>
    </row>
    <row r="12" spans="1:12" x14ac:dyDescent="0.25">
      <c r="A12" t="s">
        <v>1432</v>
      </c>
      <c r="B12">
        <v>120</v>
      </c>
      <c r="C12">
        <v>9.0020000000000007</v>
      </c>
      <c r="D12" s="1">
        <v>4.2549999999999999E-7</v>
      </c>
      <c r="E12">
        <v>150</v>
      </c>
      <c r="G12">
        <v>8</v>
      </c>
      <c r="H12">
        <v>14</v>
      </c>
      <c r="I12">
        <v>52.5</v>
      </c>
      <c r="J12">
        <v>10.5</v>
      </c>
      <c r="K12">
        <v>15</v>
      </c>
      <c r="L12">
        <v>58.5</v>
      </c>
    </row>
    <row r="13" spans="1:12" x14ac:dyDescent="0.25">
      <c r="A13" t="s">
        <v>1433</v>
      </c>
      <c r="B13">
        <v>120</v>
      </c>
      <c r="C13">
        <v>8.9994999999999994</v>
      </c>
      <c r="D13" s="1">
        <v>3.516E-7</v>
      </c>
      <c r="E13">
        <v>150</v>
      </c>
      <c r="G13">
        <v>6</v>
      </c>
      <c r="H13">
        <v>9</v>
      </c>
      <c r="I13">
        <v>30.5</v>
      </c>
      <c r="J13">
        <v>14</v>
      </c>
      <c r="K13">
        <v>7.5</v>
      </c>
      <c r="L13">
        <v>35</v>
      </c>
    </row>
    <row r="14" spans="1:12" x14ac:dyDescent="0.25">
      <c r="A14" t="s">
        <v>1434</v>
      </c>
      <c r="B14">
        <v>120.9</v>
      </c>
      <c r="C14">
        <v>9.0014000000000003</v>
      </c>
      <c r="D14" s="1">
        <v>6.0549999999999996E-7</v>
      </c>
      <c r="E14">
        <v>150</v>
      </c>
      <c r="G14">
        <v>0.5</v>
      </c>
      <c r="H14">
        <v>17</v>
      </c>
      <c r="I14">
        <v>9.5</v>
      </c>
      <c r="J14">
        <v>-2.5</v>
      </c>
      <c r="K14">
        <v>-1.5</v>
      </c>
      <c r="L14">
        <v>-6.5</v>
      </c>
    </row>
    <row r="15" spans="1:12" x14ac:dyDescent="0.25">
      <c r="A15" t="s">
        <v>1435</v>
      </c>
      <c r="B15">
        <v>120.9</v>
      </c>
      <c r="C15">
        <v>9.0002999999999993</v>
      </c>
      <c r="D15" s="1">
        <v>5.4929999999999998E-7</v>
      </c>
      <c r="E15">
        <v>150</v>
      </c>
      <c r="G15">
        <v>11</v>
      </c>
      <c r="H15">
        <v>8.5</v>
      </c>
      <c r="I15">
        <v>28.5</v>
      </c>
      <c r="J15">
        <v>21.5</v>
      </c>
      <c r="K15">
        <v>2</v>
      </c>
      <c r="L15">
        <v>112.5</v>
      </c>
    </row>
    <row r="16" spans="1:12" x14ac:dyDescent="0.25">
      <c r="A16" t="s">
        <v>1436</v>
      </c>
      <c r="B16">
        <v>120.9</v>
      </c>
      <c r="C16">
        <v>8.9999000000000002</v>
      </c>
      <c r="D16" s="1">
        <v>5.0819999999999996E-7</v>
      </c>
      <c r="E16">
        <v>150</v>
      </c>
      <c r="G16">
        <v>-1</v>
      </c>
      <c r="H16">
        <v>-3.5</v>
      </c>
      <c r="I16">
        <v>31</v>
      </c>
      <c r="J16">
        <v>10.5</v>
      </c>
      <c r="K16">
        <v>9</v>
      </c>
      <c r="L16">
        <v>53.5</v>
      </c>
    </row>
    <row r="17" spans="1:32" x14ac:dyDescent="0.25">
      <c r="A17" t="s">
        <v>1437</v>
      </c>
      <c r="B17">
        <v>120.9</v>
      </c>
      <c r="C17">
        <v>9.0020000000000007</v>
      </c>
      <c r="D17" s="1">
        <v>4.4620000000000001E-7</v>
      </c>
      <c r="E17">
        <v>150</v>
      </c>
      <c r="G17">
        <v>-0.5</v>
      </c>
      <c r="H17">
        <v>-5.5</v>
      </c>
      <c r="I17">
        <v>-5</v>
      </c>
      <c r="J17">
        <v>0</v>
      </c>
      <c r="K17">
        <v>7</v>
      </c>
      <c r="L17">
        <v>17</v>
      </c>
    </row>
    <row r="18" spans="1:32" x14ac:dyDescent="0.25">
      <c r="A18" t="s">
        <v>1438</v>
      </c>
      <c r="B18">
        <v>120.9</v>
      </c>
      <c r="C18">
        <v>8.9986999999999995</v>
      </c>
      <c r="D18" s="1">
        <v>3.5979999999999998E-7</v>
      </c>
      <c r="E18">
        <v>150</v>
      </c>
      <c r="G18">
        <v>6.5</v>
      </c>
      <c r="H18">
        <v>8</v>
      </c>
      <c r="I18">
        <v>38.5</v>
      </c>
      <c r="J18">
        <v>13.5</v>
      </c>
      <c r="K18">
        <v>7.5</v>
      </c>
      <c r="L18">
        <v>29.5</v>
      </c>
    </row>
    <row r="19" spans="1:32" x14ac:dyDescent="0.25">
      <c r="A19" t="s">
        <v>1439</v>
      </c>
      <c r="B19">
        <v>120.9</v>
      </c>
      <c r="C19">
        <v>8.9977</v>
      </c>
      <c r="D19" s="1">
        <v>2.6329999999999998E-7</v>
      </c>
      <c r="E19">
        <v>150</v>
      </c>
      <c r="G19">
        <v>1</v>
      </c>
      <c r="H19">
        <v>-2.5</v>
      </c>
      <c r="I19">
        <v>-1</v>
      </c>
      <c r="J19">
        <v>6.5</v>
      </c>
      <c r="K19">
        <v>1.5</v>
      </c>
      <c r="L19">
        <v>29</v>
      </c>
    </row>
    <row r="20" spans="1:32" x14ac:dyDescent="0.25">
      <c r="A20" t="s">
        <v>1447</v>
      </c>
      <c r="B20">
        <v>120.9</v>
      </c>
      <c r="C20">
        <v>9.0002999999999993</v>
      </c>
      <c r="D20" s="1">
        <v>1.9740000000000001E-7</v>
      </c>
      <c r="E20">
        <v>150</v>
      </c>
      <c r="G20">
        <v>2</v>
      </c>
      <c r="H20">
        <v>2.5</v>
      </c>
      <c r="I20">
        <v>12.5</v>
      </c>
      <c r="J20">
        <v>4</v>
      </c>
      <c r="K20">
        <v>8</v>
      </c>
      <c r="L20">
        <v>33</v>
      </c>
    </row>
    <row r="21" spans="1:32" x14ac:dyDescent="0.25">
      <c r="A21" t="s">
        <v>1448</v>
      </c>
      <c r="B21">
        <v>120.9</v>
      </c>
      <c r="C21">
        <v>9.0039999999999996</v>
      </c>
      <c r="D21" s="1">
        <v>8.8029999999999996E-7</v>
      </c>
      <c r="E21">
        <v>170</v>
      </c>
      <c r="G21">
        <v>6</v>
      </c>
      <c r="H21">
        <v>3</v>
      </c>
      <c r="I21">
        <v>25</v>
      </c>
      <c r="J21">
        <v>16.5</v>
      </c>
      <c r="K21">
        <v>11</v>
      </c>
      <c r="L21">
        <v>40.5</v>
      </c>
    </row>
    <row r="22" spans="1:32" x14ac:dyDescent="0.25">
      <c r="A22" t="s">
        <v>1440</v>
      </c>
      <c r="B22">
        <v>120.9</v>
      </c>
      <c r="C22">
        <v>9.0022000000000002</v>
      </c>
      <c r="D22" s="1">
        <v>2.5409999999999998E-7</v>
      </c>
      <c r="E22">
        <v>150</v>
      </c>
      <c r="G22">
        <v>-1.5</v>
      </c>
      <c r="H22">
        <v>6</v>
      </c>
      <c r="I22">
        <v>8</v>
      </c>
      <c r="J22">
        <v>-1.5</v>
      </c>
      <c r="K22">
        <v>17.5</v>
      </c>
      <c r="L22">
        <v>65</v>
      </c>
    </row>
    <row r="23" spans="1:32" x14ac:dyDescent="0.25">
      <c r="D23" s="1"/>
      <c r="N23" t="s">
        <v>1449</v>
      </c>
      <c r="W23" t="s">
        <v>1453</v>
      </c>
    </row>
    <row r="24" spans="1:32" x14ac:dyDescent="0.25">
      <c r="D24" s="1"/>
      <c r="M24" t="s">
        <v>869</v>
      </c>
      <c r="N24" t="s">
        <v>864</v>
      </c>
      <c r="O24" t="s">
        <v>865</v>
      </c>
      <c r="P24" t="s">
        <v>867</v>
      </c>
      <c r="Q24" t="s">
        <v>868</v>
      </c>
      <c r="R24" t="s">
        <v>1450</v>
      </c>
      <c r="S24" t="s">
        <v>1451</v>
      </c>
      <c r="T24" t="s">
        <v>871</v>
      </c>
      <c r="U24" t="s">
        <v>1426</v>
      </c>
      <c r="V24" t="s">
        <v>1452</v>
      </c>
      <c r="W24" t="s">
        <v>864</v>
      </c>
      <c r="X24" t="s">
        <v>865</v>
      </c>
      <c r="Y24" t="s">
        <v>867</v>
      </c>
      <c r="Z24" t="s">
        <v>868</v>
      </c>
      <c r="AA24" t="s">
        <v>1450</v>
      </c>
      <c r="AB24" t="s">
        <v>1451</v>
      </c>
      <c r="AC24" t="s">
        <v>1454</v>
      </c>
      <c r="AD24" t="s">
        <v>871</v>
      </c>
      <c r="AE24" t="s">
        <v>1426</v>
      </c>
      <c r="AF24" t="s">
        <v>1452</v>
      </c>
    </row>
    <row r="25" spans="1:32" x14ac:dyDescent="0.25">
      <c r="A25" t="s">
        <v>10</v>
      </c>
      <c r="B25">
        <v>60.9</v>
      </c>
      <c r="C25">
        <v>7.0008999999999997</v>
      </c>
      <c r="D25" s="1">
        <v>8.5990000000000002E-7</v>
      </c>
      <c r="E25">
        <v>170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7</v>
      </c>
      <c r="N25">
        <f>AVERAGE(G25,G86,G147,G208,G269,G330,G391,G452,G513,G574,G635,G696,G757,G818)</f>
        <v>-7.1428571428571425E-2</v>
      </c>
      <c r="O25">
        <f t="shared" ref="O25:P25" si="0">AVERAGE(H25,H86,H147,H208,H269,H330,H391,H452,H513,H574,H635,H696,H757,H818)</f>
        <v>0.14285714285714285</v>
      </c>
      <c r="P25">
        <f t="shared" si="0"/>
        <v>0.14285714285714285</v>
      </c>
      <c r="Q25">
        <f>N25-O25/3</f>
        <v>-0.11904761904761904</v>
      </c>
      <c r="R25">
        <v>0.91725000000000001</v>
      </c>
      <c r="S25">
        <f>P25/R25</f>
        <v>0.15574504536074446</v>
      </c>
      <c r="T25">
        <f>_xlfn.STDEV.S(I25,I86,I147,I208,I269,I330,I391,I452,I513,I574,I635,I696,I757,I818)</f>
        <v>0.36313651960128146</v>
      </c>
      <c r="U25">
        <f>T25/2</f>
        <v>0.18156825980064073</v>
      </c>
      <c r="V25">
        <f>Q25/R25</f>
        <v>-0.12978753780062038</v>
      </c>
      <c r="W25">
        <f>AVERAGE(J25,J86,J147,J208,J269,J330,J391,J452,J513,J574,J635,J696,J757,J818)</f>
        <v>0</v>
      </c>
      <c r="X25">
        <f t="shared" ref="X25:Y25" si="1">AVERAGE(K25,K86,K147,K208,K269,K330,K391,K452,K513,K574,K635,K696,K757,K818)</f>
        <v>0</v>
      </c>
      <c r="Y25">
        <f t="shared" si="1"/>
        <v>3.5714285714285712E-2</v>
      </c>
      <c r="Z25">
        <f>W25-X25/3</f>
        <v>0</v>
      </c>
      <c r="AA25">
        <v>0.91725000000000001</v>
      </c>
      <c r="AB25">
        <f>Y25/AA25</f>
        <v>3.8936261340186115E-2</v>
      </c>
      <c r="AC25">
        <f>AB25/2</f>
        <v>1.9468130670093058E-2</v>
      </c>
      <c r="AD25">
        <f>_xlfn.STDEV.S(L25,L86,L147,L208,L269,L330,L391,L452,L513,L574,L635,L696,L757,L818)</f>
        <v>0.30786396310744102</v>
      </c>
      <c r="AE25">
        <f>AD25/2</f>
        <v>0.15393198155372051</v>
      </c>
      <c r="AF25">
        <f>Z25/AA25</f>
        <v>0</v>
      </c>
    </row>
    <row r="26" spans="1:32" x14ac:dyDescent="0.25">
      <c r="A26" t="s">
        <v>11</v>
      </c>
      <c r="B26">
        <v>60.9</v>
      </c>
      <c r="C26">
        <v>7.0498000000000003</v>
      </c>
      <c r="D26" s="1">
        <v>8.6010000000000003E-7</v>
      </c>
      <c r="E26">
        <v>170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f>M25+0.05</f>
        <v>7.05</v>
      </c>
      <c r="N26">
        <f t="shared" ref="N26:N85" si="2">AVERAGE(G26,G87,G148,G209,G270,G331,G392,G453,G514,G575,G636,G697,G758,G819)</f>
        <v>0</v>
      </c>
      <c r="O26">
        <f t="shared" ref="O26:O85" si="3">AVERAGE(H26,H87,H148,H209,H270,H331,H392,H453,H514,H575,H636,H697,H758,H819)</f>
        <v>7.1428571428571425E-2</v>
      </c>
      <c r="P26">
        <f t="shared" ref="P26:P85" si="4">AVERAGE(I26,I87,I148,I209,I270,I331,I392,I453,I514,I575,I636,I697,I758,I819)</f>
        <v>3.5714285714285712E-2</v>
      </c>
      <c r="Q26">
        <f t="shared" ref="Q26:Q85" si="5">N26-O26/3</f>
        <v>-2.3809523809523808E-2</v>
      </c>
      <c r="R26">
        <v>0.92493999999999998</v>
      </c>
      <c r="S26">
        <f t="shared" ref="S26:S85" si="6">P26/R26</f>
        <v>3.8612543207435845E-2</v>
      </c>
      <c r="T26">
        <f t="shared" ref="T26:T85" si="7">_xlfn.STDEV.S(I26,I87,I148,I209,I270,I331,I392,I453,I514,I575,I636,I697,I758,I819)</f>
        <v>0.1336306209562122</v>
      </c>
      <c r="U26">
        <f t="shared" ref="U26:U85" si="8">T26/2</f>
        <v>6.6815310478106099E-2</v>
      </c>
      <c r="V26">
        <f t="shared" ref="V26:V85" si="9">Q26/R26</f>
        <v>-2.5741695471623898E-2</v>
      </c>
      <c r="W26">
        <f t="shared" ref="W26:W85" si="10">AVERAGE(J26,J87,J148,J209,J270,J331,J392,J453,J514,J575,J636,J697,J758,J819)</f>
        <v>0</v>
      </c>
      <c r="X26">
        <f t="shared" ref="X26:X85" si="11">AVERAGE(K26,K87,K148,K209,K270,K331,K392,K453,K514,K575,K636,K697,K758,K819)</f>
        <v>0.14285714285714285</v>
      </c>
      <c r="Y26">
        <f t="shared" ref="Y26:Y85" si="12">AVERAGE(L26,L87,L148,L209,L270,L331,L392,L453,L514,L575,L636,L697,L758,L819)</f>
        <v>7.1428571428571425E-2</v>
      </c>
      <c r="Z26">
        <f t="shared" ref="Z26:Z85" si="13">W26-X26/3</f>
        <v>-4.7619047619047616E-2</v>
      </c>
      <c r="AA26">
        <v>0.92493999999999998</v>
      </c>
      <c r="AB26">
        <f t="shared" ref="AB26:AB85" si="14">Y26/AA26</f>
        <v>7.7225086414871691E-2</v>
      </c>
      <c r="AC26">
        <f t="shared" ref="AC26:AC85" si="15">AB26/2</f>
        <v>3.8612543207435845E-2</v>
      </c>
      <c r="AD26">
        <f t="shared" ref="AD26:AD85" si="16">_xlfn.STDEV.S(L26,L87,L148,L209,L270,L331,L392,L453,L514,L575,L636,L697,L758,L819)</f>
        <v>0.58366029559953847</v>
      </c>
      <c r="AE26">
        <f t="shared" ref="AE26:AE85" si="17">AD26/2</f>
        <v>0.29183014779976924</v>
      </c>
      <c r="AF26">
        <f t="shared" ref="AF26:AF85" si="18">Z26/AA26</f>
        <v>-5.1483390943247796E-2</v>
      </c>
    </row>
    <row r="27" spans="1:32" x14ac:dyDescent="0.25">
      <c r="A27" t="s">
        <v>12</v>
      </c>
      <c r="B27">
        <v>60.9</v>
      </c>
      <c r="C27">
        <v>7.0990000000000002</v>
      </c>
      <c r="D27" s="1">
        <v>8.5430000000000002E-7</v>
      </c>
      <c r="E27">
        <v>170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f t="shared" ref="M27:M85" si="19">M26+0.05</f>
        <v>7.1</v>
      </c>
      <c r="N27">
        <f t="shared" si="2"/>
        <v>7.1428571428571425E-2</v>
      </c>
      <c r="O27">
        <f t="shared" si="3"/>
        <v>0</v>
      </c>
      <c r="P27">
        <f t="shared" si="4"/>
        <v>-3.5714285714285712E-2</v>
      </c>
      <c r="Q27">
        <f t="shared" si="5"/>
        <v>7.1428571428571425E-2</v>
      </c>
      <c r="R27">
        <v>0.93220999999999998</v>
      </c>
      <c r="S27">
        <f t="shared" si="6"/>
        <v>-3.8311416648915707E-2</v>
      </c>
      <c r="T27">
        <f t="shared" si="7"/>
        <v>0.41437096508237242</v>
      </c>
      <c r="U27">
        <f t="shared" si="8"/>
        <v>0.20718548254118621</v>
      </c>
      <c r="V27">
        <f t="shared" si="9"/>
        <v>7.6622833297831414E-2</v>
      </c>
      <c r="W27">
        <f t="shared" si="10"/>
        <v>0</v>
      </c>
      <c r="X27">
        <f t="shared" si="11"/>
        <v>3.5714285714285712E-2</v>
      </c>
      <c r="Y27">
        <f t="shared" si="12"/>
        <v>0</v>
      </c>
      <c r="Z27">
        <f t="shared" si="13"/>
        <v>-1.1904761904761904E-2</v>
      </c>
      <c r="AA27">
        <v>0.93220999999999998</v>
      </c>
      <c r="AB27">
        <f t="shared" si="14"/>
        <v>0</v>
      </c>
      <c r="AC27">
        <f t="shared" si="15"/>
        <v>0</v>
      </c>
      <c r="AD27">
        <f t="shared" si="16"/>
        <v>0</v>
      </c>
      <c r="AE27">
        <f t="shared" si="17"/>
        <v>0</v>
      </c>
      <c r="AF27">
        <f t="shared" si="18"/>
        <v>-1.2770472216305236E-2</v>
      </c>
    </row>
    <row r="28" spans="1:32" x14ac:dyDescent="0.25">
      <c r="A28" t="s">
        <v>13</v>
      </c>
      <c r="B28">
        <v>60.9</v>
      </c>
      <c r="C28">
        <v>7.15</v>
      </c>
      <c r="D28" s="1">
        <v>8.5529999999999999E-7</v>
      </c>
      <c r="E28">
        <v>170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f t="shared" si="19"/>
        <v>7.1499999999999995</v>
      </c>
      <c r="N28">
        <f t="shared" si="2"/>
        <v>3.5714285714285712E-2</v>
      </c>
      <c r="O28">
        <f t="shared" si="3"/>
        <v>-3.5714285714285712E-2</v>
      </c>
      <c r="P28">
        <f t="shared" si="4"/>
        <v>0.14285714285714285</v>
      </c>
      <c r="Q28">
        <f t="shared" si="5"/>
        <v>4.7619047619047616E-2</v>
      </c>
      <c r="R28">
        <v>0.93923000000000001</v>
      </c>
      <c r="S28">
        <f t="shared" si="6"/>
        <v>0.15210027667040327</v>
      </c>
      <c r="T28">
        <f t="shared" si="7"/>
        <v>0.41271015292777852</v>
      </c>
      <c r="U28">
        <f t="shared" si="8"/>
        <v>0.20635507646388926</v>
      </c>
      <c r="V28">
        <f t="shared" si="9"/>
        <v>5.0700092223467753E-2</v>
      </c>
      <c r="W28">
        <f t="shared" si="10"/>
        <v>0</v>
      </c>
      <c r="X28">
        <f t="shared" si="11"/>
        <v>0</v>
      </c>
      <c r="Y28">
        <f t="shared" si="12"/>
        <v>0.39285714285714285</v>
      </c>
      <c r="Z28">
        <f t="shared" si="13"/>
        <v>0</v>
      </c>
      <c r="AA28">
        <v>0.93923000000000001</v>
      </c>
      <c r="AB28">
        <f t="shared" si="14"/>
        <v>0.41827576084360896</v>
      </c>
      <c r="AC28">
        <f t="shared" si="15"/>
        <v>0.20913788042180448</v>
      </c>
      <c r="AD28">
        <f t="shared" si="16"/>
        <v>0.96433658799459376</v>
      </c>
      <c r="AE28">
        <f t="shared" si="17"/>
        <v>0.48216829399729688</v>
      </c>
      <c r="AF28">
        <f t="shared" si="18"/>
        <v>0</v>
      </c>
    </row>
    <row r="29" spans="1:32" x14ac:dyDescent="0.25">
      <c r="A29" t="s">
        <v>14</v>
      </c>
      <c r="B29">
        <v>60.9</v>
      </c>
      <c r="C29">
        <v>7.2</v>
      </c>
      <c r="D29" s="1">
        <v>8.5270000000000001E-7</v>
      </c>
      <c r="E29">
        <v>170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f t="shared" si="19"/>
        <v>7.1999999999999993</v>
      </c>
      <c r="N29">
        <f t="shared" si="2"/>
        <v>0</v>
      </c>
      <c r="O29">
        <f t="shared" si="3"/>
        <v>0.14285714285714285</v>
      </c>
      <c r="P29">
        <f t="shared" si="4"/>
        <v>0.21428571428571427</v>
      </c>
      <c r="Q29">
        <f t="shared" si="5"/>
        <v>-4.7619047619047616E-2</v>
      </c>
      <c r="R29">
        <v>0.9456</v>
      </c>
      <c r="S29">
        <f t="shared" si="6"/>
        <v>0.22661348803480783</v>
      </c>
      <c r="T29">
        <f t="shared" si="7"/>
        <v>0.57893422352183943</v>
      </c>
      <c r="U29">
        <f t="shared" si="8"/>
        <v>0.28946711176091972</v>
      </c>
      <c r="V29">
        <f t="shared" si="9"/>
        <v>-5.0358552896623963E-2</v>
      </c>
      <c r="W29">
        <f t="shared" si="10"/>
        <v>7.1428571428571425E-2</v>
      </c>
      <c r="X29">
        <f t="shared" si="11"/>
        <v>0</v>
      </c>
      <c r="Y29">
        <f t="shared" si="12"/>
        <v>0.14285714285714285</v>
      </c>
      <c r="Z29">
        <f t="shared" si="13"/>
        <v>7.1428571428571425E-2</v>
      </c>
      <c r="AA29">
        <v>0.9456</v>
      </c>
      <c r="AB29">
        <f t="shared" si="14"/>
        <v>0.15107565868987188</v>
      </c>
      <c r="AC29">
        <f t="shared" si="15"/>
        <v>7.5537829344935942E-2</v>
      </c>
      <c r="AD29">
        <f t="shared" si="16"/>
        <v>0.53452248382484879</v>
      </c>
      <c r="AE29">
        <f t="shared" si="17"/>
        <v>0.2672612419124244</v>
      </c>
      <c r="AF29">
        <f t="shared" si="18"/>
        <v>7.5537829344935942E-2</v>
      </c>
    </row>
    <row r="30" spans="1:32" x14ac:dyDescent="0.25">
      <c r="A30" t="s">
        <v>15</v>
      </c>
      <c r="B30">
        <v>60</v>
      </c>
      <c r="C30">
        <v>7.2504</v>
      </c>
      <c r="D30" s="1">
        <v>8.5010000000000002E-7</v>
      </c>
      <c r="E30">
        <v>170</v>
      </c>
      <c r="G30">
        <v>0</v>
      </c>
      <c r="H30">
        <v>0</v>
      </c>
      <c r="I30">
        <v>-0.5</v>
      </c>
      <c r="J30">
        <v>0</v>
      </c>
      <c r="K30">
        <v>0</v>
      </c>
      <c r="L30">
        <v>0</v>
      </c>
      <c r="M30">
        <f t="shared" si="19"/>
        <v>7.2499999999999991</v>
      </c>
      <c r="N30">
        <f t="shared" si="2"/>
        <v>0</v>
      </c>
      <c r="O30">
        <f t="shared" si="3"/>
        <v>0.10714285714285714</v>
      </c>
      <c r="P30">
        <f t="shared" si="4"/>
        <v>0.14285714285714285</v>
      </c>
      <c r="Q30">
        <f t="shared" si="5"/>
        <v>-3.5714285714285712E-2</v>
      </c>
      <c r="R30">
        <v>0.95152000000000003</v>
      </c>
      <c r="S30">
        <f t="shared" si="6"/>
        <v>0.15013572269331474</v>
      </c>
      <c r="T30">
        <f t="shared" si="7"/>
        <v>0.69139133493411531</v>
      </c>
      <c r="U30">
        <f t="shared" si="8"/>
        <v>0.34569566746705765</v>
      </c>
      <c r="V30">
        <f t="shared" si="9"/>
        <v>-3.7533930673328685E-2</v>
      </c>
      <c r="W30">
        <f t="shared" si="10"/>
        <v>7.1428571428571425E-2</v>
      </c>
      <c r="X30">
        <f t="shared" si="11"/>
        <v>0</v>
      </c>
      <c r="Y30">
        <f t="shared" si="12"/>
        <v>0.10714285714285714</v>
      </c>
      <c r="Z30">
        <f t="shared" si="13"/>
        <v>7.1428571428571425E-2</v>
      </c>
      <c r="AA30">
        <v>0.95152000000000003</v>
      </c>
      <c r="AB30">
        <f t="shared" si="14"/>
        <v>0.11260179201998606</v>
      </c>
      <c r="AC30">
        <f t="shared" si="15"/>
        <v>5.630089600999303E-2</v>
      </c>
      <c r="AD30">
        <f t="shared" si="16"/>
        <v>0.28946711176091972</v>
      </c>
      <c r="AE30">
        <f t="shared" si="17"/>
        <v>0.14473355588045986</v>
      </c>
      <c r="AF30">
        <f t="shared" si="18"/>
        <v>7.5067861346657369E-2</v>
      </c>
    </row>
    <row r="31" spans="1:32" x14ac:dyDescent="0.25">
      <c r="A31" t="s">
        <v>16</v>
      </c>
      <c r="B31">
        <v>60.9</v>
      </c>
      <c r="C31">
        <v>7.3005000000000004</v>
      </c>
      <c r="D31" s="1">
        <v>8.4750000000000004E-7</v>
      </c>
      <c r="E31">
        <v>170</v>
      </c>
      <c r="G31">
        <v>0</v>
      </c>
      <c r="H31">
        <v>1</v>
      </c>
      <c r="I31">
        <v>0.5</v>
      </c>
      <c r="J31">
        <v>0</v>
      </c>
      <c r="K31">
        <v>0</v>
      </c>
      <c r="L31">
        <v>0</v>
      </c>
      <c r="M31">
        <f t="shared" si="19"/>
        <v>7.2999999999999989</v>
      </c>
      <c r="N31">
        <f t="shared" si="2"/>
        <v>3.5714285714285712E-2</v>
      </c>
      <c r="O31">
        <f t="shared" si="3"/>
        <v>0.14285714285714285</v>
      </c>
      <c r="P31">
        <f t="shared" si="4"/>
        <v>0.25</v>
      </c>
      <c r="Q31">
        <f t="shared" si="5"/>
        <v>-1.1904761904761904E-2</v>
      </c>
      <c r="R31">
        <v>0.95689999999999997</v>
      </c>
      <c r="S31">
        <f t="shared" si="6"/>
        <v>0.26126031978263142</v>
      </c>
      <c r="T31">
        <f t="shared" si="7"/>
        <v>0.61237243569579447</v>
      </c>
      <c r="U31">
        <f t="shared" si="8"/>
        <v>0.30618621784789724</v>
      </c>
      <c r="V31">
        <f t="shared" si="9"/>
        <v>-1.2440967608696734E-2</v>
      </c>
      <c r="W31">
        <f t="shared" si="10"/>
        <v>7.1428571428571425E-2</v>
      </c>
      <c r="X31">
        <f t="shared" si="11"/>
        <v>-0.17857142857142858</v>
      </c>
      <c r="Y31">
        <f t="shared" si="12"/>
        <v>-0.25</v>
      </c>
      <c r="Z31">
        <f t="shared" si="13"/>
        <v>0.13095238095238096</v>
      </c>
      <c r="AA31">
        <v>0.95689999999999997</v>
      </c>
      <c r="AB31">
        <f t="shared" si="14"/>
        <v>-0.26126031978263142</v>
      </c>
      <c r="AC31">
        <f t="shared" si="15"/>
        <v>-0.13063015989131571</v>
      </c>
      <c r="AD31">
        <f t="shared" si="16"/>
        <v>1.1223258816472979</v>
      </c>
      <c r="AE31">
        <f t="shared" si="17"/>
        <v>0.56116294082364893</v>
      </c>
      <c r="AF31">
        <f t="shared" si="18"/>
        <v>0.13685064369566408</v>
      </c>
    </row>
    <row r="32" spans="1:32" x14ac:dyDescent="0.25">
      <c r="A32" t="s">
        <v>17</v>
      </c>
      <c r="B32">
        <v>60.9</v>
      </c>
      <c r="C32">
        <v>7.3505000000000003</v>
      </c>
      <c r="D32" s="1">
        <v>8.4649999999999996E-7</v>
      </c>
      <c r="E32">
        <v>170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f t="shared" si="19"/>
        <v>7.3499999999999988</v>
      </c>
      <c r="N32">
        <f t="shared" si="2"/>
        <v>7.1428571428571425E-2</v>
      </c>
      <c r="O32">
        <f t="shared" si="3"/>
        <v>0.14285714285714285</v>
      </c>
      <c r="P32">
        <f t="shared" si="4"/>
        <v>0.21428571428571427</v>
      </c>
      <c r="Q32">
        <f t="shared" si="5"/>
        <v>2.3809523809523808E-2</v>
      </c>
      <c r="R32">
        <v>0.96177000000000001</v>
      </c>
      <c r="S32">
        <f t="shared" si="6"/>
        <v>0.22280349177632311</v>
      </c>
      <c r="T32">
        <f t="shared" si="7"/>
        <v>0.46880723093849541</v>
      </c>
      <c r="U32">
        <f t="shared" si="8"/>
        <v>0.23440361546924771</v>
      </c>
      <c r="V32">
        <f t="shared" si="9"/>
        <v>2.4755943530702568E-2</v>
      </c>
      <c r="W32">
        <f t="shared" si="10"/>
        <v>0.10714285714285714</v>
      </c>
      <c r="X32">
        <f t="shared" si="11"/>
        <v>7.1428571428571425E-2</v>
      </c>
      <c r="Y32">
        <f t="shared" si="12"/>
        <v>0.17857142857142858</v>
      </c>
      <c r="Z32">
        <f t="shared" si="13"/>
        <v>8.3333333333333329E-2</v>
      </c>
      <c r="AA32">
        <v>0.96177000000000001</v>
      </c>
      <c r="AB32">
        <f t="shared" si="14"/>
        <v>0.18566957648026927</v>
      </c>
      <c r="AC32">
        <f t="shared" si="15"/>
        <v>9.2834788240134636E-2</v>
      </c>
      <c r="AD32">
        <f t="shared" si="16"/>
        <v>0.4643913658320325</v>
      </c>
      <c r="AE32">
        <f t="shared" si="17"/>
        <v>0.23219568291601625</v>
      </c>
      <c r="AF32">
        <f t="shared" si="18"/>
        <v>8.6645802357458987E-2</v>
      </c>
    </row>
    <row r="33" spans="1:32" x14ac:dyDescent="0.25">
      <c r="A33" t="s">
        <v>18</v>
      </c>
      <c r="B33">
        <v>60.9</v>
      </c>
      <c r="C33">
        <v>7.3989000000000003</v>
      </c>
      <c r="D33" s="1">
        <v>8.4610000000000004E-7</v>
      </c>
      <c r="E33">
        <v>170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f t="shared" si="19"/>
        <v>7.3999999999999986</v>
      </c>
      <c r="N33">
        <f t="shared" si="2"/>
        <v>7.1428571428571425E-2</v>
      </c>
      <c r="O33">
        <f t="shared" si="3"/>
        <v>0.25</v>
      </c>
      <c r="P33">
        <f t="shared" si="4"/>
        <v>0.21428571428571427</v>
      </c>
      <c r="Q33">
        <f t="shared" si="5"/>
        <v>-1.1904761904761904E-2</v>
      </c>
      <c r="R33">
        <v>0.96601000000000004</v>
      </c>
      <c r="S33">
        <f t="shared" si="6"/>
        <v>0.22182556524851116</v>
      </c>
      <c r="T33">
        <f t="shared" si="7"/>
        <v>0.69929320675306794</v>
      </c>
      <c r="U33">
        <f t="shared" si="8"/>
        <v>0.34964660337653397</v>
      </c>
      <c r="V33">
        <f t="shared" si="9"/>
        <v>-1.2323642513806176E-2</v>
      </c>
      <c r="W33">
        <f t="shared" si="10"/>
        <v>3.5714285714285712E-2</v>
      </c>
      <c r="X33">
        <f t="shared" si="11"/>
        <v>7.1428571428571425E-2</v>
      </c>
      <c r="Y33">
        <f t="shared" si="12"/>
        <v>0.32142857142857145</v>
      </c>
      <c r="Z33">
        <f t="shared" si="13"/>
        <v>1.1904761904761904E-2</v>
      </c>
      <c r="AA33">
        <v>0.96601000000000004</v>
      </c>
      <c r="AB33">
        <f t="shared" si="14"/>
        <v>0.33273834787276679</v>
      </c>
      <c r="AC33">
        <f t="shared" si="15"/>
        <v>0.1663691739363834</v>
      </c>
      <c r="AD33">
        <f t="shared" si="16"/>
        <v>1.3951446417589006</v>
      </c>
      <c r="AE33">
        <f t="shared" si="17"/>
        <v>0.69757232087945031</v>
      </c>
      <c r="AF33">
        <f t="shared" si="18"/>
        <v>1.2323642513806176E-2</v>
      </c>
    </row>
    <row r="34" spans="1:32" x14ac:dyDescent="0.25">
      <c r="A34" t="s">
        <v>19</v>
      </c>
      <c r="B34">
        <v>60.9</v>
      </c>
      <c r="C34">
        <v>7.45</v>
      </c>
      <c r="D34" s="1">
        <v>8.4470000000000004E-7</v>
      </c>
      <c r="E34">
        <v>170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f t="shared" si="19"/>
        <v>7.4499999999999984</v>
      </c>
      <c r="N34">
        <f t="shared" si="2"/>
        <v>0.35714285714285715</v>
      </c>
      <c r="O34">
        <f t="shared" si="3"/>
        <v>7.1428571428571425E-2</v>
      </c>
      <c r="P34">
        <f t="shared" si="4"/>
        <v>0.4642857142857143</v>
      </c>
      <c r="Q34">
        <f t="shared" si="5"/>
        <v>0.33333333333333337</v>
      </c>
      <c r="R34">
        <v>0.96997</v>
      </c>
      <c r="S34">
        <f t="shared" si="6"/>
        <v>0.47865987018744321</v>
      </c>
      <c r="T34">
        <f t="shared" si="7"/>
        <v>0.71962291712892446</v>
      </c>
      <c r="U34">
        <f t="shared" si="8"/>
        <v>0.35981145856446223</v>
      </c>
      <c r="V34">
        <f t="shared" si="9"/>
        <v>0.34365324013457466</v>
      </c>
      <c r="W34">
        <f t="shared" si="10"/>
        <v>0.14285714285714285</v>
      </c>
      <c r="X34">
        <f t="shared" si="11"/>
        <v>0</v>
      </c>
      <c r="Y34">
        <f t="shared" si="12"/>
        <v>0.17857142857142858</v>
      </c>
      <c r="Z34">
        <f t="shared" si="13"/>
        <v>0.14285714285714285</v>
      </c>
      <c r="AA34">
        <v>0.96997</v>
      </c>
      <c r="AB34">
        <f t="shared" si="14"/>
        <v>0.18409995007209354</v>
      </c>
      <c r="AC34">
        <f t="shared" si="15"/>
        <v>9.2049975036046769E-2</v>
      </c>
      <c r="AD34">
        <f t="shared" si="16"/>
        <v>0.54090888103489065</v>
      </c>
      <c r="AE34">
        <f t="shared" si="17"/>
        <v>0.27045444051744533</v>
      </c>
      <c r="AF34">
        <f t="shared" si="18"/>
        <v>0.14727996005767482</v>
      </c>
    </row>
    <row r="35" spans="1:32" x14ac:dyDescent="0.25">
      <c r="A35" t="s">
        <v>20</v>
      </c>
      <c r="B35">
        <v>60.9</v>
      </c>
      <c r="C35">
        <v>7.5015999999999998</v>
      </c>
      <c r="D35" s="1">
        <v>8.4290000000000001E-7</v>
      </c>
      <c r="E35">
        <v>170</v>
      </c>
      <c r="G35">
        <v>-0.5</v>
      </c>
      <c r="H35">
        <v>0</v>
      </c>
      <c r="I35">
        <v>-0.5</v>
      </c>
      <c r="J35">
        <v>1</v>
      </c>
      <c r="K35">
        <v>0</v>
      </c>
      <c r="L35">
        <v>0.5</v>
      </c>
      <c r="M35">
        <f t="shared" si="19"/>
        <v>7.4999999999999982</v>
      </c>
      <c r="N35">
        <f t="shared" si="2"/>
        <v>0.5714285714285714</v>
      </c>
      <c r="O35">
        <f t="shared" si="3"/>
        <v>0.17857142857142858</v>
      </c>
      <c r="P35">
        <f t="shared" si="4"/>
        <v>0.7857142857142857</v>
      </c>
      <c r="Q35">
        <f t="shared" si="5"/>
        <v>0.51190476190476186</v>
      </c>
      <c r="R35">
        <v>0.97345000000000004</v>
      </c>
      <c r="S35">
        <f t="shared" si="6"/>
        <v>0.80714395779370862</v>
      </c>
      <c r="T35">
        <f t="shared" si="7"/>
        <v>1.0136431953466307</v>
      </c>
      <c r="U35">
        <f t="shared" si="8"/>
        <v>0.50682159767331536</v>
      </c>
      <c r="V35">
        <f t="shared" si="9"/>
        <v>0.52586651795650707</v>
      </c>
      <c r="W35">
        <f t="shared" si="10"/>
        <v>0.35714285714285715</v>
      </c>
      <c r="X35">
        <f t="shared" si="11"/>
        <v>0.21428571428571427</v>
      </c>
      <c r="Y35">
        <f t="shared" si="12"/>
        <v>0.42857142857142855</v>
      </c>
      <c r="Z35">
        <f t="shared" si="13"/>
        <v>0.2857142857142857</v>
      </c>
      <c r="AA35">
        <v>0.97345000000000004</v>
      </c>
      <c r="AB35">
        <f t="shared" si="14"/>
        <v>0.44026034061475017</v>
      </c>
      <c r="AC35">
        <f t="shared" si="15"/>
        <v>0.22013017030737508</v>
      </c>
      <c r="AD35">
        <f t="shared" si="16"/>
        <v>0.70321084640774312</v>
      </c>
      <c r="AE35">
        <f t="shared" si="17"/>
        <v>0.35160542320387156</v>
      </c>
      <c r="AF35">
        <f t="shared" si="18"/>
        <v>0.29350689374316674</v>
      </c>
    </row>
    <row r="36" spans="1:32" x14ac:dyDescent="0.25">
      <c r="A36" t="s">
        <v>21</v>
      </c>
      <c r="B36">
        <v>60.9</v>
      </c>
      <c r="C36">
        <v>7.5511999999999997</v>
      </c>
      <c r="D36" s="1">
        <v>8.4219999999999996E-7</v>
      </c>
      <c r="E36">
        <v>170</v>
      </c>
      <c r="G36">
        <v>0</v>
      </c>
      <c r="H36">
        <v>0</v>
      </c>
      <c r="I36">
        <v>1</v>
      </c>
      <c r="J36">
        <v>0</v>
      </c>
      <c r="K36">
        <v>1</v>
      </c>
      <c r="L36">
        <v>1</v>
      </c>
      <c r="M36">
        <f t="shared" si="19"/>
        <v>7.549999999999998</v>
      </c>
      <c r="N36">
        <f t="shared" si="2"/>
        <v>0.2857142857142857</v>
      </c>
      <c r="O36">
        <f t="shared" si="3"/>
        <v>0.5714285714285714</v>
      </c>
      <c r="P36">
        <f t="shared" si="4"/>
        <v>0.9642857142857143</v>
      </c>
      <c r="Q36">
        <f t="shared" si="5"/>
        <v>9.5238095238095233E-2</v>
      </c>
      <c r="R36">
        <v>0.97628999999999999</v>
      </c>
      <c r="S36">
        <f t="shared" si="6"/>
        <v>0.98770418040307117</v>
      </c>
      <c r="T36">
        <f t="shared" si="7"/>
        <v>0.81957507081614966</v>
      </c>
      <c r="U36">
        <f t="shared" si="8"/>
        <v>0.40978753540807483</v>
      </c>
      <c r="V36">
        <f t="shared" si="9"/>
        <v>9.7551030163266272E-2</v>
      </c>
      <c r="W36">
        <f t="shared" si="10"/>
        <v>0.8928571428571429</v>
      </c>
      <c r="X36">
        <f t="shared" si="11"/>
        <v>0.2857142857142857</v>
      </c>
      <c r="Y36">
        <f t="shared" si="12"/>
        <v>1.25</v>
      </c>
      <c r="Z36">
        <f t="shared" si="13"/>
        <v>0.79761904761904767</v>
      </c>
      <c r="AA36">
        <v>0.97628999999999999</v>
      </c>
      <c r="AB36">
        <f t="shared" si="14"/>
        <v>1.2803572708928699</v>
      </c>
      <c r="AC36">
        <f t="shared" si="15"/>
        <v>0.64017863544643494</v>
      </c>
      <c r="AD36">
        <f t="shared" si="16"/>
        <v>0.97566545338198629</v>
      </c>
      <c r="AE36">
        <f t="shared" si="17"/>
        <v>0.48783272669099315</v>
      </c>
      <c r="AF36">
        <f t="shared" si="18"/>
        <v>0.8169898776173552</v>
      </c>
    </row>
    <row r="37" spans="1:32" x14ac:dyDescent="0.25">
      <c r="A37" t="s">
        <v>22</v>
      </c>
      <c r="B37">
        <v>60.9</v>
      </c>
      <c r="C37">
        <v>7.5998999999999999</v>
      </c>
      <c r="D37" s="1">
        <v>8.4020000000000002E-7</v>
      </c>
      <c r="E37">
        <v>170</v>
      </c>
      <c r="G37">
        <v>0</v>
      </c>
      <c r="H37">
        <v>0</v>
      </c>
      <c r="I37">
        <v>1</v>
      </c>
      <c r="J37">
        <v>1</v>
      </c>
      <c r="K37">
        <v>0</v>
      </c>
      <c r="L37">
        <v>0.5</v>
      </c>
      <c r="M37">
        <f t="shared" si="19"/>
        <v>7.5999999999999979</v>
      </c>
      <c r="N37">
        <f t="shared" si="2"/>
        <v>0.2857142857142857</v>
      </c>
      <c r="O37">
        <f t="shared" si="3"/>
        <v>0.5</v>
      </c>
      <c r="P37">
        <f t="shared" si="4"/>
        <v>0.8928571428571429</v>
      </c>
      <c r="Q37">
        <f t="shared" si="5"/>
        <v>0.11904761904761904</v>
      </c>
      <c r="R37">
        <v>0.97860000000000003</v>
      </c>
      <c r="S37">
        <f t="shared" si="6"/>
        <v>0.91238212023006626</v>
      </c>
      <c r="T37">
        <f t="shared" si="7"/>
        <v>1.0034281896917845</v>
      </c>
      <c r="U37">
        <f t="shared" si="8"/>
        <v>0.50171409484589224</v>
      </c>
      <c r="V37">
        <f t="shared" si="9"/>
        <v>0.12165094936400883</v>
      </c>
      <c r="W37">
        <f t="shared" si="10"/>
        <v>0.8214285714285714</v>
      </c>
      <c r="X37">
        <f t="shared" si="11"/>
        <v>0.25</v>
      </c>
      <c r="Y37">
        <f t="shared" si="12"/>
        <v>1.25</v>
      </c>
      <c r="Z37">
        <f t="shared" si="13"/>
        <v>0.73809523809523803</v>
      </c>
      <c r="AA37">
        <v>0.97860000000000003</v>
      </c>
      <c r="AB37">
        <f t="shared" si="14"/>
        <v>1.2773349683220927</v>
      </c>
      <c r="AC37">
        <f t="shared" si="15"/>
        <v>0.63866748416104635</v>
      </c>
      <c r="AD37">
        <f t="shared" si="16"/>
        <v>1.3832792698734189</v>
      </c>
      <c r="AE37">
        <f t="shared" si="17"/>
        <v>0.69163963493670944</v>
      </c>
      <c r="AF37">
        <f t="shared" si="18"/>
        <v>0.75423588605685465</v>
      </c>
    </row>
    <row r="38" spans="1:32" x14ac:dyDescent="0.25">
      <c r="A38" t="s">
        <v>23</v>
      </c>
      <c r="B38">
        <v>60.9</v>
      </c>
      <c r="C38">
        <v>7.6515000000000004</v>
      </c>
      <c r="D38" s="1">
        <v>8.3939999999999996E-7</v>
      </c>
      <c r="E38">
        <v>170</v>
      </c>
      <c r="G38">
        <v>0</v>
      </c>
      <c r="H38">
        <v>0.5</v>
      </c>
      <c r="I38">
        <v>-0.5</v>
      </c>
      <c r="J38">
        <v>0</v>
      </c>
      <c r="K38">
        <v>0</v>
      </c>
      <c r="L38">
        <v>-0.5</v>
      </c>
      <c r="M38">
        <f t="shared" si="19"/>
        <v>7.6499999999999977</v>
      </c>
      <c r="N38">
        <f t="shared" si="2"/>
        <v>0.5</v>
      </c>
      <c r="O38">
        <f t="shared" si="3"/>
        <v>0.5357142857142857</v>
      </c>
      <c r="P38">
        <f t="shared" si="4"/>
        <v>1.2142857142857142</v>
      </c>
      <c r="Q38">
        <f t="shared" si="5"/>
        <v>0.3214285714285714</v>
      </c>
      <c r="R38">
        <v>0.98051999999999995</v>
      </c>
      <c r="S38">
        <f t="shared" si="6"/>
        <v>1.2384099399152635</v>
      </c>
      <c r="T38">
        <f t="shared" si="7"/>
        <v>1.3688047244316384</v>
      </c>
      <c r="U38">
        <f t="shared" si="8"/>
        <v>0.68440236221581918</v>
      </c>
      <c r="V38">
        <f t="shared" si="9"/>
        <v>0.32781439585992272</v>
      </c>
      <c r="W38">
        <f t="shared" si="10"/>
        <v>1.1071428571428572</v>
      </c>
      <c r="X38">
        <f t="shared" si="11"/>
        <v>0.6785714285714286</v>
      </c>
      <c r="Y38">
        <f t="shared" si="12"/>
        <v>1.9285714285714286</v>
      </c>
      <c r="Z38">
        <f t="shared" si="13"/>
        <v>0.88095238095238104</v>
      </c>
      <c r="AA38">
        <v>0.98051999999999995</v>
      </c>
      <c r="AB38">
        <f t="shared" si="14"/>
        <v>1.9668863751595365</v>
      </c>
      <c r="AC38">
        <f t="shared" si="15"/>
        <v>0.98344318757976823</v>
      </c>
      <c r="AD38">
        <f t="shared" si="16"/>
        <v>1.8065813747894846</v>
      </c>
      <c r="AE38">
        <f t="shared" si="17"/>
        <v>0.90329068739474228</v>
      </c>
      <c r="AF38">
        <f t="shared" si="18"/>
        <v>0.89845427013460311</v>
      </c>
    </row>
    <row r="39" spans="1:32" x14ac:dyDescent="0.25">
      <c r="A39" t="s">
        <v>24</v>
      </c>
      <c r="B39">
        <v>60</v>
      </c>
      <c r="C39">
        <v>7.7011000000000003</v>
      </c>
      <c r="D39" s="1">
        <v>8.3860000000000001E-7</v>
      </c>
      <c r="E39">
        <v>170</v>
      </c>
      <c r="G39">
        <v>0</v>
      </c>
      <c r="H39">
        <v>0</v>
      </c>
      <c r="I39">
        <v>0</v>
      </c>
      <c r="J39">
        <v>1</v>
      </c>
      <c r="K39">
        <v>2</v>
      </c>
      <c r="L39">
        <v>2.5</v>
      </c>
      <c r="M39">
        <f t="shared" si="19"/>
        <v>7.6999999999999975</v>
      </c>
      <c r="N39">
        <f t="shared" si="2"/>
        <v>1.2142857142857142</v>
      </c>
      <c r="O39">
        <f t="shared" si="3"/>
        <v>0.4642857142857143</v>
      </c>
      <c r="P39">
        <f t="shared" si="4"/>
        <v>2.0357142857142856</v>
      </c>
      <c r="Q39">
        <f t="shared" si="5"/>
        <v>1.0595238095238093</v>
      </c>
      <c r="R39">
        <v>0.98187000000000002</v>
      </c>
      <c r="S39">
        <f t="shared" si="6"/>
        <v>2.0733032740732331</v>
      </c>
      <c r="T39">
        <f t="shared" si="7"/>
        <v>2.0705284137359503</v>
      </c>
      <c r="U39">
        <f t="shared" si="8"/>
        <v>1.0352642068679752</v>
      </c>
      <c r="V39">
        <f t="shared" si="9"/>
        <v>1.0790876689620921</v>
      </c>
      <c r="W39">
        <f t="shared" si="10"/>
        <v>1.1785714285714286</v>
      </c>
      <c r="X39">
        <f t="shared" si="11"/>
        <v>1.3928571428571428</v>
      </c>
      <c r="Y39">
        <f t="shared" si="12"/>
        <v>2.7857142857142856</v>
      </c>
      <c r="Z39">
        <f t="shared" si="13"/>
        <v>0.71428571428571441</v>
      </c>
      <c r="AA39">
        <v>0.98187000000000002</v>
      </c>
      <c r="AB39">
        <f t="shared" si="14"/>
        <v>2.8371518487317928</v>
      </c>
      <c r="AC39">
        <f t="shared" si="15"/>
        <v>1.4185759243658964</v>
      </c>
      <c r="AD39">
        <f t="shared" si="16"/>
        <v>1.6491756182348258</v>
      </c>
      <c r="AE39">
        <f t="shared" si="17"/>
        <v>0.82458780911741292</v>
      </c>
      <c r="AF39">
        <f t="shared" si="18"/>
        <v>0.72747483300815219</v>
      </c>
    </row>
    <row r="40" spans="1:32" x14ac:dyDescent="0.25">
      <c r="A40" t="s">
        <v>25</v>
      </c>
      <c r="B40">
        <v>60.9</v>
      </c>
      <c r="C40">
        <v>7.7525000000000004</v>
      </c>
      <c r="D40" s="1">
        <v>8.3939999999999996E-7</v>
      </c>
      <c r="E40">
        <v>170</v>
      </c>
      <c r="G40">
        <v>0</v>
      </c>
      <c r="H40">
        <v>0</v>
      </c>
      <c r="I40">
        <v>4</v>
      </c>
      <c r="J40">
        <v>1</v>
      </c>
      <c r="K40">
        <v>2</v>
      </c>
      <c r="L40">
        <v>2</v>
      </c>
      <c r="M40">
        <f t="shared" si="19"/>
        <v>7.7499999999999973</v>
      </c>
      <c r="N40">
        <f t="shared" si="2"/>
        <v>0.75</v>
      </c>
      <c r="O40">
        <f t="shared" si="3"/>
        <v>1.1428571428571428</v>
      </c>
      <c r="P40">
        <f t="shared" si="4"/>
        <v>2.4642857142857144</v>
      </c>
      <c r="Q40">
        <f t="shared" si="5"/>
        <v>0.36904761904761907</v>
      </c>
      <c r="R40">
        <v>0.98275999999999997</v>
      </c>
      <c r="S40">
        <f t="shared" si="6"/>
        <v>2.5075152776727934</v>
      </c>
      <c r="T40">
        <f t="shared" si="7"/>
        <v>1.6345345810668237</v>
      </c>
      <c r="U40">
        <f t="shared" si="8"/>
        <v>0.81726729053341185</v>
      </c>
      <c r="V40">
        <f t="shared" si="9"/>
        <v>0.37552161163215747</v>
      </c>
      <c r="W40">
        <f t="shared" si="10"/>
        <v>1.6785714285714286</v>
      </c>
      <c r="X40">
        <f t="shared" si="11"/>
        <v>1.7857142857142858</v>
      </c>
      <c r="Y40">
        <f t="shared" si="12"/>
        <v>3.9285714285714284</v>
      </c>
      <c r="Z40">
        <f t="shared" si="13"/>
        <v>1.0833333333333335</v>
      </c>
      <c r="AA40">
        <v>0.98275999999999997</v>
      </c>
      <c r="AB40">
        <f t="shared" si="14"/>
        <v>3.9974881238261921</v>
      </c>
      <c r="AC40">
        <f t="shared" si="15"/>
        <v>1.9987440619130961</v>
      </c>
      <c r="AD40">
        <f t="shared" si="16"/>
        <v>2.6592157812837547</v>
      </c>
      <c r="AE40">
        <f t="shared" si="17"/>
        <v>1.3296078906418773</v>
      </c>
      <c r="AF40">
        <f t="shared" si="18"/>
        <v>1.1023376341460107</v>
      </c>
    </row>
    <row r="41" spans="1:32" x14ac:dyDescent="0.25">
      <c r="A41" t="s">
        <v>26</v>
      </c>
      <c r="B41">
        <v>60.9</v>
      </c>
      <c r="C41">
        <v>7.8018999999999998</v>
      </c>
      <c r="D41" s="1">
        <v>8.3720000000000001E-7</v>
      </c>
      <c r="E41">
        <v>170</v>
      </c>
      <c r="G41">
        <v>0</v>
      </c>
      <c r="H41">
        <v>0</v>
      </c>
      <c r="I41">
        <v>-1.5</v>
      </c>
      <c r="J41">
        <v>1</v>
      </c>
      <c r="K41">
        <v>2</v>
      </c>
      <c r="L41">
        <v>5</v>
      </c>
      <c r="M41">
        <f t="shared" si="19"/>
        <v>7.7999999999999972</v>
      </c>
      <c r="N41">
        <f t="shared" si="2"/>
        <v>1.5714285714285714</v>
      </c>
      <c r="O41">
        <f t="shared" si="3"/>
        <v>1.3571428571428572</v>
      </c>
      <c r="P41">
        <f t="shared" si="4"/>
        <v>3.3928571428571428</v>
      </c>
      <c r="Q41">
        <f t="shared" si="5"/>
        <v>1.1190476190476191</v>
      </c>
      <c r="R41">
        <v>0.98309999999999997</v>
      </c>
      <c r="S41">
        <f t="shared" si="6"/>
        <v>3.4511821206969207</v>
      </c>
      <c r="T41">
        <f t="shared" si="7"/>
        <v>2.4351478507361839</v>
      </c>
      <c r="U41">
        <f t="shared" si="8"/>
        <v>1.2175739253680919</v>
      </c>
      <c r="V41">
        <f t="shared" si="9"/>
        <v>1.1382846292824933</v>
      </c>
      <c r="W41">
        <f t="shared" si="10"/>
        <v>2.2857142857142856</v>
      </c>
      <c r="X41">
        <f t="shared" si="11"/>
        <v>1.8928571428571428</v>
      </c>
      <c r="Y41">
        <f t="shared" si="12"/>
        <v>4.4642857142857144</v>
      </c>
      <c r="Z41">
        <f t="shared" si="13"/>
        <v>1.6547619047619047</v>
      </c>
      <c r="AA41">
        <v>0.98309999999999997</v>
      </c>
      <c r="AB41">
        <f t="shared" si="14"/>
        <v>4.5410291061801589</v>
      </c>
      <c r="AC41">
        <f t="shared" si="15"/>
        <v>2.2705145530900794</v>
      </c>
      <c r="AD41">
        <f t="shared" si="16"/>
        <v>2.2993668502628957</v>
      </c>
      <c r="AE41">
        <f t="shared" si="17"/>
        <v>1.1496834251314478</v>
      </c>
      <c r="AF41">
        <f t="shared" si="18"/>
        <v>1.6832081220241122</v>
      </c>
    </row>
    <row r="42" spans="1:32" x14ac:dyDescent="0.25">
      <c r="A42" t="s">
        <v>27</v>
      </c>
      <c r="B42">
        <v>60.9</v>
      </c>
      <c r="C42">
        <v>7.8494000000000002</v>
      </c>
      <c r="D42" s="1">
        <v>8.3839999999999999E-7</v>
      </c>
      <c r="E42">
        <v>170</v>
      </c>
      <c r="G42">
        <v>1</v>
      </c>
      <c r="H42">
        <v>1.5</v>
      </c>
      <c r="I42">
        <v>1.5</v>
      </c>
      <c r="J42">
        <v>0.5</v>
      </c>
      <c r="K42">
        <v>7</v>
      </c>
      <c r="L42">
        <v>10.5</v>
      </c>
      <c r="M42">
        <f t="shared" si="19"/>
        <v>7.849999999999997</v>
      </c>
      <c r="N42">
        <f t="shared" si="2"/>
        <v>0.6785714285714286</v>
      </c>
      <c r="O42">
        <f t="shared" si="3"/>
        <v>1.25</v>
      </c>
      <c r="P42">
        <f t="shared" si="4"/>
        <v>2.7857142857142856</v>
      </c>
      <c r="Q42">
        <f t="shared" si="5"/>
        <v>0.26190476190476192</v>
      </c>
      <c r="R42">
        <v>0.98297999999999996</v>
      </c>
      <c r="S42">
        <f t="shared" si="6"/>
        <v>2.8339480820711365</v>
      </c>
      <c r="T42">
        <f t="shared" si="7"/>
        <v>2.7083509438706121</v>
      </c>
      <c r="U42">
        <f t="shared" si="8"/>
        <v>1.3541754719353061</v>
      </c>
      <c r="V42">
        <f t="shared" si="9"/>
        <v>0.26643956327164531</v>
      </c>
      <c r="W42">
        <f t="shared" si="10"/>
        <v>1.8571428571428572</v>
      </c>
      <c r="X42">
        <f t="shared" si="11"/>
        <v>2.6428571428571428</v>
      </c>
      <c r="Y42">
        <f t="shared" si="12"/>
        <v>5.9642857142857144</v>
      </c>
      <c r="Z42">
        <f t="shared" si="13"/>
        <v>0.97619047619047628</v>
      </c>
      <c r="AA42">
        <v>0.98297999999999996</v>
      </c>
      <c r="AB42">
        <f t="shared" si="14"/>
        <v>6.0675555090497415</v>
      </c>
      <c r="AC42">
        <f t="shared" si="15"/>
        <v>3.0337777545248708</v>
      </c>
      <c r="AD42">
        <f t="shared" si="16"/>
        <v>3.2431245956418544</v>
      </c>
      <c r="AE42">
        <f t="shared" si="17"/>
        <v>1.6215622978209272</v>
      </c>
      <c r="AF42">
        <f t="shared" si="18"/>
        <v>0.99309291764885987</v>
      </c>
    </row>
    <row r="43" spans="1:32" x14ac:dyDescent="0.25">
      <c r="A43" t="s">
        <v>28</v>
      </c>
      <c r="B43">
        <v>60.9</v>
      </c>
      <c r="C43">
        <v>7.8982000000000001</v>
      </c>
      <c r="D43" s="1">
        <v>8.3610000000000003E-7</v>
      </c>
      <c r="E43">
        <v>170</v>
      </c>
      <c r="G43">
        <v>0</v>
      </c>
      <c r="H43">
        <v>0</v>
      </c>
      <c r="I43">
        <v>-1.5</v>
      </c>
      <c r="J43">
        <v>0</v>
      </c>
      <c r="K43">
        <v>1.5</v>
      </c>
      <c r="L43">
        <v>1</v>
      </c>
      <c r="M43">
        <f t="shared" si="19"/>
        <v>7.8999999999999968</v>
      </c>
      <c r="N43">
        <f t="shared" si="2"/>
        <v>0.5</v>
      </c>
      <c r="O43">
        <f t="shared" si="3"/>
        <v>1.7142857142857142</v>
      </c>
      <c r="P43">
        <f t="shared" si="4"/>
        <v>3.1785714285714284</v>
      </c>
      <c r="Q43">
        <f t="shared" si="5"/>
        <v>-7.1428571428571397E-2</v>
      </c>
      <c r="R43">
        <v>0.98238000000000003</v>
      </c>
      <c r="S43">
        <f t="shared" si="6"/>
        <v>3.2355823902883083</v>
      </c>
      <c r="T43">
        <f t="shared" si="7"/>
        <v>3.2910551432700053</v>
      </c>
      <c r="U43">
        <f t="shared" si="8"/>
        <v>1.6455275716350026</v>
      </c>
      <c r="V43">
        <f t="shared" si="9"/>
        <v>-7.2709716635692298E-2</v>
      </c>
      <c r="W43">
        <f t="shared" si="10"/>
        <v>3.6785714285714284</v>
      </c>
      <c r="X43">
        <f t="shared" si="11"/>
        <v>2.8928571428571428</v>
      </c>
      <c r="Y43">
        <f t="shared" si="12"/>
        <v>7.1785714285714288</v>
      </c>
      <c r="Z43">
        <f t="shared" si="13"/>
        <v>2.714285714285714</v>
      </c>
      <c r="AA43">
        <v>0.98238000000000003</v>
      </c>
      <c r="AB43">
        <f t="shared" si="14"/>
        <v>7.3073265218870791</v>
      </c>
      <c r="AC43">
        <f t="shared" si="15"/>
        <v>3.6536632609435395</v>
      </c>
      <c r="AD43">
        <f t="shared" si="16"/>
        <v>3.4674704971133714</v>
      </c>
      <c r="AE43">
        <f t="shared" si="17"/>
        <v>1.7337352485566857</v>
      </c>
      <c r="AF43">
        <f t="shared" si="18"/>
        <v>2.762969232156308</v>
      </c>
    </row>
    <row r="44" spans="1:32" x14ac:dyDescent="0.25">
      <c r="A44" t="s">
        <v>29</v>
      </c>
      <c r="B44">
        <v>60.9</v>
      </c>
      <c r="C44">
        <v>7.9496000000000002</v>
      </c>
      <c r="D44" s="1">
        <v>8.3630000000000004E-7</v>
      </c>
      <c r="E44">
        <v>170</v>
      </c>
      <c r="G44">
        <v>-0.5</v>
      </c>
      <c r="H44">
        <v>2</v>
      </c>
      <c r="I44">
        <v>5.5</v>
      </c>
      <c r="J44">
        <v>4</v>
      </c>
      <c r="K44">
        <v>2.5</v>
      </c>
      <c r="L44">
        <v>6</v>
      </c>
      <c r="M44">
        <f t="shared" si="19"/>
        <v>7.9499999999999966</v>
      </c>
      <c r="N44">
        <f t="shared" si="2"/>
        <v>1.6071428571428572</v>
      </c>
      <c r="O44">
        <f t="shared" si="3"/>
        <v>1.2857142857142858</v>
      </c>
      <c r="P44">
        <f t="shared" si="4"/>
        <v>4.3928571428571432</v>
      </c>
      <c r="Q44">
        <f t="shared" si="5"/>
        <v>1.1785714285714286</v>
      </c>
      <c r="R44">
        <v>0.98124</v>
      </c>
      <c r="S44">
        <f t="shared" si="6"/>
        <v>4.4768427121368299</v>
      </c>
      <c r="T44">
        <f t="shared" si="7"/>
        <v>3.294392505155082</v>
      </c>
      <c r="U44">
        <f t="shared" si="8"/>
        <v>1.647196252577541</v>
      </c>
      <c r="V44">
        <f t="shared" si="9"/>
        <v>1.2011041422806128</v>
      </c>
      <c r="W44">
        <f t="shared" si="10"/>
        <v>3.9285714285714284</v>
      </c>
      <c r="X44">
        <f t="shared" si="11"/>
        <v>3.3928571428571428</v>
      </c>
      <c r="Y44">
        <f t="shared" si="12"/>
        <v>9.25</v>
      </c>
      <c r="Z44">
        <f t="shared" si="13"/>
        <v>2.7976190476190474</v>
      </c>
      <c r="AA44">
        <v>0.98124</v>
      </c>
      <c r="AB44">
        <f t="shared" si="14"/>
        <v>9.42684766214178</v>
      </c>
      <c r="AC44">
        <f t="shared" si="15"/>
        <v>4.71342383107089</v>
      </c>
      <c r="AD44">
        <f t="shared" si="16"/>
        <v>4.9136779268925199</v>
      </c>
      <c r="AE44">
        <f t="shared" si="17"/>
        <v>2.45683896344626</v>
      </c>
      <c r="AF44">
        <f t="shared" si="18"/>
        <v>2.8511057922822629</v>
      </c>
    </row>
    <row r="45" spans="1:32" x14ac:dyDescent="0.25">
      <c r="A45" t="s">
        <v>30</v>
      </c>
      <c r="B45">
        <v>60.9</v>
      </c>
      <c r="C45">
        <v>7.9999000000000002</v>
      </c>
      <c r="D45" s="1">
        <v>8.3350000000000005E-7</v>
      </c>
      <c r="E45">
        <v>170</v>
      </c>
      <c r="G45">
        <v>1</v>
      </c>
      <c r="H45">
        <v>1.5</v>
      </c>
      <c r="I45">
        <v>5</v>
      </c>
      <c r="J45">
        <v>-0.5</v>
      </c>
      <c r="K45">
        <v>4</v>
      </c>
      <c r="L45">
        <v>5.5</v>
      </c>
      <c r="M45">
        <f t="shared" si="19"/>
        <v>7.9999999999999964</v>
      </c>
      <c r="N45">
        <f t="shared" si="2"/>
        <v>2.9285714285714284</v>
      </c>
      <c r="O45">
        <f t="shared" si="3"/>
        <v>2.6071428571428572</v>
      </c>
      <c r="P45">
        <f t="shared" si="4"/>
        <v>8.1071428571428577</v>
      </c>
      <c r="Q45">
        <f t="shared" si="5"/>
        <v>2.0595238095238093</v>
      </c>
      <c r="R45">
        <v>0.97960000000000003</v>
      </c>
      <c r="S45">
        <f t="shared" si="6"/>
        <v>8.2759727002274985</v>
      </c>
      <c r="T45">
        <f t="shared" si="7"/>
        <v>7.0361117196835448</v>
      </c>
      <c r="U45">
        <f t="shared" si="8"/>
        <v>3.5180558598417724</v>
      </c>
      <c r="V45">
        <f t="shared" si="9"/>
        <v>2.1024130354469266</v>
      </c>
      <c r="W45">
        <f t="shared" si="10"/>
        <v>3.8571428571428572</v>
      </c>
      <c r="X45">
        <f t="shared" si="11"/>
        <v>5.3214285714285712</v>
      </c>
      <c r="Y45">
        <f t="shared" si="12"/>
        <v>11.571428571428571</v>
      </c>
      <c r="Z45">
        <f t="shared" si="13"/>
        <v>2.0833333333333335</v>
      </c>
      <c r="AA45">
        <v>0.97960000000000003</v>
      </c>
      <c r="AB45">
        <f t="shared" si="14"/>
        <v>11.812401563320305</v>
      </c>
      <c r="AC45">
        <f t="shared" si="15"/>
        <v>5.9062007816601527</v>
      </c>
      <c r="AD45">
        <f t="shared" si="16"/>
        <v>4.9724515809884684</v>
      </c>
      <c r="AE45">
        <f t="shared" si="17"/>
        <v>2.4862257904942342</v>
      </c>
      <c r="AF45">
        <f t="shared" si="18"/>
        <v>2.1267183884578742</v>
      </c>
    </row>
    <row r="46" spans="1:32" x14ac:dyDescent="0.25">
      <c r="A46" t="s">
        <v>31</v>
      </c>
      <c r="B46">
        <v>60.9</v>
      </c>
      <c r="C46">
        <v>8.0495000000000001</v>
      </c>
      <c r="D46" s="1">
        <v>8.3310000000000002E-7</v>
      </c>
      <c r="E46">
        <v>170</v>
      </c>
      <c r="G46">
        <v>1.5</v>
      </c>
      <c r="H46">
        <v>2</v>
      </c>
      <c r="I46">
        <v>3</v>
      </c>
      <c r="J46">
        <v>4</v>
      </c>
      <c r="K46">
        <v>4</v>
      </c>
      <c r="L46">
        <v>14</v>
      </c>
      <c r="M46">
        <f t="shared" si="19"/>
        <v>8.0499999999999972</v>
      </c>
      <c r="N46">
        <f t="shared" si="2"/>
        <v>0.6428571428571429</v>
      </c>
      <c r="O46">
        <f t="shared" si="3"/>
        <v>1.3928571428571428</v>
      </c>
      <c r="P46">
        <f t="shared" si="4"/>
        <v>3.1071428571428572</v>
      </c>
      <c r="Q46">
        <f t="shared" si="5"/>
        <v>0.17857142857142866</v>
      </c>
      <c r="R46">
        <v>0.97750000000000004</v>
      </c>
      <c r="S46">
        <f t="shared" si="6"/>
        <v>3.1786627694556082</v>
      </c>
      <c r="T46">
        <f t="shared" si="7"/>
        <v>4.6993394438783849</v>
      </c>
      <c r="U46">
        <f t="shared" si="8"/>
        <v>2.3496697219391924</v>
      </c>
      <c r="V46">
        <f t="shared" si="9"/>
        <v>0.1826817683595178</v>
      </c>
      <c r="W46">
        <f t="shared" si="10"/>
        <v>4</v>
      </c>
      <c r="X46">
        <f t="shared" si="11"/>
        <v>4.9285714285714288</v>
      </c>
      <c r="Y46">
        <f t="shared" si="12"/>
        <v>13.142857142857142</v>
      </c>
      <c r="Z46">
        <f t="shared" si="13"/>
        <v>2.3571428571428568</v>
      </c>
      <c r="AA46">
        <v>0.97750000000000004</v>
      </c>
      <c r="AB46">
        <f t="shared" si="14"/>
        <v>13.445378151260503</v>
      </c>
      <c r="AC46">
        <f t="shared" si="15"/>
        <v>6.7226890756302513</v>
      </c>
      <c r="AD46">
        <f t="shared" si="16"/>
        <v>6.3803441293390444</v>
      </c>
      <c r="AE46">
        <f t="shared" si="17"/>
        <v>3.1901720646695222</v>
      </c>
      <c r="AF46">
        <f t="shared" si="18"/>
        <v>2.4113993423456335</v>
      </c>
    </row>
    <row r="47" spans="1:32" x14ac:dyDescent="0.25">
      <c r="A47" t="s">
        <v>32</v>
      </c>
      <c r="B47">
        <v>60.9</v>
      </c>
      <c r="C47">
        <v>8.0996000000000006</v>
      </c>
      <c r="D47" s="1">
        <v>8.3490000000000004E-7</v>
      </c>
      <c r="E47">
        <v>170</v>
      </c>
      <c r="G47">
        <v>0.5</v>
      </c>
      <c r="H47">
        <v>-1</v>
      </c>
      <c r="I47">
        <v>3</v>
      </c>
      <c r="J47">
        <v>2</v>
      </c>
      <c r="K47">
        <v>5</v>
      </c>
      <c r="L47">
        <v>11</v>
      </c>
      <c r="M47">
        <f t="shared" si="19"/>
        <v>8.0999999999999979</v>
      </c>
      <c r="N47">
        <f t="shared" si="2"/>
        <v>2.9642857142857144</v>
      </c>
      <c r="O47">
        <f t="shared" si="3"/>
        <v>2.2142857142857144</v>
      </c>
      <c r="P47">
        <f t="shared" si="4"/>
        <v>8.3928571428571423</v>
      </c>
      <c r="Q47">
        <f t="shared" si="5"/>
        <v>2.2261904761904763</v>
      </c>
      <c r="R47">
        <v>0.97487000000000001</v>
      </c>
      <c r="S47">
        <f t="shared" si="6"/>
        <v>8.6092065022589086</v>
      </c>
      <c r="T47">
        <f t="shared" si="7"/>
        <v>4.2840427143087609</v>
      </c>
      <c r="U47">
        <f t="shared" si="8"/>
        <v>2.1420213571543805</v>
      </c>
      <c r="V47">
        <f t="shared" si="9"/>
        <v>2.2835767601736396</v>
      </c>
      <c r="W47">
        <f t="shared" si="10"/>
        <v>2.7142857142857144</v>
      </c>
      <c r="X47">
        <f t="shared" si="11"/>
        <v>5.3571428571428568</v>
      </c>
      <c r="Y47">
        <f t="shared" si="12"/>
        <v>13.678571428571429</v>
      </c>
      <c r="Z47">
        <f t="shared" si="13"/>
        <v>0.92857142857142883</v>
      </c>
      <c r="AA47">
        <v>0.97487000000000001</v>
      </c>
      <c r="AB47">
        <f t="shared" si="14"/>
        <v>14.031174852617712</v>
      </c>
      <c r="AC47">
        <f t="shared" si="15"/>
        <v>7.0155874263088558</v>
      </c>
      <c r="AD47">
        <f t="shared" si="16"/>
        <v>5.4299990893084065</v>
      </c>
      <c r="AE47">
        <f t="shared" si="17"/>
        <v>2.7149995446542032</v>
      </c>
      <c r="AF47">
        <f t="shared" si="18"/>
        <v>0.95250795344141148</v>
      </c>
    </row>
    <row r="48" spans="1:32" x14ac:dyDescent="0.25">
      <c r="A48" t="s">
        <v>33</v>
      </c>
      <c r="B48">
        <v>60</v>
      </c>
      <c r="C48">
        <v>8.1502999999999997</v>
      </c>
      <c r="D48" s="1">
        <v>8.3219999999999995E-7</v>
      </c>
      <c r="E48">
        <v>170</v>
      </c>
      <c r="G48">
        <v>-3</v>
      </c>
      <c r="H48">
        <v>0.5</v>
      </c>
      <c r="I48">
        <v>-0.5</v>
      </c>
      <c r="J48">
        <v>4.5</v>
      </c>
      <c r="K48">
        <v>3</v>
      </c>
      <c r="L48">
        <v>12</v>
      </c>
      <c r="M48">
        <f t="shared" si="19"/>
        <v>8.1499999999999986</v>
      </c>
      <c r="N48">
        <f t="shared" si="2"/>
        <v>1.75</v>
      </c>
      <c r="O48">
        <f t="shared" si="3"/>
        <v>1.5357142857142858</v>
      </c>
      <c r="P48">
        <f t="shared" si="4"/>
        <v>6.7142857142857144</v>
      </c>
      <c r="Q48">
        <f t="shared" si="5"/>
        <v>1.2380952380952381</v>
      </c>
      <c r="R48">
        <v>0.97170000000000001</v>
      </c>
      <c r="S48">
        <f t="shared" si="6"/>
        <v>6.9098340169658474</v>
      </c>
      <c r="T48">
        <f t="shared" si="7"/>
        <v>7.7203883065811922</v>
      </c>
      <c r="U48">
        <f t="shared" si="8"/>
        <v>3.8601941532905961</v>
      </c>
      <c r="V48">
        <f t="shared" si="9"/>
        <v>1.2741537903624969</v>
      </c>
      <c r="W48">
        <f t="shared" si="10"/>
        <v>3.1071428571428572</v>
      </c>
      <c r="X48">
        <f t="shared" si="11"/>
        <v>6.7142857142857144</v>
      </c>
      <c r="Y48">
        <f t="shared" si="12"/>
        <v>15.035714285714286</v>
      </c>
      <c r="Z48">
        <f t="shared" si="13"/>
        <v>0.86904761904761907</v>
      </c>
      <c r="AA48">
        <v>0.97170000000000001</v>
      </c>
      <c r="AB48">
        <f t="shared" si="14"/>
        <v>15.473617665652245</v>
      </c>
      <c r="AC48">
        <f t="shared" si="15"/>
        <v>7.7368088328261226</v>
      </c>
      <c r="AD48">
        <f t="shared" si="16"/>
        <v>4.7045979380008385</v>
      </c>
      <c r="AE48">
        <f t="shared" si="17"/>
        <v>2.3522989690004192</v>
      </c>
      <c r="AF48">
        <f t="shared" si="18"/>
        <v>0.89435794900444487</v>
      </c>
    </row>
    <row r="49" spans="1:32" x14ac:dyDescent="0.25">
      <c r="A49" t="s">
        <v>34</v>
      </c>
      <c r="B49">
        <v>60.9</v>
      </c>
      <c r="C49">
        <v>8.1997</v>
      </c>
      <c r="D49" s="1">
        <v>8.3269999999999999E-7</v>
      </c>
      <c r="E49">
        <v>170</v>
      </c>
      <c r="G49">
        <v>1</v>
      </c>
      <c r="H49">
        <v>0.5</v>
      </c>
      <c r="I49">
        <v>6</v>
      </c>
      <c r="J49">
        <v>2.5</v>
      </c>
      <c r="K49">
        <v>1.5</v>
      </c>
      <c r="L49">
        <v>10.5</v>
      </c>
      <c r="M49">
        <f t="shared" si="19"/>
        <v>8.1999999999999993</v>
      </c>
      <c r="N49">
        <f t="shared" si="2"/>
        <v>2.4642857142857144</v>
      </c>
      <c r="O49">
        <f t="shared" si="3"/>
        <v>2.3928571428571428</v>
      </c>
      <c r="P49">
        <f t="shared" si="4"/>
        <v>8.25</v>
      </c>
      <c r="Q49">
        <f t="shared" si="5"/>
        <v>1.666666666666667</v>
      </c>
      <c r="R49">
        <v>0.96811999999999998</v>
      </c>
      <c r="S49">
        <f t="shared" si="6"/>
        <v>8.5216708672478614</v>
      </c>
      <c r="T49">
        <f t="shared" si="7"/>
        <v>9.0591008214009676</v>
      </c>
      <c r="U49">
        <f t="shared" si="8"/>
        <v>4.5295504107004838</v>
      </c>
      <c r="V49">
        <f t="shared" si="9"/>
        <v>1.7215496701510835</v>
      </c>
      <c r="W49">
        <f t="shared" si="10"/>
        <v>4.6428571428571432</v>
      </c>
      <c r="X49">
        <f t="shared" si="11"/>
        <v>6.5714285714285712</v>
      </c>
      <c r="Y49">
        <f t="shared" si="12"/>
        <v>17.678571428571427</v>
      </c>
      <c r="Z49">
        <f t="shared" si="13"/>
        <v>2.452380952380953</v>
      </c>
      <c r="AA49">
        <v>0.96811999999999998</v>
      </c>
      <c r="AB49">
        <f t="shared" si="14"/>
        <v>18.260723286959703</v>
      </c>
      <c r="AC49">
        <f t="shared" si="15"/>
        <v>9.1303616434798514</v>
      </c>
      <c r="AD49">
        <f t="shared" si="16"/>
        <v>8.0206635608311085</v>
      </c>
      <c r="AE49">
        <f t="shared" si="17"/>
        <v>4.0103317804155543</v>
      </c>
      <c r="AF49">
        <f t="shared" si="18"/>
        <v>2.5331373717937375</v>
      </c>
    </row>
    <row r="50" spans="1:32" x14ac:dyDescent="0.25">
      <c r="A50" t="s">
        <v>35</v>
      </c>
      <c r="B50">
        <v>60.9</v>
      </c>
      <c r="C50">
        <v>8.2509999999999994</v>
      </c>
      <c r="D50" s="1">
        <v>8.3180000000000002E-7</v>
      </c>
      <c r="E50">
        <v>170</v>
      </c>
      <c r="G50">
        <v>-2.5</v>
      </c>
      <c r="H50">
        <v>2</v>
      </c>
      <c r="I50">
        <v>9</v>
      </c>
      <c r="J50">
        <v>2.5</v>
      </c>
      <c r="K50">
        <v>0</v>
      </c>
      <c r="L50">
        <v>9.5</v>
      </c>
      <c r="M50">
        <f t="shared" si="19"/>
        <v>8.25</v>
      </c>
      <c r="N50">
        <f t="shared" si="2"/>
        <v>2.1785714285714284</v>
      </c>
      <c r="O50">
        <f t="shared" si="3"/>
        <v>2.3571428571428572</v>
      </c>
      <c r="P50">
        <f t="shared" si="4"/>
        <v>5.2142857142857144</v>
      </c>
      <c r="Q50">
        <f t="shared" si="5"/>
        <v>1.3928571428571428</v>
      </c>
      <c r="R50">
        <v>0.96389000000000002</v>
      </c>
      <c r="S50">
        <f t="shared" si="6"/>
        <v>5.4096273581899537</v>
      </c>
      <c r="T50">
        <f t="shared" si="7"/>
        <v>6.9992150266305568</v>
      </c>
      <c r="U50">
        <f t="shared" si="8"/>
        <v>3.4996075133152784</v>
      </c>
      <c r="V50">
        <f t="shared" si="9"/>
        <v>1.4450374449959464</v>
      </c>
      <c r="W50">
        <f t="shared" si="10"/>
        <v>2.5714285714285716</v>
      </c>
      <c r="X50">
        <f t="shared" si="11"/>
        <v>6.5714285714285712</v>
      </c>
      <c r="Y50">
        <f t="shared" si="12"/>
        <v>13.5</v>
      </c>
      <c r="Z50">
        <f t="shared" si="13"/>
        <v>0.38095238095238138</v>
      </c>
      <c r="AA50">
        <v>0.96389000000000002</v>
      </c>
      <c r="AB50">
        <f t="shared" si="14"/>
        <v>14.005747543806866</v>
      </c>
      <c r="AC50">
        <f t="shared" si="15"/>
        <v>7.0028737719034329</v>
      </c>
      <c r="AD50">
        <f t="shared" si="16"/>
        <v>7.1360407035748414</v>
      </c>
      <c r="AE50">
        <f t="shared" si="17"/>
        <v>3.5680203517874207</v>
      </c>
      <c r="AF50">
        <f t="shared" si="18"/>
        <v>0.39522391658008837</v>
      </c>
    </row>
    <row r="51" spans="1:32" x14ac:dyDescent="0.25">
      <c r="A51" t="s">
        <v>36</v>
      </c>
      <c r="B51">
        <v>60.9</v>
      </c>
      <c r="C51">
        <v>8.3015000000000008</v>
      </c>
      <c r="D51" s="1">
        <v>8.3020000000000001E-7</v>
      </c>
      <c r="E51">
        <v>170</v>
      </c>
      <c r="G51">
        <v>4</v>
      </c>
      <c r="H51">
        <v>-2.5</v>
      </c>
      <c r="I51">
        <v>7</v>
      </c>
      <c r="J51">
        <v>6.5</v>
      </c>
      <c r="K51">
        <v>5</v>
      </c>
      <c r="L51">
        <v>24.5</v>
      </c>
      <c r="M51">
        <f t="shared" si="19"/>
        <v>8.3000000000000007</v>
      </c>
      <c r="N51">
        <f t="shared" si="2"/>
        <v>2.1785714285714284</v>
      </c>
      <c r="O51">
        <f t="shared" si="3"/>
        <v>2.4642857142857144</v>
      </c>
      <c r="P51">
        <f t="shared" si="4"/>
        <v>7.6071428571428568</v>
      </c>
      <c r="Q51">
        <f t="shared" si="5"/>
        <v>1.3571428571428568</v>
      </c>
      <c r="R51">
        <v>0.95920000000000005</v>
      </c>
      <c r="S51">
        <f t="shared" si="6"/>
        <v>7.9307160729179067</v>
      </c>
      <c r="T51">
        <f t="shared" si="7"/>
        <v>7.1014044424286276</v>
      </c>
      <c r="U51">
        <f t="shared" si="8"/>
        <v>3.5507022212143138</v>
      </c>
      <c r="V51">
        <f t="shared" si="9"/>
        <v>1.4148695341355888</v>
      </c>
      <c r="W51">
        <f t="shared" si="10"/>
        <v>3.8571428571428572</v>
      </c>
      <c r="X51">
        <f t="shared" si="11"/>
        <v>5.9642857142857144</v>
      </c>
      <c r="Y51">
        <f t="shared" si="12"/>
        <v>18.035714285714285</v>
      </c>
      <c r="Z51">
        <f t="shared" si="13"/>
        <v>1.8690476190476191</v>
      </c>
      <c r="AA51">
        <v>0.95920000000000005</v>
      </c>
      <c r="AB51">
        <f t="shared" si="14"/>
        <v>18.802871440486118</v>
      </c>
      <c r="AC51">
        <f t="shared" si="15"/>
        <v>9.4014357202430592</v>
      </c>
      <c r="AD51">
        <f t="shared" si="16"/>
        <v>7.9092552545305237</v>
      </c>
      <c r="AE51">
        <f t="shared" si="17"/>
        <v>3.9546276272652618</v>
      </c>
      <c r="AF51">
        <f t="shared" si="18"/>
        <v>1.9485483935025218</v>
      </c>
    </row>
    <row r="52" spans="1:32" x14ac:dyDescent="0.25">
      <c r="A52" t="s">
        <v>37</v>
      </c>
      <c r="B52">
        <v>60.9</v>
      </c>
      <c r="C52">
        <v>8.3508999999999993</v>
      </c>
      <c r="D52" s="1">
        <v>8.3060000000000004E-7</v>
      </c>
      <c r="E52">
        <v>170</v>
      </c>
      <c r="G52">
        <v>1.5</v>
      </c>
      <c r="H52">
        <v>4</v>
      </c>
      <c r="I52">
        <v>8</v>
      </c>
      <c r="J52">
        <v>3.5</v>
      </c>
      <c r="K52">
        <v>6.5</v>
      </c>
      <c r="L52">
        <v>10</v>
      </c>
      <c r="M52">
        <f t="shared" si="19"/>
        <v>8.3500000000000014</v>
      </c>
      <c r="N52">
        <f t="shared" si="2"/>
        <v>0.5</v>
      </c>
      <c r="O52">
        <f t="shared" si="3"/>
        <v>1.2857142857142858</v>
      </c>
      <c r="P52">
        <f t="shared" si="4"/>
        <v>4.3571428571428568</v>
      </c>
      <c r="Q52">
        <f t="shared" si="5"/>
        <v>7.1428571428571397E-2</v>
      </c>
      <c r="R52">
        <v>0.95413000000000003</v>
      </c>
      <c r="S52">
        <f t="shared" si="6"/>
        <v>4.566613414464336</v>
      </c>
      <c r="T52">
        <f t="shared" si="7"/>
        <v>5.6310559585917108</v>
      </c>
      <c r="U52">
        <f t="shared" si="8"/>
        <v>2.8155279792958554</v>
      </c>
      <c r="V52">
        <f t="shared" si="9"/>
        <v>7.4862514991218584E-2</v>
      </c>
      <c r="W52">
        <f t="shared" si="10"/>
        <v>4.1785714285714288</v>
      </c>
      <c r="X52">
        <f t="shared" si="11"/>
        <v>5.4642857142857144</v>
      </c>
      <c r="Y52">
        <f t="shared" si="12"/>
        <v>18.285714285714285</v>
      </c>
      <c r="Z52">
        <f t="shared" si="13"/>
        <v>2.3571428571428577</v>
      </c>
      <c r="AA52">
        <v>0.95413000000000003</v>
      </c>
      <c r="AB52">
        <f t="shared" si="14"/>
        <v>19.164803837751968</v>
      </c>
      <c r="AC52">
        <f t="shared" si="15"/>
        <v>9.5824019188759841</v>
      </c>
      <c r="AD52">
        <f t="shared" si="16"/>
        <v>8.6662792249266705</v>
      </c>
      <c r="AE52">
        <f t="shared" si="17"/>
        <v>4.3331396124633352</v>
      </c>
      <c r="AF52">
        <f t="shared" si="18"/>
        <v>2.470462994710215</v>
      </c>
    </row>
    <row r="53" spans="1:32" x14ac:dyDescent="0.25">
      <c r="A53" t="s">
        <v>38</v>
      </c>
      <c r="B53">
        <v>60.9</v>
      </c>
      <c r="C53">
        <v>8.4001000000000001</v>
      </c>
      <c r="D53" s="1">
        <v>8.2939999999999995E-7</v>
      </c>
      <c r="E53">
        <v>170</v>
      </c>
      <c r="G53">
        <v>-1.5</v>
      </c>
      <c r="H53">
        <v>2.5</v>
      </c>
      <c r="I53">
        <v>-4</v>
      </c>
      <c r="J53">
        <v>3</v>
      </c>
      <c r="K53">
        <v>6.5</v>
      </c>
      <c r="L53">
        <v>7</v>
      </c>
      <c r="M53">
        <f t="shared" si="19"/>
        <v>8.4000000000000021</v>
      </c>
      <c r="N53">
        <f t="shared" si="2"/>
        <v>0.4642857142857143</v>
      </c>
      <c r="O53">
        <f t="shared" si="3"/>
        <v>3.0357142857142856</v>
      </c>
      <c r="P53">
        <f t="shared" si="4"/>
        <v>6.3571428571428568</v>
      </c>
      <c r="Q53">
        <f t="shared" si="5"/>
        <v>-0.54761904761904756</v>
      </c>
      <c r="R53">
        <v>0.94859000000000004</v>
      </c>
      <c r="S53">
        <f t="shared" si="6"/>
        <v>6.7016760214031947</v>
      </c>
      <c r="T53">
        <f t="shared" si="7"/>
        <v>6.3075917976446672</v>
      </c>
      <c r="U53">
        <f t="shared" si="8"/>
        <v>3.1537958988223336</v>
      </c>
      <c r="V53">
        <f t="shared" si="9"/>
        <v>-0.57729793442799049</v>
      </c>
      <c r="W53">
        <f t="shared" si="10"/>
        <v>2.1428571428571428</v>
      </c>
      <c r="X53">
        <f t="shared" si="11"/>
        <v>6.0357142857142856</v>
      </c>
      <c r="Y53">
        <f t="shared" si="12"/>
        <v>16.142857142857142</v>
      </c>
      <c r="Z53">
        <f t="shared" si="13"/>
        <v>0.13095238095238093</v>
      </c>
      <c r="AA53">
        <v>0.94859000000000004</v>
      </c>
      <c r="AB53">
        <f t="shared" si="14"/>
        <v>17.017739110529462</v>
      </c>
      <c r="AC53">
        <f t="shared" si="15"/>
        <v>8.5088695552647309</v>
      </c>
      <c r="AD53">
        <f t="shared" si="16"/>
        <v>10.643576198144789</v>
      </c>
      <c r="AE53">
        <f t="shared" si="17"/>
        <v>5.3217880990723945</v>
      </c>
      <c r="AF53">
        <f t="shared" si="18"/>
        <v>0.13804950605886729</v>
      </c>
    </row>
    <row r="54" spans="1:32" x14ac:dyDescent="0.25">
      <c r="A54" t="s">
        <v>39</v>
      </c>
      <c r="B54">
        <v>60.9</v>
      </c>
      <c r="C54">
        <v>8.4503000000000004</v>
      </c>
      <c r="D54" s="1">
        <v>8.3020000000000001E-7</v>
      </c>
      <c r="E54">
        <v>170</v>
      </c>
      <c r="G54">
        <v>3.5</v>
      </c>
      <c r="H54">
        <v>2</v>
      </c>
      <c r="I54">
        <v>5</v>
      </c>
      <c r="J54">
        <v>2</v>
      </c>
      <c r="K54">
        <v>6</v>
      </c>
      <c r="L54">
        <v>22</v>
      </c>
      <c r="M54">
        <f t="shared" si="19"/>
        <v>8.4500000000000028</v>
      </c>
      <c r="N54">
        <f t="shared" si="2"/>
        <v>1.4285714285714286</v>
      </c>
      <c r="O54">
        <f t="shared" si="3"/>
        <v>3.5714285714285716</v>
      </c>
      <c r="P54">
        <f t="shared" si="4"/>
        <v>14.25</v>
      </c>
      <c r="Q54">
        <f t="shared" si="5"/>
        <v>0.23809523809523814</v>
      </c>
      <c r="R54">
        <v>0.94244000000000006</v>
      </c>
      <c r="S54">
        <f t="shared" si="6"/>
        <v>15.120325962395484</v>
      </c>
      <c r="T54">
        <f t="shared" si="7"/>
        <v>9.4416222530469192</v>
      </c>
      <c r="U54">
        <f t="shared" si="8"/>
        <v>4.7208111265234596</v>
      </c>
      <c r="V54">
        <f t="shared" si="9"/>
        <v>0.25263702526976584</v>
      </c>
      <c r="W54">
        <f t="shared" si="10"/>
        <v>5.25</v>
      </c>
      <c r="X54">
        <f t="shared" si="11"/>
        <v>4.1071428571428568</v>
      </c>
      <c r="Y54">
        <f t="shared" si="12"/>
        <v>19.821428571428573</v>
      </c>
      <c r="Z54">
        <f t="shared" si="13"/>
        <v>3.8809523809523814</v>
      </c>
      <c r="AA54">
        <v>0.94244000000000006</v>
      </c>
      <c r="AB54">
        <f t="shared" si="14"/>
        <v>21.032032353708004</v>
      </c>
      <c r="AC54">
        <f t="shared" si="15"/>
        <v>10.516016176854002</v>
      </c>
      <c r="AD54">
        <f t="shared" si="16"/>
        <v>9.8695474583674319</v>
      </c>
      <c r="AE54">
        <f t="shared" si="17"/>
        <v>4.9347737291837159</v>
      </c>
      <c r="AF54">
        <f t="shared" si="18"/>
        <v>4.117983511897183</v>
      </c>
    </row>
    <row r="55" spans="1:32" x14ac:dyDescent="0.25">
      <c r="A55" t="s">
        <v>40</v>
      </c>
      <c r="B55">
        <v>60.9</v>
      </c>
      <c r="C55">
        <v>8.5002999999999993</v>
      </c>
      <c r="D55" s="1">
        <v>8.2770000000000003E-7</v>
      </c>
      <c r="E55">
        <v>170</v>
      </c>
      <c r="G55">
        <v>0.5</v>
      </c>
      <c r="H55">
        <v>3</v>
      </c>
      <c r="I55">
        <v>-3.5</v>
      </c>
      <c r="J55">
        <v>4.5</v>
      </c>
      <c r="K55">
        <v>3</v>
      </c>
      <c r="L55">
        <v>16</v>
      </c>
      <c r="M55">
        <f t="shared" si="19"/>
        <v>8.5000000000000036</v>
      </c>
      <c r="N55">
        <f t="shared" si="2"/>
        <v>1.6428571428571428</v>
      </c>
      <c r="O55">
        <f t="shared" si="3"/>
        <v>3.1071428571428572</v>
      </c>
      <c r="P55">
        <f t="shared" si="4"/>
        <v>10.392857142857142</v>
      </c>
      <c r="Q55">
        <f t="shared" si="5"/>
        <v>0.60714285714285698</v>
      </c>
      <c r="R55">
        <v>0.93581000000000003</v>
      </c>
      <c r="S55">
        <f t="shared" si="6"/>
        <v>11.105734222606236</v>
      </c>
      <c r="T55">
        <f t="shared" si="7"/>
        <v>9.9656690914138046</v>
      </c>
      <c r="U55">
        <f t="shared" si="8"/>
        <v>4.9828345457069023</v>
      </c>
      <c r="V55">
        <f t="shared" si="9"/>
        <v>0.64878859719692772</v>
      </c>
      <c r="W55">
        <f t="shared" si="10"/>
        <v>4.7857142857142856</v>
      </c>
      <c r="X55">
        <f t="shared" si="11"/>
        <v>4.7857142857142856</v>
      </c>
      <c r="Y55">
        <f t="shared" si="12"/>
        <v>20.714285714285715</v>
      </c>
      <c r="Z55">
        <f t="shared" si="13"/>
        <v>3.1904761904761907</v>
      </c>
      <c r="AA55">
        <v>0.93581000000000003</v>
      </c>
      <c r="AB55">
        <f t="shared" si="14"/>
        <v>22.135140374954013</v>
      </c>
      <c r="AC55">
        <f t="shared" si="15"/>
        <v>11.067570187477006</v>
      </c>
      <c r="AD55">
        <f t="shared" si="16"/>
        <v>11.325115529575925</v>
      </c>
      <c r="AE55">
        <f t="shared" si="17"/>
        <v>5.6625577647879624</v>
      </c>
      <c r="AF55">
        <f t="shared" si="18"/>
        <v>3.4093204715446412</v>
      </c>
    </row>
    <row r="56" spans="1:32" x14ac:dyDescent="0.25">
      <c r="A56" t="s">
        <v>41</v>
      </c>
      <c r="B56">
        <v>60.9</v>
      </c>
      <c r="C56">
        <v>8.5511999999999997</v>
      </c>
      <c r="D56" s="1">
        <v>8.2829999999999997E-7</v>
      </c>
      <c r="E56">
        <v>170</v>
      </c>
      <c r="G56">
        <v>0.5</v>
      </c>
      <c r="H56">
        <v>11.5</v>
      </c>
      <c r="I56">
        <v>14</v>
      </c>
      <c r="J56">
        <v>1</v>
      </c>
      <c r="K56">
        <v>-1.5</v>
      </c>
      <c r="L56">
        <v>4</v>
      </c>
      <c r="M56">
        <f t="shared" si="19"/>
        <v>8.5500000000000043</v>
      </c>
      <c r="N56">
        <f t="shared" si="2"/>
        <v>1.9285714285714286</v>
      </c>
      <c r="O56">
        <f t="shared" si="3"/>
        <v>4.3928571428571432</v>
      </c>
      <c r="P56">
        <f t="shared" si="4"/>
        <v>12.785714285714286</v>
      </c>
      <c r="Q56">
        <f t="shared" si="5"/>
        <v>0.46428571428571419</v>
      </c>
      <c r="R56">
        <v>0.92854999999999999</v>
      </c>
      <c r="S56">
        <f t="shared" si="6"/>
        <v>13.769548528042955</v>
      </c>
      <c r="T56">
        <f t="shared" si="7"/>
        <v>7.3868757987348106</v>
      </c>
      <c r="U56">
        <f t="shared" si="8"/>
        <v>3.6934378993674053</v>
      </c>
      <c r="V56">
        <f t="shared" si="9"/>
        <v>0.50001153872781667</v>
      </c>
      <c r="W56">
        <f t="shared" si="10"/>
        <v>3.0357142857142856</v>
      </c>
      <c r="X56">
        <f t="shared" si="11"/>
        <v>6.7857142857142856</v>
      </c>
      <c r="Y56">
        <f t="shared" si="12"/>
        <v>16.25</v>
      </c>
      <c r="Z56">
        <f t="shared" si="13"/>
        <v>0.77380952380952372</v>
      </c>
      <c r="AA56">
        <v>0.92854999999999999</v>
      </c>
      <c r="AB56">
        <f t="shared" si="14"/>
        <v>17.500403855473589</v>
      </c>
      <c r="AC56">
        <f t="shared" si="15"/>
        <v>8.7502019277367946</v>
      </c>
      <c r="AD56">
        <f t="shared" si="16"/>
        <v>13.378728811639192</v>
      </c>
      <c r="AE56">
        <f t="shared" si="17"/>
        <v>6.689364405819596</v>
      </c>
      <c r="AF56">
        <f t="shared" si="18"/>
        <v>0.8333525645463612</v>
      </c>
    </row>
    <row r="57" spans="1:32" x14ac:dyDescent="0.25">
      <c r="A57" t="s">
        <v>42</v>
      </c>
      <c r="B57">
        <v>61</v>
      </c>
      <c r="C57">
        <v>8.5995000000000008</v>
      </c>
      <c r="D57" s="1">
        <v>8.2669999999999996E-7</v>
      </c>
      <c r="E57">
        <v>170</v>
      </c>
      <c r="G57">
        <v>1.5</v>
      </c>
      <c r="H57">
        <v>4</v>
      </c>
      <c r="I57">
        <v>0.5</v>
      </c>
      <c r="J57">
        <v>4</v>
      </c>
      <c r="K57">
        <v>1</v>
      </c>
      <c r="L57">
        <v>13</v>
      </c>
      <c r="M57">
        <f t="shared" si="19"/>
        <v>8.600000000000005</v>
      </c>
      <c r="N57">
        <f t="shared" si="2"/>
        <v>4.4285714285714288</v>
      </c>
      <c r="O57">
        <f t="shared" si="3"/>
        <v>3.1785714285714284</v>
      </c>
      <c r="P57">
        <f t="shared" si="4"/>
        <v>10.428571428571429</v>
      </c>
      <c r="Q57">
        <f t="shared" si="5"/>
        <v>3.3690476190476195</v>
      </c>
      <c r="R57">
        <v>0.92118</v>
      </c>
      <c r="S57">
        <f t="shared" si="6"/>
        <v>11.320883463135791</v>
      </c>
      <c r="T57">
        <f t="shared" si="7"/>
        <v>13.860371211114446</v>
      </c>
      <c r="U57">
        <f t="shared" si="8"/>
        <v>6.9301856055572228</v>
      </c>
      <c r="V57">
        <f t="shared" si="9"/>
        <v>3.657317374506198</v>
      </c>
      <c r="W57">
        <f t="shared" si="10"/>
        <v>4.1428571428571432</v>
      </c>
      <c r="X57">
        <f t="shared" si="11"/>
        <v>5.7857142857142856</v>
      </c>
      <c r="Y57">
        <f t="shared" si="12"/>
        <v>22.821428571428573</v>
      </c>
      <c r="Z57">
        <f t="shared" si="13"/>
        <v>2.2142857142857144</v>
      </c>
      <c r="AA57">
        <v>0.92118</v>
      </c>
      <c r="AB57">
        <f t="shared" si="14"/>
        <v>24.774125112821135</v>
      </c>
      <c r="AC57">
        <f t="shared" si="15"/>
        <v>12.387062556410568</v>
      </c>
      <c r="AD57">
        <f t="shared" si="16"/>
        <v>14.115740181765917</v>
      </c>
      <c r="AE57">
        <f t="shared" si="17"/>
        <v>7.0578700908829584</v>
      </c>
      <c r="AF57">
        <f t="shared" si="18"/>
        <v>2.4037492284740383</v>
      </c>
    </row>
    <row r="58" spans="1:32" x14ac:dyDescent="0.25">
      <c r="A58" t="s">
        <v>43</v>
      </c>
      <c r="B58">
        <v>60</v>
      </c>
      <c r="C58">
        <v>8.6525999999999996</v>
      </c>
      <c r="D58" s="1">
        <v>8.2650000000000005E-7</v>
      </c>
      <c r="E58">
        <v>170</v>
      </c>
      <c r="G58">
        <v>-1</v>
      </c>
      <c r="H58">
        <v>1.5</v>
      </c>
      <c r="I58">
        <v>-3</v>
      </c>
      <c r="J58">
        <v>4</v>
      </c>
      <c r="K58">
        <v>-1</v>
      </c>
      <c r="L58">
        <v>4</v>
      </c>
      <c r="M58">
        <f t="shared" si="19"/>
        <v>8.6500000000000057</v>
      </c>
      <c r="N58">
        <f t="shared" si="2"/>
        <v>2.75</v>
      </c>
      <c r="O58">
        <f t="shared" si="3"/>
        <v>3.3571428571428572</v>
      </c>
      <c r="P58">
        <f t="shared" si="4"/>
        <v>13.714285714285714</v>
      </c>
      <c r="Q58">
        <f t="shared" si="5"/>
        <v>1.6309523809523809</v>
      </c>
      <c r="R58">
        <v>0.91254000000000002</v>
      </c>
      <c r="S58">
        <f t="shared" si="6"/>
        <v>15.028695415308604</v>
      </c>
      <c r="T58">
        <f t="shared" si="7"/>
        <v>14.919932828414328</v>
      </c>
      <c r="U58">
        <f t="shared" si="8"/>
        <v>7.4599664142071642</v>
      </c>
      <c r="V58">
        <f t="shared" si="9"/>
        <v>1.7872667290774991</v>
      </c>
      <c r="W58">
        <f t="shared" si="10"/>
        <v>4.5714285714285712</v>
      </c>
      <c r="X58">
        <f t="shared" si="11"/>
        <v>6</v>
      </c>
      <c r="Y58">
        <f t="shared" si="12"/>
        <v>21.571428571428573</v>
      </c>
      <c r="Z58">
        <f t="shared" si="13"/>
        <v>2.5714285714285712</v>
      </c>
      <c r="AA58">
        <v>0.91254000000000002</v>
      </c>
      <c r="AB58">
        <f t="shared" si="14"/>
        <v>23.638885496995826</v>
      </c>
      <c r="AC58">
        <f t="shared" si="15"/>
        <v>11.819442748497913</v>
      </c>
      <c r="AD58">
        <f t="shared" si="16"/>
        <v>17.056306236040161</v>
      </c>
      <c r="AE58">
        <f t="shared" si="17"/>
        <v>8.5281531180200805</v>
      </c>
      <c r="AF58">
        <f t="shared" si="18"/>
        <v>2.8178803903703629</v>
      </c>
    </row>
    <row r="59" spans="1:32" x14ac:dyDescent="0.25">
      <c r="A59" t="s">
        <v>44</v>
      </c>
      <c r="B59">
        <v>60.9</v>
      </c>
      <c r="C59">
        <v>8.7014999999999993</v>
      </c>
      <c r="D59" s="1">
        <v>8.2539999999999997E-7</v>
      </c>
      <c r="E59">
        <v>170</v>
      </c>
      <c r="G59">
        <v>-3.5</v>
      </c>
      <c r="H59">
        <v>-0.5</v>
      </c>
      <c r="I59">
        <v>-5.5</v>
      </c>
      <c r="J59">
        <v>5</v>
      </c>
      <c r="K59">
        <v>5</v>
      </c>
      <c r="L59">
        <v>23.5</v>
      </c>
      <c r="M59">
        <f t="shared" si="19"/>
        <v>8.7000000000000064</v>
      </c>
      <c r="N59">
        <f t="shared" si="2"/>
        <v>0.2857142857142857</v>
      </c>
      <c r="O59">
        <f t="shared" si="3"/>
        <v>3.3928571428571428</v>
      </c>
      <c r="P59">
        <f t="shared" si="4"/>
        <v>10.464285714285714</v>
      </c>
      <c r="Q59">
        <f t="shared" si="5"/>
        <v>-0.84523809523809523</v>
      </c>
      <c r="R59">
        <v>0.90407999999999999</v>
      </c>
      <c r="S59">
        <f t="shared" si="6"/>
        <v>11.574513001377881</v>
      </c>
      <c r="T59">
        <f t="shared" si="7"/>
        <v>19.440703023963255</v>
      </c>
      <c r="U59">
        <f t="shared" si="8"/>
        <v>9.7203515119816277</v>
      </c>
      <c r="V59">
        <f t="shared" si="9"/>
        <v>-0.93491515710788342</v>
      </c>
      <c r="W59">
        <f t="shared" si="10"/>
        <v>3.2142857142857144</v>
      </c>
      <c r="X59">
        <f t="shared" si="11"/>
        <v>6.0714285714285712</v>
      </c>
      <c r="Y59">
        <f t="shared" si="12"/>
        <v>26.357142857142858</v>
      </c>
      <c r="Z59">
        <f t="shared" si="13"/>
        <v>1.1904761904761907</v>
      </c>
      <c r="AA59">
        <v>0.90407999999999999</v>
      </c>
      <c r="AB59">
        <f t="shared" si="14"/>
        <v>29.15355151882893</v>
      </c>
      <c r="AC59">
        <f t="shared" si="15"/>
        <v>14.576775759414465</v>
      </c>
      <c r="AD59">
        <f t="shared" si="16"/>
        <v>11.782367157077386</v>
      </c>
      <c r="AE59">
        <f t="shared" si="17"/>
        <v>5.8911835785386932</v>
      </c>
      <c r="AF59">
        <f t="shared" si="18"/>
        <v>1.3167819114195543</v>
      </c>
    </row>
    <row r="60" spans="1:32" x14ac:dyDescent="0.25">
      <c r="A60" t="s">
        <v>45</v>
      </c>
      <c r="B60">
        <v>60.9</v>
      </c>
      <c r="C60">
        <v>8.7490000000000006</v>
      </c>
      <c r="D60" s="1">
        <v>8.259E-7</v>
      </c>
      <c r="E60">
        <v>170</v>
      </c>
      <c r="G60">
        <v>6</v>
      </c>
      <c r="H60">
        <v>-4</v>
      </c>
      <c r="I60">
        <v>11</v>
      </c>
      <c r="J60">
        <v>3.5</v>
      </c>
      <c r="K60">
        <v>2.5</v>
      </c>
      <c r="L60">
        <v>14.5</v>
      </c>
      <c r="M60">
        <f t="shared" si="19"/>
        <v>8.7500000000000071</v>
      </c>
      <c r="N60">
        <f t="shared" si="2"/>
        <v>2.6071428571428572</v>
      </c>
      <c r="O60">
        <f t="shared" si="3"/>
        <v>3.3214285714285716</v>
      </c>
      <c r="P60">
        <f t="shared" si="4"/>
        <v>15.285714285714286</v>
      </c>
      <c r="Q60">
        <f t="shared" si="5"/>
        <v>1.5</v>
      </c>
      <c r="R60">
        <v>0.89541000000000004</v>
      </c>
      <c r="S60">
        <f t="shared" si="6"/>
        <v>17.07119005339932</v>
      </c>
      <c r="T60">
        <f t="shared" si="7"/>
        <v>11.573700767280508</v>
      </c>
      <c r="U60">
        <f t="shared" si="8"/>
        <v>5.7868503836402541</v>
      </c>
      <c r="V60">
        <f t="shared" si="9"/>
        <v>1.6752102388849799</v>
      </c>
      <c r="W60">
        <f t="shared" si="10"/>
        <v>0.8571428571428571</v>
      </c>
      <c r="X60">
        <f t="shared" si="11"/>
        <v>6.25</v>
      </c>
      <c r="Y60">
        <f t="shared" si="12"/>
        <v>23.642857142857142</v>
      </c>
      <c r="Z60">
        <f t="shared" si="13"/>
        <v>-1.2261904761904763</v>
      </c>
      <c r="AA60">
        <v>0.89541000000000004</v>
      </c>
      <c r="AB60">
        <f t="shared" si="14"/>
        <v>26.404504241472779</v>
      </c>
      <c r="AC60">
        <f t="shared" si="15"/>
        <v>13.202252120736389</v>
      </c>
      <c r="AD60">
        <f t="shared" si="16"/>
        <v>15.119305757653246</v>
      </c>
      <c r="AE60">
        <f t="shared" si="17"/>
        <v>7.5596528788266228</v>
      </c>
      <c r="AF60">
        <f t="shared" si="18"/>
        <v>-1.3694178936916901</v>
      </c>
    </row>
    <row r="61" spans="1:32" x14ac:dyDescent="0.25">
      <c r="A61" t="s">
        <v>46</v>
      </c>
      <c r="B61">
        <v>60</v>
      </c>
      <c r="C61">
        <v>8.8003</v>
      </c>
      <c r="D61" s="1">
        <v>8.2480000000000003E-7</v>
      </c>
      <c r="E61">
        <v>170</v>
      </c>
      <c r="G61">
        <v>1.5</v>
      </c>
      <c r="H61">
        <v>7</v>
      </c>
      <c r="I61">
        <v>17</v>
      </c>
      <c r="J61">
        <v>0.5</v>
      </c>
      <c r="K61">
        <v>4</v>
      </c>
      <c r="L61">
        <v>26</v>
      </c>
      <c r="M61">
        <f t="shared" si="19"/>
        <v>8.8000000000000078</v>
      </c>
      <c r="N61">
        <f t="shared" si="2"/>
        <v>3.1428571428571428</v>
      </c>
      <c r="O61">
        <f t="shared" si="3"/>
        <v>4.8571428571428568</v>
      </c>
      <c r="P61">
        <f t="shared" si="4"/>
        <v>10.464285714285714</v>
      </c>
      <c r="Q61">
        <f t="shared" si="5"/>
        <v>1.5238095238095239</v>
      </c>
      <c r="R61">
        <v>0.88553999999999999</v>
      </c>
      <c r="S61">
        <f t="shared" si="6"/>
        <v>11.816841378464794</v>
      </c>
      <c r="T61">
        <f t="shared" si="7"/>
        <v>13.952480184422528</v>
      </c>
      <c r="U61">
        <f t="shared" si="8"/>
        <v>6.9762400922112642</v>
      </c>
      <c r="V61">
        <f t="shared" si="9"/>
        <v>1.7207687104021545</v>
      </c>
      <c r="W61">
        <f t="shared" si="10"/>
        <v>4.5357142857142856</v>
      </c>
      <c r="X61">
        <f t="shared" si="11"/>
        <v>6.3214285714285712</v>
      </c>
      <c r="Y61">
        <f t="shared" si="12"/>
        <v>23.071428571428573</v>
      </c>
      <c r="Z61">
        <f t="shared" si="13"/>
        <v>2.4285714285714284</v>
      </c>
      <c r="AA61">
        <v>0.88553999999999999</v>
      </c>
      <c r="AB61">
        <f t="shared" si="14"/>
        <v>26.05351375593262</v>
      </c>
      <c r="AC61">
        <f t="shared" si="15"/>
        <v>13.02675687796631</v>
      </c>
      <c r="AD61">
        <f t="shared" si="16"/>
        <v>17.243568637050142</v>
      </c>
      <c r="AE61">
        <f t="shared" si="17"/>
        <v>8.6217843185250711</v>
      </c>
      <c r="AF61">
        <f t="shared" si="18"/>
        <v>2.7424751322034333</v>
      </c>
    </row>
    <row r="62" spans="1:32" x14ac:dyDescent="0.25">
      <c r="A62" t="s">
        <v>47</v>
      </c>
      <c r="B62">
        <v>60.9</v>
      </c>
      <c r="C62">
        <v>8.8504000000000005</v>
      </c>
      <c r="D62" s="1">
        <v>8.2419999999999998E-7</v>
      </c>
      <c r="E62">
        <v>170</v>
      </c>
      <c r="G62">
        <v>2.5</v>
      </c>
      <c r="H62">
        <v>2.5</v>
      </c>
      <c r="I62">
        <v>6</v>
      </c>
      <c r="J62">
        <v>3.5</v>
      </c>
      <c r="K62">
        <v>5.5</v>
      </c>
      <c r="L62">
        <v>18.5</v>
      </c>
      <c r="M62">
        <f t="shared" si="19"/>
        <v>8.8500000000000085</v>
      </c>
      <c r="N62">
        <f t="shared" si="2"/>
        <v>1.1428571428571428</v>
      </c>
      <c r="O62">
        <f t="shared" si="3"/>
        <v>3.0357142857142856</v>
      </c>
      <c r="P62">
        <f t="shared" si="4"/>
        <v>13.035714285714286</v>
      </c>
      <c r="Q62">
        <f t="shared" si="5"/>
        <v>0.13095238095238093</v>
      </c>
      <c r="R62">
        <v>0.87539</v>
      </c>
      <c r="S62">
        <f t="shared" si="6"/>
        <v>14.891321908765564</v>
      </c>
      <c r="T62">
        <f t="shared" si="7"/>
        <v>11.790583409774817</v>
      </c>
      <c r="U62">
        <f t="shared" si="8"/>
        <v>5.8952917048874083</v>
      </c>
      <c r="V62">
        <f t="shared" si="9"/>
        <v>0.14959318812458552</v>
      </c>
      <c r="W62">
        <f t="shared" si="10"/>
        <v>4.3928571428571432</v>
      </c>
      <c r="X62">
        <f t="shared" si="11"/>
        <v>8.4285714285714288</v>
      </c>
      <c r="Y62">
        <f t="shared" si="12"/>
        <v>24.785714285714285</v>
      </c>
      <c r="Z62">
        <f t="shared" si="13"/>
        <v>1.5833333333333335</v>
      </c>
      <c r="AA62">
        <v>0.87539</v>
      </c>
      <c r="AB62">
        <f t="shared" si="14"/>
        <v>28.313910697762466</v>
      </c>
      <c r="AC62">
        <f t="shared" si="15"/>
        <v>14.156955348881233</v>
      </c>
      <c r="AD62">
        <f t="shared" si="16"/>
        <v>14.267653418342277</v>
      </c>
      <c r="AE62">
        <f t="shared" si="17"/>
        <v>7.1338267091711387</v>
      </c>
      <c r="AF62">
        <f t="shared" si="18"/>
        <v>1.8087176382336256</v>
      </c>
    </row>
    <row r="63" spans="1:32" x14ac:dyDescent="0.25">
      <c r="A63" t="s">
        <v>48</v>
      </c>
      <c r="B63">
        <v>60.9</v>
      </c>
      <c r="C63">
        <v>8.8994</v>
      </c>
      <c r="D63" s="1">
        <v>8.2360000000000004E-7</v>
      </c>
      <c r="E63">
        <v>170</v>
      </c>
      <c r="G63">
        <v>3</v>
      </c>
      <c r="H63">
        <v>0.5</v>
      </c>
      <c r="I63">
        <v>13.5</v>
      </c>
      <c r="J63">
        <v>6.5</v>
      </c>
      <c r="K63">
        <v>14.5</v>
      </c>
      <c r="L63">
        <v>27.5</v>
      </c>
      <c r="M63">
        <f t="shared" si="19"/>
        <v>8.9000000000000092</v>
      </c>
      <c r="N63">
        <f t="shared" si="2"/>
        <v>0.8214285714285714</v>
      </c>
      <c r="O63">
        <f t="shared" si="3"/>
        <v>5.0357142857142856</v>
      </c>
      <c r="P63">
        <f t="shared" si="4"/>
        <v>18.035714285714285</v>
      </c>
      <c r="Q63">
        <f t="shared" si="5"/>
        <v>-0.85714285714285721</v>
      </c>
      <c r="R63">
        <v>0.86497999999999997</v>
      </c>
      <c r="S63">
        <f t="shared" si="6"/>
        <v>20.851018850972608</v>
      </c>
      <c r="T63">
        <f t="shared" si="7"/>
        <v>16.695766720148747</v>
      </c>
      <c r="U63">
        <f t="shared" si="8"/>
        <v>8.3478833600743734</v>
      </c>
      <c r="V63">
        <f t="shared" si="9"/>
        <v>-0.99093950974919331</v>
      </c>
      <c r="W63">
        <f t="shared" si="10"/>
        <v>3.4642857142857144</v>
      </c>
      <c r="X63">
        <f t="shared" si="11"/>
        <v>8.9285714285714288</v>
      </c>
      <c r="Y63">
        <f t="shared" si="12"/>
        <v>25.25</v>
      </c>
      <c r="Z63">
        <f t="shared" si="13"/>
        <v>0.48809523809523814</v>
      </c>
      <c r="AA63">
        <v>0.86497999999999997</v>
      </c>
      <c r="AB63">
        <f t="shared" si="14"/>
        <v>29.191426391361652</v>
      </c>
      <c r="AC63">
        <f t="shared" si="15"/>
        <v>14.595713195680826</v>
      </c>
      <c r="AD63">
        <f t="shared" si="16"/>
        <v>13.269035673036216</v>
      </c>
      <c r="AE63">
        <f t="shared" si="17"/>
        <v>6.6345178365181079</v>
      </c>
      <c r="AF63">
        <f t="shared" si="18"/>
        <v>0.56428499860717951</v>
      </c>
    </row>
    <row r="64" spans="1:32" x14ac:dyDescent="0.25">
      <c r="A64" t="s">
        <v>49</v>
      </c>
      <c r="B64">
        <v>60.9</v>
      </c>
      <c r="C64">
        <v>8.9515999999999991</v>
      </c>
      <c r="D64" s="1">
        <v>8.2399999999999997E-7</v>
      </c>
      <c r="E64">
        <v>170</v>
      </c>
      <c r="G64">
        <v>-2.5</v>
      </c>
      <c r="H64">
        <v>5</v>
      </c>
      <c r="I64">
        <v>29.5</v>
      </c>
      <c r="J64">
        <v>9.5</v>
      </c>
      <c r="K64">
        <v>2</v>
      </c>
      <c r="L64">
        <v>35</v>
      </c>
      <c r="M64">
        <f t="shared" si="19"/>
        <v>8.9500000000000099</v>
      </c>
      <c r="N64">
        <f t="shared" si="2"/>
        <v>2.6785714285714284</v>
      </c>
      <c r="O64">
        <f t="shared" si="3"/>
        <v>4.2857142857142856</v>
      </c>
      <c r="P64">
        <f t="shared" si="4"/>
        <v>18.75</v>
      </c>
      <c r="Q64">
        <f t="shared" si="5"/>
        <v>1.2499999999999998</v>
      </c>
      <c r="R64">
        <v>0.85336000000000001</v>
      </c>
      <c r="S64">
        <f t="shared" si="6"/>
        <v>21.971969625949189</v>
      </c>
      <c r="T64">
        <f t="shared" si="7"/>
        <v>16.462953749368495</v>
      </c>
      <c r="U64">
        <f t="shared" si="8"/>
        <v>8.2314768746842475</v>
      </c>
      <c r="V64">
        <f t="shared" si="9"/>
        <v>1.4647979750632789</v>
      </c>
      <c r="W64">
        <f t="shared" si="10"/>
        <v>3.8214285714285716</v>
      </c>
      <c r="X64">
        <f t="shared" si="11"/>
        <v>5.1071428571428568</v>
      </c>
      <c r="Y64">
        <f t="shared" si="12"/>
        <v>24.821428571428573</v>
      </c>
      <c r="Z64">
        <f t="shared" si="13"/>
        <v>2.1190476190476195</v>
      </c>
      <c r="AA64">
        <v>0.85336000000000001</v>
      </c>
      <c r="AB64">
        <f t="shared" si="14"/>
        <v>29.086702647685119</v>
      </c>
      <c r="AC64">
        <f t="shared" si="15"/>
        <v>14.543351323842559</v>
      </c>
      <c r="AD64">
        <f t="shared" si="16"/>
        <v>14.73301778953698</v>
      </c>
      <c r="AE64">
        <f t="shared" si="17"/>
        <v>7.36650889476849</v>
      </c>
      <c r="AF64">
        <f t="shared" si="18"/>
        <v>2.4831813291548932</v>
      </c>
    </row>
    <row r="65" spans="1:32" x14ac:dyDescent="0.25">
      <c r="A65" t="s">
        <v>50</v>
      </c>
      <c r="B65">
        <v>60.9</v>
      </c>
      <c r="C65">
        <v>9.0008999999999997</v>
      </c>
      <c r="D65" s="1">
        <v>8.2090000000000005E-7</v>
      </c>
      <c r="E65">
        <v>170</v>
      </c>
      <c r="G65">
        <v>-3.5</v>
      </c>
      <c r="H65">
        <v>7</v>
      </c>
      <c r="I65">
        <v>-5.5</v>
      </c>
      <c r="J65">
        <v>-4</v>
      </c>
      <c r="K65">
        <v>10</v>
      </c>
      <c r="L65">
        <v>30.5</v>
      </c>
      <c r="M65">
        <f t="shared" si="19"/>
        <v>9.0000000000000107</v>
      </c>
      <c r="N65">
        <f t="shared" si="2"/>
        <v>1.8571428571428572</v>
      </c>
      <c r="O65">
        <f t="shared" si="3"/>
        <v>3.5357142857142856</v>
      </c>
      <c r="P65">
        <f t="shared" si="4"/>
        <v>13.428571428571429</v>
      </c>
      <c r="Q65">
        <f t="shared" si="5"/>
        <v>0.6785714285714286</v>
      </c>
      <c r="R65">
        <v>0.84189000000000003</v>
      </c>
      <c r="S65">
        <f t="shared" si="6"/>
        <v>15.950505919504245</v>
      </c>
      <c r="T65">
        <f t="shared" si="7"/>
        <v>12.851005861346094</v>
      </c>
      <c r="U65">
        <f t="shared" si="8"/>
        <v>6.4255029306730469</v>
      </c>
      <c r="V65">
        <f t="shared" si="9"/>
        <v>0.80600960763452301</v>
      </c>
      <c r="W65">
        <f t="shared" si="10"/>
        <v>2.2142857142857144</v>
      </c>
      <c r="X65">
        <f t="shared" si="11"/>
        <v>5.5714285714285712</v>
      </c>
      <c r="Y65">
        <f t="shared" si="12"/>
        <v>27.25</v>
      </c>
      <c r="Z65">
        <f t="shared" si="13"/>
        <v>0.35714285714285743</v>
      </c>
      <c r="AA65">
        <v>0.84189000000000003</v>
      </c>
      <c r="AB65">
        <f t="shared" si="14"/>
        <v>32.36764898027058</v>
      </c>
      <c r="AC65">
        <f t="shared" si="15"/>
        <v>16.18382449013529</v>
      </c>
      <c r="AD65">
        <f t="shared" si="16"/>
        <v>13.045408859353252</v>
      </c>
      <c r="AE65">
        <f t="shared" si="17"/>
        <v>6.5227044296766259</v>
      </c>
      <c r="AF65">
        <f t="shared" si="18"/>
        <v>0.42421558296553874</v>
      </c>
    </row>
    <row r="66" spans="1:32" x14ac:dyDescent="0.25">
      <c r="A66" t="s">
        <v>51</v>
      </c>
      <c r="B66">
        <v>60.9</v>
      </c>
      <c r="C66">
        <v>9.0493000000000006</v>
      </c>
      <c r="D66" s="1">
        <v>8.2050000000000002E-7</v>
      </c>
      <c r="E66">
        <v>170</v>
      </c>
      <c r="G66">
        <v>2</v>
      </c>
      <c r="H66">
        <v>-1</v>
      </c>
      <c r="I66">
        <v>-6.5</v>
      </c>
      <c r="J66">
        <v>5.5</v>
      </c>
      <c r="K66">
        <v>-1</v>
      </c>
      <c r="L66">
        <v>26.5</v>
      </c>
      <c r="M66">
        <f t="shared" si="19"/>
        <v>9.0500000000000114</v>
      </c>
      <c r="N66">
        <f t="shared" si="2"/>
        <v>2.1428571428571428</v>
      </c>
      <c r="O66">
        <f t="shared" si="3"/>
        <v>0.42857142857142855</v>
      </c>
      <c r="P66">
        <f t="shared" si="4"/>
        <v>8.8571428571428577</v>
      </c>
      <c r="Q66">
        <f t="shared" si="5"/>
        <v>2</v>
      </c>
      <c r="R66">
        <v>0.83015000000000005</v>
      </c>
      <c r="S66">
        <f t="shared" si="6"/>
        <v>10.669328262534309</v>
      </c>
      <c r="T66">
        <f t="shared" si="7"/>
        <v>14.457402377899134</v>
      </c>
      <c r="U66">
        <f t="shared" si="8"/>
        <v>7.2287011889495671</v>
      </c>
      <c r="V66">
        <f t="shared" si="9"/>
        <v>2.4092031560561344</v>
      </c>
      <c r="W66">
        <f t="shared" si="10"/>
        <v>4.4642857142857144</v>
      </c>
      <c r="X66">
        <f t="shared" si="11"/>
        <v>3.3571428571428572</v>
      </c>
      <c r="Y66">
        <f t="shared" si="12"/>
        <v>24.75</v>
      </c>
      <c r="Z66">
        <f t="shared" si="13"/>
        <v>3.3452380952380953</v>
      </c>
      <c r="AA66">
        <v>0.83015000000000005</v>
      </c>
      <c r="AB66">
        <f t="shared" si="14"/>
        <v>29.813889056194661</v>
      </c>
      <c r="AC66">
        <f t="shared" si="15"/>
        <v>14.906944528097331</v>
      </c>
      <c r="AD66">
        <f t="shared" si="16"/>
        <v>15.01761785882988</v>
      </c>
      <c r="AE66">
        <f t="shared" si="17"/>
        <v>7.5088089294149398</v>
      </c>
      <c r="AF66">
        <f t="shared" si="18"/>
        <v>4.029679088403415</v>
      </c>
    </row>
    <row r="67" spans="1:32" x14ac:dyDescent="0.25">
      <c r="A67" t="s">
        <v>52</v>
      </c>
      <c r="B67">
        <v>60.9</v>
      </c>
      <c r="C67">
        <v>9.0966000000000005</v>
      </c>
      <c r="D67" s="1">
        <v>8.2050000000000002E-7</v>
      </c>
      <c r="E67">
        <v>170</v>
      </c>
      <c r="G67">
        <v>-6</v>
      </c>
      <c r="H67">
        <v>10</v>
      </c>
      <c r="I67">
        <v>17</v>
      </c>
      <c r="J67">
        <v>7</v>
      </c>
      <c r="K67">
        <v>9</v>
      </c>
      <c r="L67">
        <v>23.5</v>
      </c>
      <c r="M67">
        <f t="shared" si="19"/>
        <v>9.1000000000000121</v>
      </c>
      <c r="N67">
        <f t="shared" si="2"/>
        <v>0.42857142857142855</v>
      </c>
      <c r="O67">
        <f t="shared" si="3"/>
        <v>4.0357142857142856</v>
      </c>
      <c r="P67">
        <f t="shared" si="4"/>
        <v>14.142857142857142</v>
      </c>
      <c r="Q67">
        <f t="shared" si="5"/>
        <v>-0.91666666666666652</v>
      </c>
      <c r="R67">
        <v>0.81821999999999995</v>
      </c>
      <c r="S67">
        <f t="shared" si="6"/>
        <v>17.284907656690308</v>
      </c>
      <c r="T67">
        <f t="shared" si="7"/>
        <v>11.073927403223669</v>
      </c>
      <c r="U67">
        <f t="shared" si="8"/>
        <v>5.5369637016118345</v>
      </c>
      <c r="V67">
        <f t="shared" si="9"/>
        <v>-1.1203180888595567</v>
      </c>
      <c r="W67">
        <f t="shared" si="10"/>
        <v>4.8214285714285712</v>
      </c>
      <c r="X67">
        <f t="shared" si="11"/>
        <v>7.6428571428571432</v>
      </c>
      <c r="Y67">
        <f t="shared" si="12"/>
        <v>28.892857142857142</v>
      </c>
      <c r="Z67">
        <f t="shared" si="13"/>
        <v>2.2738095238095233</v>
      </c>
      <c r="AA67">
        <v>0.81821999999999995</v>
      </c>
      <c r="AB67">
        <f t="shared" si="14"/>
        <v>35.311844177430451</v>
      </c>
      <c r="AC67">
        <f t="shared" si="15"/>
        <v>17.655922088715226</v>
      </c>
      <c r="AD67">
        <f t="shared" si="16"/>
        <v>13.471020992983666</v>
      </c>
      <c r="AE67">
        <f t="shared" si="17"/>
        <v>6.7355104964918331</v>
      </c>
      <c r="AF67">
        <f t="shared" si="18"/>
        <v>2.7789708437944847</v>
      </c>
    </row>
    <row r="68" spans="1:32" x14ac:dyDescent="0.25">
      <c r="A68" t="s">
        <v>53</v>
      </c>
      <c r="B68">
        <v>61</v>
      </c>
      <c r="C68">
        <v>9.1515000000000004</v>
      </c>
      <c r="D68" s="1">
        <v>8.1859999999999998E-7</v>
      </c>
      <c r="E68">
        <v>170</v>
      </c>
      <c r="G68">
        <v>-1.5</v>
      </c>
      <c r="H68">
        <v>4</v>
      </c>
      <c r="I68">
        <v>0.5</v>
      </c>
      <c r="J68">
        <v>0</v>
      </c>
      <c r="K68">
        <v>2.5</v>
      </c>
      <c r="L68">
        <v>18.5</v>
      </c>
      <c r="M68">
        <f t="shared" si="19"/>
        <v>9.1500000000000128</v>
      </c>
      <c r="N68">
        <f t="shared" si="2"/>
        <v>1.3214285714285714</v>
      </c>
      <c r="O68">
        <f t="shared" si="3"/>
        <v>1.75</v>
      </c>
      <c r="P68">
        <f t="shared" si="4"/>
        <v>7.4285714285714288</v>
      </c>
      <c r="Q68">
        <f t="shared" si="5"/>
        <v>0.73809523809523803</v>
      </c>
      <c r="R68">
        <v>0.80381999999999998</v>
      </c>
      <c r="S68">
        <f t="shared" si="6"/>
        <v>9.2415857139302684</v>
      </c>
      <c r="T68">
        <f t="shared" si="7"/>
        <v>14.10790441677881</v>
      </c>
      <c r="U68">
        <f t="shared" si="8"/>
        <v>7.0539522083894051</v>
      </c>
      <c r="V68">
        <f t="shared" si="9"/>
        <v>0.91823447798666125</v>
      </c>
      <c r="W68">
        <f t="shared" si="10"/>
        <v>1.7857142857142858</v>
      </c>
      <c r="X68">
        <f t="shared" si="11"/>
        <v>5.5714285714285712</v>
      </c>
      <c r="Y68">
        <f t="shared" si="12"/>
        <v>19.5</v>
      </c>
      <c r="Z68">
        <f t="shared" si="13"/>
        <v>-7.1428571428571175E-2</v>
      </c>
      <c r="AA68">
        <v>0.80381999999999998</v>
      </c>
      <c r="AB68">
        <f t="shared" si="14"/>
        <v>24.259162499066957</v>
      </c>
      <c r="AC68">
        <f t="shared" si="15"/>
        <v>12.129581249533478</v>
      </c>
      <c r="AD68">
        <f t="shared" si="16"/>
        <v>10.684280329242871</v>
      </c>
      <c r="AE68">
        <f t="shared" si="17"/>
        <v>5.3421401646214353</v>
      </c>
      <c r="AF68">
        <f t="shared" si="18"/>
        <v>-8.8861401095483045E-2</v>
      </c>
    </row>
    <row r="69" spans="1:32" x14ac:dyDescent="0.25">
      <c r="A69" t="s">
        <v>54</v>
      </c>
      <c r="B69">
        <v>60.9</v>
      </c>
      <c r="C69">
        <v>9.2079000000000004</v>
      </c>
      <c r="D69" s="1">
        <v>8.1569999999999998E-7</v>
      </c>
      <c r="E69">
        <v>170</v>
      </c>
      <c r="G69">
        <v>-1</v>
      </c>
      <c r="H69">
        <v>-9</v>
      </c>
      <c r="I69">
        <v>1.5</v>
      </c>
      <c r="J69">
        <v>5.5</v>
      </c>
      <c r="K69">
        <v>-1.5</v>
      </c>
      <c r="L69">
        <v>7</v>
      </c>
      <c r="M69">
        <f t="shared" si="19"/>
        <v>9.2000000000000135</v>
      </c>
      <c r="N69">
        <f t="shared" si="2"/>
        <v>1.9285714285714286</v>
      </c>
      <c r="O69">
        <f t="shared" si="3"/>
        <v>0.25</v>
      </c>
      <c r="P69">
        <f t="shared" si="4"/>
        <v>15.642857142857142</v>
      </c>
      <c r="Q69">
        <f t="shared" si="5"/>
        <v>1.8452380952380953</v>
      </c>
      <c r="R69">
        <v>0.78839999999999999</v>
      </c>
      <c r="S69">
        <f t="shared" si="6"/>
        <v>19.841269841269842</v>
      </c>
      <c r="T69">
        <f t="shared" si="7"/>
        <v>15.548223459522724</v>
      </c>
      <c r="U69">
        <f t="shared" si="8"/>
        <v>7.774111729761362</v>
      </c>
      <c r="V69">
        <f t="shared" si="9"/>
        <v>2.3404846464207196</v>
      </c>
      <c r="W69">
        <f t="shared" si="10"/>
        <v>3.3928571428571428</v>
      </c>
      <c r="X69">
        <f t="shared" si="11"/>
        <v>4.3571428571428568</v>
      </c>
      <c r="Y69">
        <f t="shared" si="12"/>
        <v>24.928571428571427</v>
      </c>
      <c r="Z69">
        <f t="shared" si="13"/>
        <v>1.9404761904761905</v>
      </c>
      <c r="AA69">
        <v>0.78839999999999999</v>
      </c>
      <c r="AB69">
        <f t="shared" si="14"/>
        <v>31.619192578096687</v>
      </c>
      <c r="AC69">
        <f t="shared" si="15"/>
        <v>15.809596289048343</v>
      </c>
      <c r="AD69">
        <f t="shared" si="16"/>
        <v>14.096995237470809</v>
      </c>
      <c r="AE69">
        <f t="shared" si="17"/>
        <v>7.0484976187354045</v>
      </c>
      <c r="AF69">
        <f t="shared" si="18"/>
        <v>2.461283853977918</v>
      </c>
    </row>
    <row r="70" spans="1:32" x14ac:dyDescent="0.25">
      <c r="A70" t="s">
        <v>55</v>
      </c>
      <c r="B70">
        <v>60.9</v>
      </c>
      <c r="C70">
        <v>9.2505000000000006</v>
      </c>
      <c r="D70" s="1">
        <v>8.1419999999999997E-7</v>
      </c>
      <c r="E70">
        <v>170</v>
      </c>
      <c r="G70">
        <v>-9.5</v>
      </c>
      <c r="H70">
        <v>0</v>
      </c>
      <c r="I70">
        <v>-29</v>
      </c>
      <c r="J70">
        <v>5.5</v>
      </c>
      <c r="K70">
        <v>16.5</v>
      </c>
      <c r="L70">
        <v>37</v>
      </c>
      <c r="M70">
        <f t="shared" si="19"/>
        <v>9.2500000000000142</v>
      </c>
      <c r="N70">
        <f t="shared" si="2"/>
        <v>1.3214285714285714</v>
      </c>
      <c r="O70">
        <f t="shared" si="3"/>
        <v>0.4642857142857143</v>
      </c>
      <c r="P70">
        <f t="shared" si="4"/>
        <v>5.6071428571428568</v>
      </c>
      <c r="Q70">
        <f t="shared" si="5"/>
        <v>1.1666666666666665</v>
      </c>
      <c r="R70">
        <v>0.77632999999999996</v>
      </c>
      <c r="S70">
        <f t="shared" si="6"/>
        <v>7.222628079737814</v>
      </c>
      <c r="T70">
        <f t="shared" si="7"/>
        <v>16.427203717554061</v>
      </c>
      <c r="U70">
        <f t="shared" si="8"/>
        <v>8.2136018587770305</v>
      </c>
      <c r="V70">
        <f t="shared" si="9"/>
        <v>1.502797349924216</v>
      </c>
      <c r="W70">
        <f t="shared" si="10"/>
        <v>4.25</v>
      </c>
      <c r="X70">
        <f t="shared" si="11"/>
        <v>5.7142857142857144</v>
      </c>
      <c r="Y70">
        <f t="shared" si="12"/>
        <v>24.357142857142858</v>
      </c>
      <c r="Z70">
        <f t="shared" si="13"/>
        <v>2.3452380952380949</v>
      </c>
      <c r="AA70">
        <v>0.77632999999999996</v>
      </c>
      <c r="AB70">
        <f t="shared" si="14"/>
        <v>31.374728346377005</v>
      </c>
      <c r="AC70">
        <f t="shared" si="15"/>
        <v>15.687364173188502</v>
      </c>
      <c r="AD70">
        <f t="shared" si="16"/>
        <v>18.614953223591069</v>
      </c>
      <c r="AE70">
        <f t="shared" si="17"/>
        <v>9.3074766117955345</v>
      </c>
      <c r="AF70">
        <f t="shared" si="18"/>
        <v>3.0209293666843933</v>
      </c>
    </row>
    <row r="71" spans="1:32" x14ac:dyDescent="0.25">
      <c r="A71" t="s">
        <v>56</v>
      </c>
      <c r="B71">
        <v>60.9</v>
      </c>
      <c r="C71">
        <v>9.2985000000000007</v>
      </c>
      <c r="D71" s="1">
        <v>8.3549999999999998E-7</v>
      </c>
      <c r="E71">
        <v>170</v>
      </c>
      <c r="G71">
        <v>7</v>
      </c>
      <c r="H71">
        <v>-4</v>
      </c>
      <c r="I71">
        <v>-2</v>
      </c>
      <c r="J71">
        <v>2</v>
      </c>
      <c r="K71">
        <v>13</v>
      </c>
      <c r="L71">
        <v>42.5</v>
      </c>
      <c r="M71">
        <f t="shared" si="19"/>
        <v>9.3000000000000149</v>
      </c>
      <c r="N71">
        <f t="shared" si="2"/>
        <v>3.8214285714285716</v>
      </c>
      <c r="O71">
        <f t="shared" si="3"/>
        <v>0.5</v>
      </c>
      <c r="P71">
        <f t="shared" si="4"/>
        <v>12.071428571428571</v>
      </c>
      <c r="Q71">
        <f t="shared" si="5"/>
        <v>3.6547619047619051</v>
      </c>
      <c r="R71">
        <v>0.76229999999999998</v>
      </c>
      <c r="S71">
        <f t="shared" si="6"/>
        <v>15.835535316054797</v>
      </c>
      <c r="T71">
        <f t="shared" si="7"/>
        <v>16.295182325858374</v>
      </c>
      <c r="U71">
        <f t="shared" si="8"/>
        <v>8.1475911629291868</v>
      </c>
      <c r="V71">
        <f t="shared" si="9"/>
        <v>4.7943879112710288</v>
      </c>
      <c r="W71">
        <f t="shared" si="10"/>
        <v>2.8571428571428572</v>
      </c>
      <c r="X71">
        <f t="shared" si="11"/>
        <v>7.0357142857142856</v>
      </c>
      <c r="Y71">
        <f t="shared" si="12"/>
        <v>34.892857142857146</v>
      </c>
      <c r="Z71">
        <f t="shared" si="13"/>
        <v>0.51190476190476186</v>
      </c>
      <c r="AA71">
        <v>0.76229999999999998</v>
      </c>
      <c r="AB71">
        <f t="shared" si="14"/>
        <v>45.77313018871461</v>
      </c>
      <c r="AC71">
        <f t="shared" si="15"/>
        <v>22.886565094357305</v>
      </c>
      <c r="AD71">
        <f t="shared" si="16"/>
        <v>11.39193130689871</v>
      </c>
      <c r="AE71">
        <f t="shared" si="17"/>
        <v>5.6959656534493552</v>
      </c>
      <c r="AF71">
        <f t="shared" si="18"/>
        <v>0.67152664555261954</v>
      </c>
    </row>
    <row r="72" spans="1:32" x14ac:dyDescent="0.25">
      <c r="A72" t="s">
        <v>57</v>
      </c>
      <c r="B72">
        <v>60.9</v>
      </c>
      <c r="C72">
        <v>9.3513000000000002</v>
      </c>
      <c r="D72" s="1">
        <v>8.3669999999999997E-7</v>
      </c>
      <c r="E72">
        <v>170</v>
      </c>
      <c r="G72">
        <v>4</v>
      </c>
      <c r="H72">
        <v>0</v>
      </c>
      <c r="I72">
        <v>25.5</v>
      </c>
      <c r="J72">
        <v>12</v>
      </c>
      <c r="K72">
        <v>16</v>
      </c>
      <c r="L72">
        <v>37</v>
      </c>
      <c r="M72">
        <f t="shared" si="19"/>
        <v>9.3500000000000156</v>
      </c>
      <c r="N72">
        <f t="shared" si="2"/>
        <v>0.32142857142857145</v>
      </c>
      <c r="O72">
        <f t="shared" si="3"/>
        <v>1.5357142857142858</v>
      </c>
      <c r="P72">
        <f t="shared" si="4"/>
        <v>12.321428571428571</v>
      </c>
      <c r="Q72">
        <f t="shared" si="5"/>
        <v>-0.19047619047619052</v>
      </c>
      <c r="R72">
        <v>0.74633000000000005</v>
      </c>
      <c r="S72">
        <f t="shared" si="6"/>
        <v>16.509357216551084</v>
      </c>
      <c r="T72">
        <f t="shared" si="7"/>
        <v>14.254023916150759</v>
      </c>
      <c r="U72">
        <f t="shared" si="8"/>
        <v>7.1270119580753795</v>
      </c>
      <c r="V72">
        <f t="shared" si="9"/>
        <v>-0.25521711639112793</v>
      </c>
      <c r="W72">
        <f t="shared" si="10"/>
        <v>5.1428571428571432</v>
      </c>
      <c r="X72">
        <f t="shared" si="11"/>
        <v>8.8214285714285712</v>
      </c>
      <c r="Y72">
        <f t="shared" si="12"/>
        <v>34.464285714285715</v>
      </c>
      <c r="Z72">
        <f t="shared" si="13"/>
        <v>2.202380952380953</v>
      </c>
      <c r="AA72">
        <v>0.74633000000000005</v>
      </c>
      <c r="AB72">
        <f t="shared" si="14"/>
        <v>46.178346997019702</v>
      </c>
      <c r="AC72">
        <f t="shared" si="15"/>
        <v>23.089173498509851</v>
      </c>
      <c r="AD72">
        <f t="shared" si="16"/>
        <v>22.588683590984807</v>
      </c>
      <c r="AE72">
        <f t="shared" si="17"/>
        <v>11.294341795492404</v>
      </c>
      <c r="AF72">
        <f t="shared" si="18"/>
        <v>2.950947908272417</v>
      </c>
    </row>
    <row r="73" spans="1:32" x14ac:dyDescent="0.25">
      <c r="A73" t="s">
        <v>58</v>
      </c>
      <c r="B73">
        <v>60.9</v>
      </c>
      <c r="C73">
        <v>9.3999000000000006</v>
      </c>
      <c r="D73" s="1">
        <v>8.3760000000000004E-7</v>
      </c>
      <c r="E73">
        <v>170</v>
      </c>
      <c r="G73">
        <v>2.5</v>
      </c>
      <c r="H73">
        <v>0</v>
      </c>
      <c r="I73">
        <v>0</v>
      </c>
      <c r="J73">
        <v>2</v>
      </c>
      <c r="K73">
        <v>-7.5</v>
      </c>
      <c r="L73">
        <v>15</v>
      </c>
      <c r="M73">
        <f t="shared" si="19"/>
        <v>9.4000000000000163</v>
      </c>
      <c r="N73">
        <f t="shared" si="2"/>
        <v>-0.21428571428571427</v>
      </c>
      <c r="O73">
        <f t="shared" si="3"/>
        <v>1.5714285714285714</v>
      </c>
      <c r="P73">
        <f t="shared" si="4"/>
        <v>5</v>
      </c>
      <c r="Q73">
        <f t="shared" si="5"/>
        <v>-0.73809523809523814</v>
      </c>
      <c r="R73">
        <v>0.73112999999999995</v>
      </c>
      <c r="S73">
        <f t="shared" si="6"/>
        <v>6.8387290905858062</v>
      </c>
      <c r="T73">
        <f t="shared" si="7"/>
        <v>10.730976011241761</v>
      </c>
      <c r="U73">
        <f t="shared" si="8"/>
        <v>5.3654880056208807</v>
      </c>
      <c r="V73">
        <f t="shared" si="9"/>
        <v>-1.0095266752769523</v>
      </c>
      <c r="W73">
        <f t="shared" si="10"/>
        <v>4.1785714285714288</v>
      </c>
      <c r="X73">
        <f t="shared" si="11"/>
        <v>5.8571428571428568</v>
      </c>
      <c r="Y73">
        <f t="shared" si="12"/>
        <v>26.785714285714285</v>
      </c>
      <c r="Z73">
        <f t="shared" si="13"/>
        <v>2.2261904761904763</v>
      </c>
      <c r="AA73">
        <v>0.73112999999999995</v>
      </c>
      <c r="AB73">
        <f t="shared" si="14"/>
        <v>36.636048699566814</v>
      </c>
      <c r="AC73">
        <f t="shared" si="15"/>
        <v>18.318024349783407</v>
      </c>
      <c r="AD73">
        <f t="shared" si="16"/>
        <v>17.76417558081247</v>
      </c>
      <c r="AE73">
        <f t="shared" si="17"/>
        <v>8.882087790406235</v>
      </c>
      <c r="AF73">
        <f t="shared" si="18"/>
        <v>3.0448627141417757</v>
      </c>
    </row>
    <row r="74" spans="1:32" x14ac:dyDescent="0.25">
      <c r="A74" t="s">
        <v>59</v>
      </c>
      <c r="B74">
        <v>60.9</v>
      </c>
      <c r="C74">
        <v>9.4466999999999999</v>
      </c>
      <c r="D74" s="1">
        <v>8.3740000000000002E-7</v>
      </c>
      <c r="E74">
        <v>170</v>
      </c>
      <c r="G74">
        <v>2</v>
      </c>
      <c r="H74">
        <v>0.5</v>
      </c>
      <c r="I74">
        <v>0.5</v>
      </c>
      <c r="J74">
        <v>3</v>
      </c>
      <c r="K74">
        <v>1.5</v>
      </c>
      <c r="L74">
        <v>13</v>
      </c>
      <c r="M74">
        <f t="shared" si="19"/>
        <v>9.4500000000000171</v>
      </c>
      <c r="N74">
        <f t="shared" si="2"/>
        <v>4.6071428571428568</v>
      </c>
      <c r="O74">
        <f t="shared" si="3"/>
        <v>4.1428571428571432</v>
      </c>
      <c r="P74">
        <f t="shared" si="4"/>
        <v>10.892857142857142</v>
      </c>
      <c r="Q74">
        <f t="shared" si="5"/>
        <v>3.2261904761904754</v>
      </c>
      <c r="R74">
        <v>0.71604999999999996</v>
      </c>
      <c r="S74">
        <f t="shared" si="6"/>
        <v>15.212425309485571</v>
      </c>
      <c r="T74">
        <f t="shared" si="7"/>
        <v>11.662198254697445</v>
      </c>
      <c r="U74">
        <f t="shared" si="8"/>
        <v>5.8310991273487227</v>
      </c>
      <c r="V74">
        <f t="shared" si="9"/>
        <v>4.5055379878367088</v>
      </c>
      <c r="W74">
        <f t="shared" si="10"/>
        <v>6.1071428571428568</v>
      </c>
      <c r="X74">
        <f t="shared" si="11"/>
        <v>3.8214285714285716</v>
      </c>
      <c r="Y74">
        <f t="shared" si="12"/>
        <v>25.785714285714285</v>
      </c>
      <c r="Z74">
        <f t="shared" si="13"/>
        <v>4.833333333333333</v>
      </c>
      <c r="AA74">
        <v>0.71604999999999996</v>
      </c>
      <c r="AB74">
        <f t="shared" si="14"/>
        <v>36.011052699831417</v>
      </c>
      <c r="AC74">
        <f t="shared" si="15"/>
        <v>18.005526349915709</v>
      </c>
      <c r="AD74">
        <f t="shared" si="16"/>
        <v>12.738062716058584</v>
      </c>
      <c r="AE74">
        <f t="shared" si="17"/>
        <v>6.3690313580292921</v>
      </c>
      <c r="AF74">
        <f t="shared" si="18"/>
        <v>6.749994181039499</v>
      </c>
    </row>
    <row r="75" spans="1:32" x14ac:dyDescent="0.25">
      <c r="A75" t="s">
        <v>60</v>
      </c>
      <c r="B75">
        <v>61.1</v>
      </c>
      <c r="C75">
        <v>9.5015000000000001</v>
      </c>
      <c r="D75" s="1">
        <v>8.3780000000000005E-7</v>
      </c>
      <c r="E75">
        <v>170</v>
      </c>
      <c r="G75">
        <v>0</v>
      </c>
      <c r="H75">
        <v>3.5</v>
      </c>
      <c r="I75">
        <v>7</v>
      </c>
      <c r="J75">
        <v>2.5</v>
      </c>
      <c r="K75">
        <v>13</v>
      </c>
      <c r="L75">
        <v>32.5</v>
      </c>
      <c r="M75">
        <f t="shared" si="19"/>
        <v>9.5000000000000178</v>
      </c>
      <c r="N75">
        <f t="shared" si="2"/>
        <v>-0.8214285714285714</v>
      </c>
      <c r="O75">
        <f t="shared" si="3"/>
        <v>1.7857142857142858</v>
      </c>
      <c r="P75">
        <f t="shared" si="4"/>
        <v>12.642857142857142</v>
      </c>
      <c r="Q75">
        <f t="shared" si="5"/>
        <v>-1.4166666666666665</v>
      </c>
      <c r="R75">
        <v>0.69784000000000002</v>
      </c>
      <c r="S75">
        <f t="shared" si="6"/>
        <v>18.117128772866476</v>
      </c>
      <c r="T75">
        <f t="shared" si="7"/>
        <v>19.339505772291172</v>
      </c>
      <c r="U75">
        <f t="shared" si="8"/>
        <v>9.6697528861455861</v>
      </c>
      <c r="V75">
        <f t="shared" si="9"/>
        <v>-2.0300737513852267</v>
      </c>
      <c r="W75">
        <f t="shared" si="10"/>
        <v>-0.9285714285714286</v>
      </c>
      <c r="X75">
        <f t="shared" si="11"/>
        <v>2.8571428571428572</v>
      </c>
      <c r="Y75">
        <f t="shared" si="12"/>
        <v>21.928571428571427</v>
      </c>
      <c r="Z75">
        <f t="shared" si="13"/>
        <v>-1.8809523809523809</v>
      </c>
      <c r="AA75">
        <v>0.69784000000000002</v>
      </c>
      <c r="AB75">
        <f t="shared" si="14"/>
        <v>31.423494538248633</v>
      </c>
      <c r="AC75">
        <f t="shared" si="15"/>
        <v>15.711747269124317</v>
      </c>
      <c r="AD75">
        <f t="shared" si="16"/>
        <v>21.826992060693623</v>
      </c>
      <c r="AE75">
        <f t="shared" si="17"/>
        <v>10.913496030346812</v>
      </c>
      <c r="AF75">
        <f t="shared" si="18"/>
        <v>-2.6953920396543345</v>
      </c>
    </row>
    <row r="76" spans="1:32" x14ac:dyDescent="0.25">
      <c r="A76" t="s">
        <v>61</v>
      </c>
      <c r="B76">
        <v>60.9</v>
      </c>
      <c r="C76">
        <v>9.5481999999999996</v>
      </c>
      <c r="D76" s="1">
        <v>8.3679999999999998E-7</v>
      </c>
      <c r="E76">
        <v>170</v>
      </c>
      <c r="G76">
        <v>-3.5</v>
      </c>
      <c r="H76">
        <v>9</v>
      </c>
      <c r="I76">
        <v>-7</v>
      </c>
      <c r="J76">
        <v>1</v>
      </c>
      <c r="K76">
        <v>-4</v>
      </c>
      <c r="L76">
        <v>-28.5</v>
      </c>
      <c r="M76">
        <f t="shared" si="19"/>
        <v>9.5500000000000185</v>
      </c>
      <c r="N76">
        <f t="shared" si="2"/>
        <v>1.5</v>
      </c>
      <c r="O76">
        <f t="shared" si="3"/>
        <v>5.2142857142857144</v>
      </c>
      <c r="P76">
        <f t="shared" si="4"/>
        <v>17.571428571428573</v>
      </c>
      <c r="Q76">
        <f t="shared" si="5"/>
        <v>-0.23809523809523814</v>
      </c>
      <c r="R76">
        <v>0.68184999999999996</v>
      </c>
      <c r="S76">
        <f t="shared" si="6"/>
        <v>25.770225960883735</v>
      </c>
      <c r="T76">
        <f t="shared" si="7"/>
        <v>24.115792099191527</v>
      </c>
      <c r="U76">
        <f t="shared" si="8"/>
        <v>12.057896049595763</v>
      </c>
      <c r="V76">
        <f t="shared" si="9"/>
        <v>-0.34919005367051131</v>
      </c>
      <c r="W76">
        <f t="shared" si="10"/>
        <v>4.1071428571428568</v>
      </c>
      <c r="X76">
        <f t="shared" si="11"/>
        <v>3.75</v>
      </c>
      <c r="Y76">
        <f t="shared" si="12"/>
        <v>17.142857142857142</v>
      </c>
      <c r="Z76">
        <f t="shared" si="13"/>
        <v>2.8571428571428568</v>
      </c>
      <c r="AA76">
        <v>0.68184999999999996</v>
      </c>
      <c r="AB76">
        <f t="shared" si="14"/>
        <v>25.141683864276811</v>
      </c>
      <c r="AC76">
        <f t="shared" si="15"/>
        <v>12.570841932138405</v>
      </c>
      <c r="AD76">
        <f t="shared" si="16"/>
        <v>18.815325761636004</v>
      </c>
      <c r="AE76">
        <f t="shared" si="17"/>
        <v>9.4076628808180018</v>
      </c>
      <c r="AF76">
        <f t="shared" si="18"/>
        <v>4.1902806440461351</v>
      </c>
    </row>
    <row r="77" spans="1:32" x14ac:dyDescent="0.25">
      <c r="A77" t="s">
        <v>62</v>
      </c>
      <c r="B77">
        <v>60</v>
      </c>
      <c r="C77">
        <v>9.5974000000000004</v>
      </c>
      <c r="D77" s="1">
        <v>8.1979999999999997E-7</v>
      </c>
      <c r="E77">
        <v>170</v>
      </c>
      <c r="G77">
        <v>1.5</v>
      </c>
      <c r="H77">
        <v>-12</v>
      </c>
      <c r="I77">
        <v>33</v>
      </c>
      <c r="J77">
        <v>6.5</v>
      </c>
      <c r="K77">
        <v>16.5</v>
      </c>
      <c r="L77">
        <v>43.5</v>
      </c>
      <c r="M77">
        <f t="shared" si="19"/>
        <v>9.6000000000000192</v>
      </c>
      <c r="N77">
        <f t="shared" si="2"/>
        <v>0.17857142857142858</v>
      </c>
      <c r="O77">
        <f t="shared" si="3"/>
        <v>2.4285714285714284</v>
      </c>
      <c r="P77">
        <f t="shared" si="4"/>
        <v>19.964285714285715</v>
      </c>
      <c r="Q77">
        <f t="shared" si="5"/>
        <v>-0.63095238095238082</v>
      </c>
      <c r="R77">
        <v>0.66452999999999995</v>
      </c>
      <c r="S77">
        <f t="shared" si="6"/>
        <v>30.042715474524424</v>
      </c>
      <c r="T77">
        <f t="shared" si="7"/>
        <v>21.480281016026595</v>
      </c>
      <c r="U77">
        <f t="shared" si="8"/>
        <v>10.740140508013297</v>
      </c>
      <c r="V77">
        <f t="shared" si="9"/>
        <v>-0.94947162799629947</v>
      </c>
      <c r="W77">
        <f t="shared" si="10"/>
        <v>2.6428571428571428</v>
      </c>
      <c r="X77">
        <f t="shared" si="11"/>
        <v>8.2142857142857135</v>
      </c>
      <c r="Y77">
        <f t="shared" si="12"/>
        <v>30.214285714285715</v>
      </c>
      <c r="Z77">
        <f t="shared" si="13"/>
        <v>-9.52380952380949E-2</v>
      </c>
      <c r="AA77">
        <v>0.66452999999999995</v>
      </c>
      <c r="AB77">
        <f t="shared" si="14"/>
        <v>45.467150789709592</v>
      </c>
      <c r="AC77">
        <f t="shared" si="15"/>
        <v>22.733575394854796</v>
      </c>
      <c r="AD77">
        <f t="shared" si="16"/>
        <v>12.331501695492486</v>
      </c>
      <c r="AE77">
        <f t="shared" si="17"/>
        <v>6.165750847746243</v>
      </c>
      <c r="AF77">
        <f t="shared" si="18"/>
        <v>-0.14331647215038434</v>
      </c>
    </row>
    <row r="78" spans="1:32" x14ac:dyDescent="0.25">
      <c r="A78" t="s">
        <v>63</v>
      </c>
      <c r="B78">
        <v>60.9</v>
      </c>
      <c r="C78">
        <v>9.6496999999999993</v>
      </c>
      <c r="D78" s="1">
        <v>8.188E-7</v>
      </c>
      <c r="E78">
        <v>171</v>
      </c>
      <c r="G78">
        <v>3</v>
      </c>
      <c r="H78">
        <v>7.5</v>
      </c>
      <c r="I78">
        <v>14.5</v>
      </c>
      <c r="J78">
        <v>11.5</v>
      </c>
      <c r="K78">
        <v>-11</v>
      </c>
      <c r="L78">
        <v>29</v>
      </c>
      <c r="M78">
        <f t="shared" si="19"/>
        <v>9.6500000000000199</v>
      </c>
      <c r="N78">
        <f t="shared" si="2"/>
        <v>2.3928571428571428</v>
      </c>
      <c r="O78">
        <f t="shared" si="3"/>
        <v>2.3928571428571428</v>
      </c>
      <c r="P78">
        <f t="shared" si="4"/>
        <v>16.928571428571427</v>
      </c>
      <c r="Q78">
        <f t="shared" si="5"/>
        <v>1.5952380952380953</v>
      </c>
      <c r="R78">
        <v>0.64559</v>
      </c>
      <c r="S78">
        <f t="shared" si="6"/>
        <v>26.221861287460193</v>
      </c>
      <c r="T78">
        <f t="shared" si="7"/>
        <v>20.100571311108723</v>
      </c>
      <c r="U78">
        <f t="shared" si="8"/>
        <v>10.050285655554362</v>
      </c>
      <c r="V78">
        <f t="shared" si="9"/>
        <v>2.4709770833471638</v>
      </c>
      <c r="W78">
        <f t="shared" si="10"/>
        <v>4.5</v>
      </c>
      <c r="X78">
        <f t="shared" si="11"/>
        <v>4.7142857142857144</v>
      </c>
      <c r="Y78">
        <f t="shared" si="12"/>
        <v>30.535714285714285</v>
      </c>
      <c r="Z78">
        <f t="shared" si="13"/>
        <v>2.9285714285714288</v>
      </c>
      <c r="AA78">
        <v>0.64559</v>
      </c>
      <c r="AB78">
        <f t="shared" si="14"/>
        <v>47.298927005861749</v>
      </c>
      <c r="AC78">
        <f t="shared" si="15"/>
        <v>23.649463502930875</v>
      </c>
      <c r="AD78">
        <f t="shared" si="16"/>
        <v>29.64953254639574</v>
      </c>
      <c r="AE78">
        <f t="shared" si="17"/>
        <v>14.82476627319787</v>
      </c>
      <c r="AF78">
        <f t="shared" si="18"/>
        <v>4.5362713619656887</v>
      </c>
    </row>
    <row r="79" spans="1:32" x14ac:dyDescent="0.25">
      <c r="A79" t="s">
        <v>64</v>
      </c>
      <c r="B79">
        <v>60.9</v>
      </c>
      <c r="C79">
        <v>9.6986000000000008</v>
      </c>
      <c r="D79" s="1">
        <v>8.1709999999999998E-7</v>
      </c>
      <c r="E79">
        <v>171</v>
      </c>
      <c r="G79">
        <v>1.5</v>
      </c>
      <c r="H79">
        <v>-2.5</v>
      </c>
      <c r="I79">
        <v>1</v>
      </c>
      <c r="J79">
        <v>-0.5</v>
      </c>
      <c r="K79">
        <v>4</v>
      </c>
      <c r="L79">
        <v>30</v>
      </c>
      <c r="M79">
        <f t="shared" si="19"/>
        <v>9.7000000000000206</v>
      </c>
      <c r="N79">
        <f t="shared" si="2"/>
        <v>2.1428571428571428</v>
      </c>
      <c r="O79">
        <f t="shared" si="3"/>
        <v>4.2857142857142856</v>
      </c>
      <c r="P79">
        <f t="shared" si="4"/>
        <v>13.464285714285714</v>
      </c>
      <c r="Q79">
        <f t="shared" si="5"/>
        <v>0.71428571428571419</v>
      </c>
      <c r="R79">
        <v>0.62738000000000005</v>
      </c>
      <c r="S79">
        <f t="shared" si="6"/>
        <v>21.461133147830203</v>
      </c>
      <c r="T79">
        <f t="shared" si="7"/>
        <v>17.370913227968941</v>
      </c>
      <c r="U79">
        <f t="shared" si="8"/>
        <v>8.6854566139844707</v>
      </c>
      <c r="V79">
        <f t="shared" si="9"/>
        <v>1.1385216524047852</v>
      </c>
      <c r="W79">
        <f t="shared" si="10"/>
        <v>4.9642857142857144</v>
      </c>
      <c r="X79">
        <f t="shared" si="11"/>
        <v>5.1428571428571432</v>
      </c>
      <c r="Y79">
        <f t="shared" si="12"/>
        <v>27.75</v>
      </c>
      <c r="Z79">
        <f t="shared" si="13"/>
        <v>3.25</v>
      </c>
      <c r="AA79">
        <v>0.62738000000000005</v>
      </c>
      <c r="AB79">
        <f t="shared" si="14"/>
        <v>44.231566195925907</v>
      </c>
      <c r="AC79">
        <f t="shared" si="15"/>
        <v>22.115783097962954</v>
      </c>
      <c r="AD79">
        <f t="shared" si="16"/>
        <v>18.165637467905842</v>
      </c>
      <c r="AE79">
        <f t="shared" si="17"/>
        <v>9.0828187339529212</v>
      </c>
      <c r="AF79">
        <f t="shared" si="18"/>
        <v>5.1802735184417736</v>
      </c>
    </row>
    <row r="80" spans="1:32" x14ac:dyDescent="0.25">
      <c r="A80" t="s">
        <v>65</v>
      </c>
      <c r="B80">
        <v>60.9</v>
      </c>
      <c r="C80">
        <v>9.7464999999999993</v>
      </c>
      <c r="D80" s="1">
        <v>8.1589999999999999E-7</v>
      </c>
      <c r="E80">
        <v>171</v>
      </c>
      <c r="G80">
        <v>-0.5</v>
      </c>
      <c r="H80">
        <v>25.5</v>
      </c>
      <c r="I80">
        <v>69.5</v>
      </c>
      <c r="J80">
        <v>14</v>
      </c>
      <c r="K80">
        <v>-9</v>
      </c>
      <c r="L80">
        <v>39</v>
      </c>
      <c r="M80">
        <f t="shared" si="19"/>
        <v>9.7500000000000213</v>
      </c>
      <c r="N80">
        <f t="shared" si="2"/>
        <v>5.75</v>
      </c>
      <c r="O80">
        <f t="shared" si="3"/>
        <v>3.1428571428571428</v>
      </c>
      <c r="P80">
        <f t="shared" si="4"/>
        <v>18.071428571428573</v>
      </c>
      <c r="Q80">
        <f t="shared" si="5"/>
        <v>4.7023809523809526</v>
      </c>
      <c r="R80">
        <v>0.60907999999999995</v>
      </c>
      <c r="S80">
        <f t="shared" si="6"/>
        <v>29.670040998602111</v>
      </c>
      <c r="T80">
        <f t="shared" si="7"/>
        <v>21.544102479526774</v>
      </c>
      <c r="U80">
        <f t="shared" si="8"/>
        <v>10.772051239763387</v>
      </c>
      <c r="V80">
        <f t="shared" si="9"/>
        <v>7.7204652137337506</v>
      </c>
      <c r="W80">
        <f t="shared" si="10"/>
        <v>5.4285714285714288</v>
      </c>
      <c r="X80">
        <f t="shared" si="11"/>
        <v>5.2142857142857144</v>
      </c>
      <c r="Y80">
        <f t="shared" si="12"/>
        <v>35.571428571428569</v>
      </c>
      <c r="Z80">
        <f t="shared" si="13"/>
        <v>3.6904761904761907</v>
      </c>
      <c r="AA80">
        <v>0.60907999999999995</v>
      </c>
      <c r="AB80">
        <f t="shared" si="14"/>
        <v>58.401898882623911</v>
      </c>
      <c r="AC80">
        <f t="shared" si="15"/>
        <v>29.200949441311955</v>
      </c>
      <c r="AD80">
        <f t="shared" si="16"/>
        <v>18.559527040203477</v>
      </c>
      <c r="AE80">
        <f t="shared" si="17"/>
        <v>9.2797635201017385</v>
      </c>
      <c r="AF80">
        <f t="shared" si="18"/>
        <v>6.0590992816644631</v>
      </c>
    </row>
    <row r="81" spans="1:32" x14ac:dyDescent="0.25">
      <c r="A81" t="s">
        <v>66</v>
      </c>
      <c r="B81">
        <v>60.9</v>
      </c>
      <c r="C81">
        <v>9.8001000000000005</v>
      </c>
      <c r="D81" s="1">
        <v>8.1480000000000002E-7</v>
      </c>
      <c r="E81">
        <v>171</v>
      </c>
      <c r="G81">
        <v>20.5</v>
      </c>
      <c r="H81">
        <v>-4</v>
      </c>
      <c r="I81">
        <v>7.5</v>
      </c>
      <c r="J81">
        <v>6</v>
      </c>
      <c r="K81">
        <v>5</v>
      </c>
      <c r="L81">
        <v>20</v>
      </c>
      <c r="M81">
        <f t="shared" si="19"/>
        <v>9.800000000000022</v>
      </c>
      <c r="N81">
        <f t="shared" si="2"/>
        <v>3.9642857142857144</v>
      </c>
      <c r="O81">
        <f t="shared" si="3"/>
        <v>-0.5714285714285714</v>
      </c>
      <c r="P81">
        <f t="shared" si="4"/>
        <v>9.1071428571428577</v>
      </c>
      <c r="Q81">
        <f t="shared" si="5"/>
        <v>4.1547619047619051</v>
      </c>
      <c r="R81">
        <v>0.58806000000000003</v>
      </c>
      <c r="S81">
        <f t="shared" si="6"/>
        <v>15.486757911000335</v>
      </c>
      <c r="T81">
        <f t="shared" si="7"/>
        <v>24.79467884246737</v>
      </c>
      <c r="U81">
        <f t="shared" si="8"/>
        <v>12.397339421233685</v>
      </c>
      <c r="V81">
        <f t="shared" si="9"/>
        <v>7.0652006678942705</v>
      </c>
      <c r="W81">
        <f t="shared" si="10"/>
        <v>1.5714285714285714</v>
      </c>
      <c r="X81">
        <f t="shared" si="11"/>
        <v>1.5</v>
      </c>
      <c r="Y81">
        <f t="shared" si="12"/>
        <v>21.428571428571427</v>
      </c>
      <c r="Z81">
        <f t="shared" si="13"/>
        <v>1.0714285714285714</v>
      </c>
      <c r="AA81">
        <v>0.58806000000000003</v>
      </c>
      <c r="AB81">
        <f t="shared" si="14"/>
        <v>36.439430378824312</v>
      </c>
      <c r="AC81">
        <f t="shared" si="15"/>
        <v>18.219715189412156</v>
      </c>
      <c r="AD81">
        <f t="shared" si="16"/>
        <v>19.405448424899348</v>
      </c>
      <c r="AE81">
        <f t="shared" si="17"/>
        <v>9.7027242124496738</v>
      </c>
      <c r="AF81">
        <f t="shared" si="18"/>
        <v>1.8219715189412158</v>
      </c>
    </row>
    <row r="82" spans="1:32" x14ac:dyDescent="0.25">
      <c r="A82" t="s">
        <v>67</v>
      </c>
      <c r="B82">
        <v>60.9</v>
      </c>
      <c r="C82">
        <v>9.8512000000000004</v>
      </c>
      <c r="D82" s="1">
        <v>8.146E-7</v>
      </c>
      <c r="E82">
        <v>171</v>
      </c>
      <c r="G82">
        <v>-3.5</v>
      </c>
      <c r="H82">
        <v>3.5</v>
      </c>
      <c r="I82">
        <v>0</v>
      </c>
      <c r="J82">
        <v>-9</v>
      </c>
      <c r="K82">
        <v>-5.5</v>
      </c>
      <c r="L82">
        <v>21</v>
      </c>
      <c r="M82">
        <f t="shared" si="19"/>
        <v>9.8500000000000227</v>
      </c>
      <c r="N82">
        <f t="shared" si="2"/>
        <v>2.5</v>
      </c>
      <c r="O82">
        <f t="shared" si="3"/>
        <v>2.3571428571428572</v>
      </c>
      <c r="P82">
        <f t="shared" si="4"/>
        <v>12.285714285714286</v>
      </c>
      <c r="Q82">
        <f t="shared" si="5"/>
        <v>1.7142857142857144</v>
      </c>
      <c r="R82">
        <v>0.56749000000000005</v>
      </c>
      <c r="S82">
        <f t="shared" si="6"/>
        <v>21.649217229756093</v>
      </c>
      <c r="T82">
        <f t="shared" si="7"/>
        <v>21.086556313036446</v>
      </c>
      <c r="U82">
        <f t="shared" si="8"/>
        <v>10.543278156518223</v>
      </c>
      <c r="V82">
        <f t="shared" si="9"/>
        <v>3.0208210088031757</v>
      </c>
      <c r="W82">
        <f t="shared" si="10"/>
        <v>6.3214285714285712</v>
      </c>
      <c r="X82">
        <f t="shared" si="11"/>
        <v>6.1785714285714288</v>
      </c>
      <c r="Y82">
        <f t="shared" si="12"/>
        <v>39.071428571428569</v>
      </c>
      <c r="Z82">
        <f t="shared" si="13"/>
        <v>4.261904761904761</v>
      </c>
      <c r="AA82">
        <v>0.56749000000000005</v>
      </c>
      <c r="AB82">
        <f t="shared" si="14"/>
        <v>68.849545492305708</v>
      </c>
      <c r="AC82">
        <f t="shared" si="15"/>
        <v>34.424772746152854</v>
      </c>
      <c r="AD82">
        <f t="shared" si="16"/>
        <v>21.346822086362486</v>
      </c>
      <c r="AE82">
        <f t="shared" si="17"/>
        <v>10.673411043181243</v>
      </c>
      <c r="AF82">
        <f t="shared" si="18"/>
        <v>7.5100966746634485</v>
      </c>
    </row>
    <row r="83" spans="1:32" x14ac:dyDescent="0.25">
      <c r="A83" t="s">
        <v>68</v>
      </c>
      <c r="B83">
        <v>60.9</v>
      </c>
      <c r="C83">
        <v>9.9</v>
      </c>
      <c r="D83" s="1">
        <v>8.1360000000000003E-7</v>
      </c>
      <c r="E83">
        <v>170</v>
      </c>
      <c r="G83">
        <v>11.5</v>
      </c>
      <c r="H83">
        <v>37</v>
      </c>
      <c r="I83">
        <v>74</v>
      </c>
      <c r="J83">
        <v>4</v>
      </c>
      <c r="K83">
        <v>0</v>
      </c>
      <c r="L83">
        <v>44</v>
      </c>
      <c r="M83">
        <f t="shared" si="19"/>
        <v>9.9000000000000234</v>
      </c>
      <c r="N83">
        <f t="shared" si="2"/>
        <v>5.0357142857142856</v>
      </c>
      <c r="O83">
        <f t="shared" si="3"/>
        <v>4.7857142857142856</v>
      </c>
      <c r="P83">
        <f t="shared" si="4"/>
        <v>17.392857142857142</v>
      </c>
      <c r="Q83">
        <f t="shared" si="5"/>
        <v>3.4404761904761907</v>
      </c>
      <c r="R83">
        <v>0.54735</v>
      </c>
      <c r="S83">
        <f t="shared" si="6"/>
        <v>31.77648148873142</v>
      </c>
      <c r="T83">
        <f t="shared" si="7"/>
        <v>27.183973340801497</v>
      </c>
      <c r="U83">
        <f t="shared" si="8"/>
        <v>13.591986670400749</v>
      </c>
      <c r="V83">
        <f t="shared" si="9"/>
        <v>6.2856968858613147</v>
      </c>
      <c r="W83">
        <f t="shared" si="10"/>
        <v>5.5</v>
      </c>
      <c r="X83">
        <f t="shared" si="11"/>
        <v>8.7142857142857135</v>
      </c>
      <c r="Y83">
        <f t="shared" si="12"/>
        <v>34.857142857142854</v>
      </c>
      <c r="Z83">
        <f t="shared" si="13"/>
        <v>2.5952380952380953</v>
      </c>
      <c r="AA83">
        <v>0.54735</v>
      </c>
      <c r="AB83">
        <f t="shared" si="14"/>
        <v>63.683461874747152</v>
      </c>
      <c r="AC83">
        <f t="shared" si="15"/>
        <v>31.841730937373576</v>
      </c>
      <c r="AD83">
        <f t="shared" si="16"/>
        <v>16.559250925352607</v>
      </c>
      <c r="AE83">
        <f t="shared" si="17"/>
        <v>8.2796254626763037</v>
      </c>
      <c r="AF83">
        <f t="shared" si="18"/>
        <v>4.7414599346635526</v>
      </c>
    </row>
    <row r="84" spans="1:32" x14ac:dyDescent="0.25">
      <c r="A84" t="s">
        <v>69</v>
      </c>
      <c r="B84">
        <v>60.9</v>
      </c>
      <c r="C84">
        <v>9.9504000000000001</v>
      </c>
      <c r="D84" s="1">
        <v>8.1230000000000004E-7</v>
      </c>
      <c r="E84">
        <v>170</v>
      </c>
      <c r="G84">
        <v>2</v>
      </c>
      <c r="H84">
        <v>-7.5</v>
      </c>
      <c r="I84">
        <v>7</v>
      </c>
      <c r="J84">
        <v>-3</v>
      </c>
      <c r="K84">
        <v>-0.5</v>
      </c>
      <c r="L84">
        <v>-11</v>
      </c>
      <c r="M84">
        <f t="shared" si="19"/>
        <v>9.9500000000000242</v>
      </c>
      <c r="N84">
        <f t="shared" si="2"/>
        <v>2.2857142857142856</v>
      </c>
      <c r="O84">
        <f t="shared" si="3"/>
        <v>2.6785714285714284</v>
      </c>
      <c r="P84">
        <f t="shared" si="4"/>
        <v>11</v>
      </c>
      <c r="Q84">
        <f t="shared" si="5"/>
        <v>1.3928571428571428</v>
      </c>
      <c r="R84">
        <v>0.52605000000000002</v>
      </c>
      <c r="S84">
        <f t="shared" si="6"/>
        <v>20.910559832715521</v>
      </c>
      <c r="T84">
        <f t="shared" si="7"/>
        <v>16.037216332403442</v>
      </c>
      <c r="U84">
        <f t="shared" si="8"/>
        <v>8.0186081662017212</v>
      </c>
      <c r="V84">
        <f t="shared" si="9"/>
        <v>2.6477656931035884</v>
      </c>
      <c r="W84">
        <f t="shared" si="10"/>
        <v>3.6428571428571428</v>
      </c>
      <c r="X84">
        <f t="shared" si="11"/>
        <v>6.7857142857142856</v>
      </c>
      <c r="Y84">
        <f t="shared" si="12"/>
        <v>20.25</v>
      </c>
      <c r="Z84">
        <f t="shared" si="13"/>
        <v>1.3809523809523809</v>
      </c>
      <c r="AA84">
        <v>0.52605000000000002</v>
      </c>
      <c r="AB84">
        <f t="shared" si="14"/>
        <v>38.49443969204448</v>
      </c>
      <c r="AC84">
        <f t="shared" si="15"/>
        <v>19.24721984602224</v>
      </c>
      <c r="AD84">
        <f t="shared" si="16"/>
        <v>24.258820758960741</v>
      </c>
      <c r="AE84">
        <f t="shared" si="17"/>
        <v>12.129410379480371</v>
      </c>
      <c r="AF84">
        <f t="shared" si="18"/>
        <v>2.6251352170941562</v>
      </c>
    </row>
    <row r="85" spans="1:32" x14ac:dyDescent="0.25">
      <c r="A85" t="s">
        <v>70</v>
      </c>
      <c r="B85">
        <v>60.9</v>
      </c>
      <c r="C85">
        <v>9.9992000000000001</v>
      </c>
      <c r="D85" s="1">
        <v>8.117E-7</v>
      </c>
      <c r="E85">
        <v>170</v>
      </c>
      <c r="G85">
        <v>-10</v>
      </c>
      <c r="H85">
        <v>-17</v>
      </c>
      <c r="I85">
        <v>-4.5</v>
      </c>
      <c r="J85">
        <v>-1</v>
      </c>
      <c r="K85">
        <v>21</v>
      </c>
      <c r="L85">
        <v>41</v>
      </c>
      <c r="M85">
        <f t="shared" si="19"/>
        <v>10.000000000000025</v>
      </c>
      <c r="N85">
        <f t="shared" si="2"/>
        <v>3.75</v>
      </c>
      <c r="O85">
        <f t="shared" si="3"/>
        <v>-1.3214285714285714</v>
      </c>
      <c r="P85">
        <f t="shared" si="4"/>
        <v>9.2142857142857135</v>
      </c>
      <c r="Q85">
        <f t="shared" si="5"/>
        <v>4.1904761904761907</v>
      </c>
      <c r="R85">
        <v>0.50495000000000001</v>
      </c>
      <c r="S85">
        <f t="shared" si="6"/>
        <v>18.247917049778618</v>
      </c>
      <c r="T85">
        <f t="shared" si="7"/>
        <v>21.889332039668481</v>
      </c>
      <c r="U85">
        <f t="shared" si="8"/>
        <v>10.944666019834241</v>
      </c>
      <c r="V85">
        <f t="shared" si="9"/>
        <v>8.298794317211982</v>
      </c>
      <c r="W85">
        <f t="shared" si="10"/>
        <v>3.5357142857142856</v>
      </c>
      <c r="X85">
        <f t="shared" si="11"/>
        <v>6.8928571428571432</v>
      </c>
      <c r="Y85">
        <f t="shared" si="12"/>
        <v>31.964285714285715</v>
      </c>
      <c r="Z85">
        <f t="shared" si="13"/>
        <v>1.2380952380952377</v>
      </c>
      <c r="AA85">
        <v>0.50495000000000001</v>
      </c>
      <c r="AB85">
        <f t="shared" si="14"/>
        <v>63.301882788960718</v>
      </c>
      <c r="AC85">
        <f t="shared" si="15"/>
        <v>31.650941394480359</v>
      </c>
      <c r="AD85">
        <f t="shared" si="16"/>
        <v>14.726303371485018</v>
      </c>
      <c r="AE85">
        <f t="shared" si="17"/>
        <v>7.3631516857425092</v>
      </c>
      <c r="AF85">
        <f t="shared" si="18"/>
        <v>2.4519165028126304</v>
      </c>
    </row>
    <row r="86" spans="1:32" x14ac:dyDescent="0.25">
      <c r="A86" t="s">
        <v>71</v>
      </c>
      <c r="B86">
        <v>60</v>
      </c>
      <c r="C86">
        <v>7.0016999999999996</v>
      </c>
      <c r="D86" s="1">
        <v>6.8859999999999996E-7</v>
      </c>
      <c r="E86">
        <v>186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32" x14ac:dyDescent="0.25">
      <c r="A87" t="s">
        <v>72</v>
      </c>
      <c r="B87">
        <v>60.9</v>
      </c>
      <c r="C87">
        <v>7.0521000000000003</v>
      </c>
      <c r="D87" s="1">
        <v>6.8830000000000004E-7</v>
      </c>
      <c r="E87">
        <v>186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32" x14ac:dyDescent="0.25">
      <c r="A88" t="s">
        <v>73</v>
      </c>
      <c r="B88">
        <v>60</v>
      </c>
      <c r="C88">
        <v>7.1014999999999997</v>
      </c>
      <c r="D88" s="1">
        <v>6.8739999999999997E-7</v>
      </c>
      <c r="E88">
        <v>186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32" x14ac:dyDescent="0.25">
      <c r="A89" t="s">
        <v>74</v>
      </c>
      <c r="B89">
        <v>60</v>
      </c>
      <c r="C89">
        <v>7.1505000000000001</v>
      </c>
      <c r="D89" s="1">
        <v>6.877E-7</v>
      </c>
      <c r="E89">
        <v>186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32" x14ac:dyDescent="0.25">
      <c r="A90" t="s">
        <v>75</v>
      </c>
      <c r="B90">
        <v>60.9</v>
      </c>
      <c r="C90">
        <v>7.2004000000000001</v>
      </c>
      <c r="D90" s="1">
        <v>6.8619999999999999E-7</v>
      </c>
      <c r="E90">
        <v>186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32" x14ac:dyDescent="0.25">
      <c r="A91" t="s">
        <v>76</v>
      </c>
      <c r="B91">
        <v>60.9</v>
      </c>
      <c r="C91">
        <v>7.2492999999999999</v>
      </c>
      <c r="D91" s="1">
        <v>6.8479999999999999E-7</v>
      </c>
      <c r="E91">
        <v>186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32" x14ac:dyDescent="0.25">
      <c r="A92" t="s">
        <v>77</v>
      </c>
      <c r="B92">
        <v>60.9</v>
      </c>
      <c r="C92">
        <v>7.3005000000000004</v>
      </c>
      <c r="D92" s="1">
        <v>6.8569999999999995E-7</v>
      </c>
      <c r="E92">
        <v>186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32" x14ac:dyDescent="0.25">
      <c r="A93" t="s">
        <v>78</v>
      </c>
      <c r="B93">
        <v>60</v>
      </c>
      <c r="C93">
        <v>7.3503999999999996</v>
      </c>
      <c r="D93" s="1">
        <v>6.835E-7</v>
      </c>
      <c r="E93">
        <v>185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32" x14ac:dyDescent="0.25">
      <c r="A94" t="s">
        <v>79</v>
      </c>
      <c r="B94">
        <v>61.1</v>
      </c>
      <c r="C94">
        <v>7.399</v>
      </c>
      <c r="D94" s="1">
        <v>6.8380000000000002E-7</v>
      </c>
      <c r="E94">
        <v>185</v>
      </c>
      <c r="G94">
        <v>0</v>
      </c>
      <c r="H94">
        <v>0</v>
      </c>
      <c r="I94">
        <v>0.5</v>
      </c>
      <c r="J94">
        <v>0</v>
      </c>
      <c r="K94">
        <v>-0.5</v>
      </c>
      <c r="L94">
        <v>-0.5</v>
      </c>
    </row>
    <row r="95" spans="1:32" x14ac:dyDescent="0.25">
      <c r="A95" t="s">
        <v>80</v>
      </c>
      <c r="B95">
        <v>60.9</v>
      </c>
      <c r="C95">
        <v>7.4516</v>
      </c>
      <c r="D95" s="1">
        <v>6.8289999999999995E-7</v>
      </c>
      <c r="E95">
        <v>185</v>
      </c>
      <c r="G95">
        <v>0</v>
      </c>
      <c r="H95">
        <v>0</v>
      </c>
      <c r="I95">
        <v>-0.5</v>
      </c>
      <c r="J95">
        <v>0</v>
      </c>
      <c r="K95">
        <v>0</v>
      </c>
      <c r="L95">
        <v>0</v>
      </c>
    </row>
    <row r="96" spans="1:32" x14ac:dyDescent="0.25">
      <c r="A96" t="s">
        <v>81</v>
      </c>
      <c r="B96">
        <v>60</v>
      </c>
      <c r="C96">
        <v>7.5015999999999998</v>
      </c>
      <c r="D96" s="1">
        <v>6.8289999999999995E-7</v>
      </c>
      <c r="E96">
        <v>185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25">
      <c r="A97" t="s">
        <v>82</v>
      </c>
      <c r="B97">
        <v>60.9</v>
      </c>
      <c r="C97">
        <v>7.5503</v>
      </c>
      <c r="D97" s="1">
        <v>6.8240000000000002E-7</v>
      </c>
      <c r="E97">
        <v>185</v>
      </c>
      <c r="G97">
        <v>0</v>
      </c>
      <c r="H97">
        <v>0</v>
      </c>
      <c r="I97">
        <v>0</v>
      </c>
      <c r="J97">
        <v>-0.5</v>
      </c>
      <c r="K97">
        <v>0</v>
      </c>
      <c r="L97">
        <v>-0.5</v>
      </c>
    </row>
    <row r="98" spans="1:12" x14ac:dyDescent="0.25">
      <c r="A98" t="s">
        <v>83</v>
      </c>
      <c r="B98">
        <v>60</v>
      </c>
      <c r="C98">
        <v>7.5987</v>
      </c>
      <c r="D98" s="1">
        <v>6.8090000000000002E-7</v>
      </c>
      <c r="E98">
        <v>185</v>
      </c>
      <c r="G98">
        <v>0</v>
      </c>
      <c r="H98">
        <v>0</v>
      </c>
      <c r="I98">
        <v>-0.5</v>
      </c>
      <c r="J98">
        <v>0</v>
      </c>
      <c r="K98">
        <v>0</v>
      </c>
      <c r="L98">
        <v>-0.5</v>
      </c>
    </row>
    <row r="99" spans="1:12" x14ac:dyDescent="0.25">
      <c r="A99" t="s">
        <v>84</v>
      </c>
      <c r="B99">
        <v>60.9</v>
      </c>
      <c r="C99">
        <v>7.6492000000000004</v>
      </c>
      <c r="D99" s="1">
        <v>6.7980000000000004E-7</v>
      </c>
      <c r="E99">
        <v>185</v>
      </c>
      <c r="G99">
        <v>-0.5</v>
      </c>
      <c r="H99">
        <v>0</v>
      </c>
      <c r="I99">
        <v>-0.5</v>
      </c>
      <c r="J99">
        <v>0</v>
      </c>
      <c r="K99">
        <v>0</v>
      </c>
      <c r="L99">
        <v>0</v>
      </c>
    </row>
    <row r="100" spans="1:12" x14ac:dyDescent="0.25">
      <c r="A100" t="s">
        <v>85</v>
      </c>
      <c r="B100">
        <v>60.9</v>
      </c>
      <c r="C100">
        <v>7.7019000000000002</v>
      </c>
      <c r="D100" s="1">
        <v>6.8049999999999999E-7</v>
      </c>
      <c r="E100">
        <v>185</v>
      </c>
      <c r="G100">
        <v>0.5</v>
      </c>
      <c r="H100">
        <v>0</v>
      </c>
      <c r="I100">
        <v>0.5</v>
      </c>
      <c r="J100">
        <v>1</v>
      </c>
      <c r="K100">
        <v>0</v>
      </c>
      <c r="L100">
        <v>0</v>
      </c>
    </row>
    <row r="101" spans="1:12" x14ac:dyDescent="0.25">
      <c r="A101" t="s">
        <v>86</v>
      </c>
      <c r="B101">
        <v>60.9</v>
      </c>
      <c r="C101">
        <v>7.7502000000000004</v>
      </c>
      <c r="D101" s="1">
        <v>6.793E-7</v>
      </c>
      <c r="E101">
        <v>185</v>
      </c>
      <c r="G101">
        <v>0</v>
      </c>
      <c r="H101">
        <v>0</v>
      </c>
      <c r="I101">
        <v>1</v>
      </c>
      <c r="J101">
        <v>0</v>
      </c>
      <c r="K101">
        <v>1</v>
      </c>
      <c r="L101">
        <v>0.5</v>
      </c>
    </row>
    <row r="102" spans="1:12" x14ac:dyDescent="0.25">
      <c r="A102" t="s">
        <v>87</v>
      </c>
      <c r="B102">
        <v>60.9</v>
      </c>
      <c r="C102">
        <v>7.8019999999999996</v>
      </c>
      <c r="D102" s="1">
        <v>6.7660000000000001E-7</v>
      </c>
      <c r="E102">
        <v>185</v>
      </c>
      <c r="G102">
        <v>2</v>
      </c>
      <c r="H102">
        <v>-0.5</v>
      </c>
      <c r="I102">
        <v>1</v>
      </c>
      <c r="J102">
        <v>4</v>
      </c>
      <c r="K102">
        <v>-0.5</v>
      </c>
      <c r="L102">
        <v>3</v>
      </c>
    </row>
    <row r="103" spans="1:12" x14ac:dyDescent="0.25">
      <c r="A103" t="s">
        <v>88</v>
      </c>
      <c r="B103">
        <v>60.9</v>
      </c>
      <c r="C103">
        <v>7.8476999999999997</v>
      </c>
      <c r="D103" s="1">
        <v>6.7710000000000005E-7</v>
      </c>
      <c r="E103">
        <v>184</v>
      </c>
      <c r="G103">
        <v>2</v>
      </c>
      <c r="H103">
        <v>0</v>
      </c>
      <c r="I103">
        <v>4</v>
      </c>
      <c r="J103">
        <v>1</v>
      </c>
      <c r="K103">
        <v>1.5</v>
      </c>
      <c r="L103">
        <v>2.5</v>
      </c>
    </row>
    <row r="104" spans="1:12" x14ac:dyDescent="0.25">
      <c r="A104" t="s">
        <v>89</v>
      </c>
      <c r="B104">
        <v>60.9</v>
      </c>
      <c r="C104">
        <v>7.8979999999999997</v>
      </c>
      <c r="D104" s="1">
        <v>6.7710000000000005E-7</v>
      </c>
      <c r="E104">
        <v>184</v>
      </c>
      <c r="G104">
        <v>1</v>
      </c>
      <c r="H104">
        <v>1</v>
      </c>
      <c r="I104">
        <v>3.5</v>
      </c>
      <c r="J104">
        <v>3</v>
      </c>
      <c r="K104">
        <v>2</v>
      </c>
      <c r="L104">
        <v>7</v>
      </c>
    </row>
    <row r="105" spans="1:12" x14ac:dyDescent="0.25">
      <c r="A105" t="s">
        <v>90</v>
      </c>
      <c r="B105">
        <v>60.9</v>
      </c>
      <c r="C105">
        <v>7.9511000000000003</v>
      </c>
      <c r="D105" s="1">
        <v>6.7619999999999998E-7</v>
      </c>
      <c r="E105">
        <v>184</v>
      </c>
      <c r="G105">
        <v>0.5</v>
      </c>
      <c r="H105">
        <v>4</v>
      </c>
      <c r="I105">
        <v>7.5</v>
      </c>
      <c r="J105">
        <v>4</v>
      </c>
      <c r="K105">
        <v>0</v>
      </c>
      <c r="L105">
        <v>3</v>
      </c>
    </row>
    <row r="106" spans="1:12" x14ac:dyDescent="0.25">
      <c r="A106" t="s">
        <v>91</v>
      </c>
      <c r="B106">
        <v>60.9</v>
      </c>
      <c r="C106">
        <v>8.0018999999999991</v>
      </c>
      <c r="D106" s="1">
        <v>6.7410000000000003E-7</v>
      </c>
      <c r="E106">
        <v>184</v>
      </c>
      <c r="G106">
        <v>2.5</v>
      </c>
      <c r="H106">
        <v>1.5</v>
      </c>
      <c r="I106">
        <v>3.5</v>
      </c>
      <c r="J106">
        <v>3</v>
      </c>
      <c r="K106">
        <v>3</v>
      </c>
      <c r="L106">
        <v>4</v>
      </c>
    </row>
    <row r="107" spans="1:12" x14ac:dyDescent="0.25">
      <c r="A107" t="s">
        <v>92</v>
      </c>
      <c r="B107">
        <v>60.9</v>
      </c>
      <c r="C107">
        <v>8.0495999999999999</v>
      </c>
      <c r="D107" s="1">
        <v>6.7430000000000005E-7</v>
      </c>
      <c r="E107">
        <v>184</v>
      </c>
      <c r="G107">
        <v>1</v>
      </c>
      <c r="H107">
        <v>0</v>
      </c>
      <c r="I107">
        <v>-0.5</v>
      </c>
      <c r="J107">
        <v>1</v>
      </c>
      <c r="K107">
        <v>0.5</v>
      </c>
      <c r="L107">
        <v>0.5</v>
      </c>
    </row>
    <row r="108" spans="1:12" x14ac:dyDescent="0.25">
      <c r="A108" t="s">
        <v>93</v>
      </c>
      <c r="B108">
        <v>60.9</v>
      </c>
      <c r="C108">
        <v>8.0983000000000001</v>
      </c>
      <c r="D108" s="1">
        <v>6.7110000000000002E-7</v>
      </c>
      <c r="E108">
        <v>184</v>
      </c>
      <c r="G108">
        <v>4</v>
      </c>
      <c r="H108">
        <v>-0.5</v>
      </c>
      <c r="I108">
        <v>6.5</v>
      </c>
      <c r="J108">
        <v>1.5</v>
      </c>
      <c r="K108">
        <v>3</v>
      </c>
      <c r="L108">
        <v>3.5</v>
      </c>
    </row>
    <row r="109" spans="1:12" x14ac:dyDescent="0.25">
      <c r="A109" t="s">
        <v>94</v>
      </c>
      <c r="B109">
        <v>60</v>
      </c>
      <c r="C109">
        <v>8.1504999999999992</v>
      </c>
      <c r="D109" s="1">
        <v>6.7209999999999999E-7</v>
      </c>
      <c r="E109">
        <v>184</v>
      </c>
      <c r="G109">
        <v>-1</v>
      </c>
      <c r="H109">
        <v>3.5</v>
      </c>
      <c r="I109">
        <v>0.5</v>
      </c>
      <c r="J109">
        <v>1</v>
      </c>
      <c r="K109">
        <v>4.5</v>
      </c>
      <c r="L109">
        <v>8</v>
      </c>
    </row>
    <row r="110" spans="1:12" x14ac:dyDescent="0.25">
      <c r="A110" t="s">
        <v>95</v>
      </c>
      <c r="B110">
        <v>60</v>
      </c>
      <c r="C110">
        <v>8.1999999999999993</v>
      </c>
      <c r="D110" s="1">
        <v>6.7029999999999996E-7</v>
      </c>
      <c r="E110">
        <v>183</v>
      </c>
      <c r="G110">
        <v>1</v>
      </c>
      <c r="H110">
        <v>2</v>
      </c>
      <c r="I110">
        <v>7</v>
      </c>
      <c r="J110">
        <v>1.5</v>
      </c>
      <c r="K110">
        <v>4.5</v>
      </c>
      <c r="L110">
        <v>10.5</v>
      </c>
    </row>
    <row r="111" spans="1:12" x14ac:dyDescent="0.25">
      <c r="A111" t="s">
        <v>96</v>
      </c>
      <c r="B111">
        <v>60.9</v>
      </c>
      <c r="C111">
        <v>8.2494999999999994</v>
      </c>
      <c r="D111" s="1">
        <v>6.6990000000000004E-7</v>
      </c>
      <c r="E111">
        <v>183</v>
      </c>
      <c r="G111">
        <v>0</v>
      </c>
      <c r="H111">
        <v>1</v>
      </c>
      <c r="I111">
        <v>0</v>
      </c>
      <c r="J111">
        <v>3.5</v>
      </c>
      <c r="K111">
        <v>7.5</v>
      </c>
      <c r="L111">
        <v>11.5</v>
      </c>
    </row>
    <row r="112" spans="1:12" x14ac:dyDescent="0.25">
      <c r="A112" t="s">
        <v>97</v>
      </c>
      <c r="B112">
        <v>60</v>
      </c>
      <c r="C112">
        <v>8.3000000000000007</v>
      </c>
      <c r="D112" s="1">
        <v>6.6950000000000001E-7</v>
      </c>
      <c r="E112">
        <v>183</v>
      </c>
      <c r="G112">
        <v>0.5</v>
      </c>
      <c r="H112">
        <v>1.5</v>
      </c>
      <c r="I112">
        <v>1.5</v>
      </c>
      <c r="J112">
        <v>6</v>
      </c>
      <c r="K112">
        <v>2</v>
      </c>
      <c r="L112">
        <v>9</v>
      </c>
    </row>
    <row r="113" spans="1:12" x14ac:dyDescent="0.25">
      <c r="A113" t="s">
        <v>98</v>
      </c>
      <c r="B113">
        <v>60.9</v>
      </c>
      <c r="C113">
        <v>8.3486999999999991</v>
      </c>
      <c r="D113" s="1">
        <v>6.6720000000000005E-7</v>
      </c>
      <c r="E113">
        <v>183</v>
      </c>
      <c r="G113">
        <v>-0.5</v>
      </c>
      <c r="H113">
        <v>-0.5</v>
      </c>
      <c r="I113">
        <v>-4.5</v>
      </c>
      <c r="J113">
        <v>-0.5</v>
      </c>
      <c r="K113">
        <v>4.5</v>
      </c>
      <c r="L113">
        <v>11.5</v>
      </c>
    </row>
    <row r="114" spans="1:12" x14ac:dyDescent="0.25">
      <c r="A114" t="s">
        <v>99</v>
      </c>
      <c r="B114">
        <v>60</v>
      </c>
      <c r="C114">
        <v>8.3996999999999993</v>
      </c>
      <c r="D114" s="1">
        <v>6.6690000000000002E-7</v>
      </c>
      <c r="E114">
        <v>183</v>
      </c>
      <c r="G114">
        <v>2.5</v>
      </c>
      <c r="H114">
        <v>4</v>
      </c>
      <c r="I114">
        <v>13.5</v>
      </c>
      <c r="J114">
        <v>-2.5</v>
      </c>
      <c r="K114">
        <v>4.5</v>
      </c>
      <c r="L114">
        <v>7</v>
      </c>
    </row>
    <row r="115" spans="1:12" x14ac:dyDescent="0.25">
      <c r="A115" t="s">
        <v>100</v>
      </c>
      <c r="B115">
        <v>60.9</v>
      </c>
      <c r="C115">
        <v>8.4507999999999992</v>
      </c>
      <c r="D115" s="1">
        <v>6.666E-7</v>
      </c>
      <c r="E115">
        <v>183</v>
      </c>
      <c r="G115">
        <v>0.5</v>
      </c>
      <c r="H115">
        <v>-1</v>
      </c>
      <c r="I115">
        <v>1</v>
      </c>
      <c r="J115">
        <v>6.5</v>
      </c>
      <c r="K115">
        <v>6.5</v>
      </c>
      <c r="L115">
        <v>18.5</v>
      </c>
    </row>
    <row r="116" spans="1:12" x14ac:dyDescent="0.25">
      <c r="A116" t="s">
        <v>101</v>
      </c>
      <c r="B116">
        <v>60.9</v>
      </c>
      <c r="C116">
        <v>8.5009999999999994</v>
      </c>
      <c r="D116" s="1">
        <v>6.652E-7</v>
      </c>
      <c r="E116">
        <v>183</v>
      </c>
      <c r="G116">
        <v>5</v>
      </c>
      <c r="H116">
        <v>5</v>
      </c>
      <c r="I116">
        <v>7.5</v>
      </c>
      <c r="J116">
        <v>6.5</v>
      </c>
      <c r="K116">
        <v>3</v>
      </c>
      <c r="L116">
        <v>6.5</v>
      </c>
    </row>
    <row r="117" spans="1:12" x14ac:dyDescent="0.25">
      <c r="A117" t="s">
        <v>102</v>
      </c>
      <c r="B117">
        <v>61</v>
      </c>
      <c r="C117">
        <v>8.5509000000000004</v>
      </c>
      <c r="D117" s="1">
        <v>6.6309999999999995E-7</v>
      </c>
      <c r="E117">
        <v>182</v>
      </c>
      <c r="G117">
        <v>5.5</v>
      </c>
      <c r="H117">
        <v>-2.5</v>
      </c>
      <c r="I117">
        <v>6</v>
      </c>
      <c r="J117">
        <v>4.5</v>
      </c>
      <c r="K117">
        <v>6</v>
      </c>
      <c r="L117">
        <v>13.5</v>
      </c>
    </row>
    <row r="118" spans="1:12" x14ac:dyDescent="0.25">
      <c r="A118" t="s">
        <v>103</v>
      </c>
      <c r="B118">
        <v>60.9</v>
      </c>
      <c r="C118">
        <v>8.6013000000000002</v>
      </c>
      <c r="D118" s="1">
        <v>6.6420000000000003E-7</v>
      </c>
      <c r="E118">
        <v>182</v>
      </c>
      <c r="G118">
        <v>5.5</v>
      </c>
      <c r="H118">
        <v>1.5</v>
      </c>
      <c r="I118">
        <v>9.5</v>
      </c>
      <c r="J118">
        <v>5</v>
      </c>
      <c r="K118">
        <v>2.5</v>
      </c>
      <c r="L118">
        <v>10</v>
      </c>
    </row>
    <row r="119" spans="1:12" x14ac:dyDescent="0.25">
      <c r="A119" t="s">
        <v>104</v>
      </c>
      <c r="B119">
        <v>60.9</v>
      </c>
      <c r="C119">
        <v>8.6538000000000004</v>
      </c>
      <c r="D119" s="1">
        <v>6.6349999999999998E-7</v>
      </c>
      <c r="E119">
        <v>182</v>
      </c>
      <c r="G119">
        <v>3.5</v>
      </c>
      <c r="H119">
        <v>-0.5</v>
      </c>
      <c r="I119">
        <v>-1.5</v>
      </c>
      <c r="J119">
        <v>3</v>
      </c>
      <c r="K119">
        <v>11.5</v>
      </c>
      <c r="L119">
        <v>23.5</v>
      </c>
    </row>
    <row r="120" spans="1:12" x14ac:dyDescent="0.25">
      <c r="A120" t="s">
        <v>105</v>
      </c>
      <c r="B120">
        <v>60</v>
      </c>
      <c r="C120">
        <v>8.6978000000000009</v>
      </c>
      <c r="D120" s="1">
        <v>6.6079999999999999E-7</v>
      </c>
      <c r="E120">
        <v>182</v>
      </c>
      <c r="G120">
        <v>-3.5</v>
      </c>
      <c r="H120">
        <v>0</v>
      </c>
      <c r="I120">
        <v>-10.5</v>
      </c>
      <c r="J120">
        <v>5</v>
      </c>
      <c r="K120">
        <v>4.5</v>
      </c>
      <c r="L120">
        <v>26</v>
      </c>
    </row>
    <row r="121" spans="1:12" x14ac:dyDescent="0.25">
      <c r="A121" t="s">
        <v>106</v>
      </c>
      <c r="B121">
        <v>60</v>
      </c>
      <c r="C121">
        <v>8.7514000000000003</v>
      </c>
      <c r="D121" s="1">
        <v>6.6039999999999996E-7</v>
      </c>
      <c r="E121">
        <v>182</v>
      </c>
      <c r="G121">
        <v>-1</v>
      </c>
      <c r="H121">
        <v>-0.5</v>
      </c>
      <c r="I121">
        <v>9.5</v>
      </c>
      <c r="J121">
        <v>3.5</v>
      </c>
      <c r="K121">
        <v>12</v>
      </c>
      <c r="L121">
        <v>24</v>
      </c>
    </row>
    <row r="122" spans="1:12" x14ac:dyDescent="0.25">
      <c r="A122" t="s">
        <v>107</v>
      </c>
      <c r="B122">
        <v>60.9</v>
      </c>
      <c r="C122">
        <v>8.8018000000000001</v>
      </c>
      <c r="D122" s="1">
        <v>6.61E-7</v>
      </c>
      <c r="E122">
        <v>182</v>
      </c>
      <c r="G122">
        <v>0.5</v>
      </c>
      <c r="H122">
        <v>3</v>
      </c>
      <c r="I122">
        <v>-9</v>
      </c>
      <c r="J122">
        <v>5</v>
      </c>
      <c r="K122">
        <v>4</v>
      </c>
      <c r="L122">
        <v>20</v>
      </c>
    </row>
    <row r="123" spans="1:12" x14ac:dyDescent="0.25">
      <c r="A123" t="s">
        <v>108</v>
      </c>
      <c r="B123">
        <v>60.9</v>
      </c>
      <c r="C123">
        <v>8.8506999999999998</v>
      </c>
      <c r="D123" s="1">
        <v>6.5899999999999996E-7</v>
      </c>
      <c r="E123">
        <v>182</v>
      </c>
      <c r="G123">
        <v>3.5</v>
      </c>
      <c r="H123">
        <v>-3</v>
      </c>
      <c r="I123">
        <v>7</v>
      </c>
      <c r="J123">
        <v>8.5</v>
      </c>
      <c r="K123">
        <v>8</v>
      </c>
      <c r="L123">
        <v>32</v>
      </c>
    </row>
    <row r="124" spans="1:12" x14ac:dyDescent="0.25">
      <c r="A124" t="s">
        <v>109</v>
      </c>
      <c r="B124">
        <v>60.9</v>
      </c>
      <c r="C124">
        <v>8.9016999999999999</v>
      </c>
      <c r="D124" s="1">
        <v>6.5629999999999997E-7</v>
      </c>
      <c r="E124">
        <v>182</v>
      </c>
      <c r="G124">
        <v>1</v>
      </c>
      <c r="H124">
        <v>-2</v>
      </c>
      <c r="I124">
        <v>0</v>
      </c>
      <c r="J124">
        <v>3.5</v>
      </c>
      <c r="K124">
        <v>7</v>
      </c>
      <c r="L124">
        <v>12</v>
      </c>
    </row>
    <row r="125" spans="1:12" x14ac:dyDescent="0.25">
      <c r="A125" t="s">
        <v>110</v>
      </c>
      <c r="B125">
        <v>60.9</v>
      </c>
      <c r="C125">
        <v>8.9515999999999991</v>
      </c>
      <c r="D125" s="1">
        <v>6.5740000000000005E-7</v>
      </c>
      <c r="E125">
        <v>182</v>
      </c>
      <c r="G125">
        <v>0.5</v>
      </c>
      <c r="H125">
        <v>8.5</v>
      </c>
      <c r="I125">
        <v>30.5</v>
      </c>
      <c r="J125">
        <v>5.5</v>
      </c>
      <c r="K125">
        <v>1</v>
      </c>
      <c r="L125">
        <v>5</v>
      </c>
    </row>
    <row r="126" spans="1:12" x14ac:dyDescent="0.25">
      <c r="A126" t="s">
        <v>111</v>
      </c>
      <c r="B126">
        <v>60.9</v>
      </c>
      <c r="C126">
        <v>8.9994999999999994</v>
      </c>
      <c r="D126" s="1">
        <v>6.553E-7</v>
      </c>
      <c r="E126">
        <v>181</v>
      </c>
      <c r="G126">
        <v>1</v>
      </c>
      <c r="H126">
        <v>1</v>
      </c>
      <c r="I126">
        <v>19.5</v>
      </c>
      <c r="J126">
        <v>0</v>
      </c>
      <c r="K126">
        <v>-2.5</v>
      </c>
      <c r="L126">
        <v>4.5</v>
      </c>
    </row>
    <row r="127" spans="1:12" x14ac:dyDescent="0.25">
      <c r="A127" t="s">
        <v>112</v>
      </c>
      <c r="B127">
        <v>60</v>
      </c>
      <c r="C127">
        <v>9.0433000000000003</v>
      </c>
      <c r="D127" s="1">
        <v>6.5619999999999996E-7</v>
      </c>
      <c r="E127">
        <v>181</v>
      </c>
      <c r="G127">
        <v>0.5</v>
      </c>
      <c r="H127">
        <v>-2</v>
      </c>
      <c r="I127">
        <v>-10</v>
      </c>
      <c r="J127">
        <v>2.5</v>
      </c>
      <c r="K127">
        <v>1.5</v>
      </c>
      <c r="L127">
        <v>12.5</v>
      </c>
    </row>
    <row r="128" spans="1:12" x14ac:dyDescent="0.25">
      <c r="A128" t="s">
        <v>113</v>
      </c>
      <c r="B128">
        <v>60.9</v>
      </c>
      <c r="C128">
        <v>9.1018000000000008</v>
      </c>
      <c r="D128" s="1">
        <v>6.5300000000000004E-7</v>
      </c>
      <c r="E128">
        <v>181</v>
      </c>
      <c r="G128">
        <v>4</v>
      </c>
      <c r="H128">
        <v>0.5</v>
      </c>
      <c r="I128">
        <v>17</v>
      </c>
      <c r="J128">
        <v>4</v>
      </c>
      <c r="K128">
        <v>6.5</v>
      </c>
      <c r="L128">
        <v>16.5</v>
      </c>
    </row>
    <row r="129" spans="1:12" x14ac:dyDescent="0.25">
      <c r="A129" t="s">
        <v>114</v>
      </c>
      <c r="B129">
        <v>60.9</v>
      </c>
      <c r="C129">
        <v>9.1523000000000003</v>
      </c>
      <c r="D129" s="1">
        <v>6.5369999999999998E-7</v>
      </c>
      <c r="E129">
        <v>181</v>
      </c>
      <c r="G129">
        <v>-5</v>
      </c>
      <c r="H129">
        <v>-2.5</v>
      </c>
      <c r="I129">
        <v>-5</v>
      </c>
      <c r="J129">
        <v>8</v>
      </c>
      <c r="K129">
        <v>6.5</v>
      </c>
      <c r="L129">
        <v>11</v>
      </c>
    </row>
    <row r="130" spans="1:12" x14ac:dyDescent="0.25">
      <c r="A130" t="s">
        <v>115</v>
      </c>
      <c r="B130">
        <v>60</v>
      </c>
      <c r="C130">
        <v>9.2034000000000002</v>
      </c>
      <c r="D130" s="1">
        <v>6.5280000000000002E-7</v>
      </c>
      <c r="E130">
        <v>181</v>
      </c>
      <c r="G130">
        <v>3.5</v>
      </c>
      <c r="H130">
        <v>-2.5</v>
      </c>
      <c r="I130">
        <v>8.5</v>
      </c>
      <c r="J130">
        <v>-0.5</v>
      </c>
      <c r="K130">
        <v>9</v>
      </c>
      <c r="L130">
        <v>20.5</v>
      </c>
    </row>
    <row r="131" spans="1:12" x14ac:dyDescent="0.25">
      <c r="A131" t="s">
        <v>116</v>
      </c>
      <c r="B131">
        <v>60.9</v>
      </c>
      <c r="C131">
        <v>9.2517999999999994</v>
      </c>
      <c r="D131" s="1">
        <v>6.5239999999999999E-7</v>
      </c>
      <c r="E131">
        <v>181</v>
      </c>
      <c r="G131">
        <v>4</v>
      </c>
      <c r="H131">
        <v>-0.5</v>
      </c>
      <c r="I131">
        <v>-12.5</v>
      </c>
      <c r="J131">
        <v>-2.5</v>
      </c>
      <c r="K131">
        <v>3</v>
      </c>
      <c r="L131">
        <v>-1.5</v>
      </c>
    </row>
    <row r="132" spans="1:12" x14ac:dyDescent="0.25">
      <c r="A132" t="s">
        <v>117</v>
      </c>
      <c r="B132">
        <v>60.9</v>
      </c>
      <c r="C132">
        <v>9.2987000000000002</v>
      </c>
      <c r="D132" s="1">
        <v>6.4990000000000002E-7</v>
      </c>
      <c r="E132">
        <v>181</v>
      </c>
      <c r="G132">
        <v>24.5</v>
      </c>
      <c r="H132">
        <v>2</v>
      </c>
      <c r="I132">
        <v>37</v>
      </c>
      <c r="J132">
        <v>10</v>
      </c>
      <c r="K132">
        <v>11</v>
      </c>
      <c r="L132">
        <v>28</v>
      </c>
    </row>
    <row r="133" spans="1:12" x14ac:dyDescent="0.25">
      <c r="A133" t="s">
        <v>118</v>
      </c>
      <c r="B133">
        <v>60.9</v>
      </c>
      <c r="C133">
        <v>9.3504000000000005</v>
      </c>
      <c r="D133" s="1">
        <v>6.5039999999999995E-7</v>
      </c>
      <c r="E133">
        <v>181</v>
      </c>
      <c r="G133">
        <v>2</v>
      </c>
      <c r="H133">
        <v>1.5</v>
      </c>
      <c r="I133">
        <v>6</v>
      </c>
      <c r="J133">
        <v>-6</v>
      </c>
      <c r="K133">
        <v>13.5</v>
      </c>
      <c r="L133">
        <v>6</v>
      </c>
    </row>
    <row r="134" spans="1:12" x14ac:dyDescent="0.25">
      <c r="A134" t="s">
        <v>119</v>
      </c>
      <c r="B134">
        <v>60.9</v>
      </c>
      <c r="C134">
        <v>9.3994999999999997</v>
      </c>
      <c r="D134" s="1">
        <v>6.4819999999999999E-7</v>
      </c>
      <c r="E134">
        <v>181</v>
      </c>
      <c r="G134">
        <v>-1.5</v>
      </c>
      <c r="H134">
        <v>-3</v>
      </c>
      <c r="I134">
        <v>-9.5</v>
      </c>
      <c r="J134">
        <v>4</v>
      </c>
      <c r="K134">
        <v>-1</v>
      </c>
      <c r="L134">
        <v>-4.5</v>
      </c>
    </row>
    <row r="135" spans="1:12" x14ac:dyDescent="0.25">
      <c r="A135" t="s">
        <v>120</v>
      </c>
      <c r="B135">
        <v>60.9</v>
      </c>
      <c r="C135">
        <v>9.4480000000000004</v>
      </c>
      <c r="D135" s="1">
        <v>6.4629999999999996E-7</v>
      </c>
      <c r="E135">
        <v>180</v>
      </c>
      <c r="G135">
        <v>8</v>
      </c>
      <c r="H135">
        <v>9</v>
      </c>
      <c r="I135">
        <v>22.5</v>
      </c>
      <c r="J135">
        <v>9.5</v>
      </c>
      <c r="K135">
        <v>4.5</v>
      </c>
      <c r="L135">
        <v>28.5</v>
      </c>
    </row>
    <row r="136" spans="1:12" x14ac:dyDescent="0.25">
      <c r="A136" t="s">
        <v>121</v>
      </c>
      <c r="B136">
        <v>60.9</v>
      </c>
      <c r="C136">
        <v>9.4983000000000004</v>
      </c>
      <c r="D136" s="1">
        <v>6.4519999999999998E-7</v>
      </c>
      <c r="E136">
        <v>180</v>
      </c>
      <c r="G136">
        <v>4</v>
      </c>
      <c r="H136">
        <v>-5.5</v>
      </c>
      <c r="I136">
        <v>-2.5</v>
      </c>
      <c r="J136">
        <v>-13.5</v>
      </c>
      <c r="K136">
        <v>-13</v>
      </c>
      <c r="L136">
        <v>-22</v>
      </c>
    </row>
    <row r="137" spans="1:12" x14ac:dyDescent="0.25">
      <c r="A137" t="s">
        <v>122</v>
      </c>
      <c r="B137">
        <v>61</v>
      </c>
      <c r="C137">
        <v>9.5505999999999993</v>
      </c>
      <c r="D137" s="1">
        <v>6.4489999999999996E-7</v>
      </c>
      <c r="E137">
        <v>180</v>
      </c>
      <c r="G137">
        <v>15</v>
      </c>
      <c r="H137">
        <v>1</v>
      </c>
      <c r="I137">
        <v>21.5</v>
      </c>
      <c r="J137">
        <v>-5</v>
      </c>
      <c r="K137">
        <v>7.5</v>
      </c>
      <c r="L137">
        <v>6.5</v>
      </c>
    </row>
    <row r="138" spans="1:12" x14ac:dyDescent="0.25">
      <c r="A138" t="s">
        <v>123</v>
      </c>
      <c r="B138">
        <v>60.9</v>
      </c>
      <c r="C138">
        <v>9.5993999999999993</v>
      </c>
      <c r="D138" s="1">
        <v>6.4310000000000003E-7</v>
      </c>
      <c r="E138">
        <v>180</v>
      </c>
      <c r="G138">
        <v>0.5</v>
      </c>
      <c r="H138">
        <v>8.5</v>
      </c>
      <c r="I138">
        <v>14.5</v>
      </c>
      <c r="J138">
        <v>4</v>
      </c>
      <c r="K138">
        <v>6</v>
      </c>
      <c r="L138">
        <v>26</v>
      </c>
    </row>
    <row r="139" spans="1:12" x14ac:dyDescent="0.25">
      <c r="A139" t="s">
        <v>124</v>
      </c>
      <c r="B139">
        <v>60.9</v>
      </c>
      <c r="C139">
        <v>9.6478999999999999</v>
      </c>
      <c r="D139" s="1">
        <v>6.4300000000000003E-7</v>
      </c>
      <c r="E139">
        <v>180</v>
      </c>
      <c r="G139">
        <v>-9</v>
      </c>
      <c r="H139">
        <v>3.5</v>
      </c>
      <c r="I139">
        <v>2</v>
      </c>
      <c r="J139">
        <v>2</v>
      </c>
      <c r="K139">
        <v>8</v>
      </c>
      <c r="L139">
        <v>21.5</v>
      </c>
    </row>
    <row r="140" spans="1:12" x14ac:dyDescent="0.25">
      <c r="A140" t="s">
        <v>125</v>
      </c>
      <c r="B140">
        <v>60</v>
      </c>
      <c r="C140">
        <v>9.7014999999999993</v>
      </c>
      <c r="D140" s="1">
        <v>6.4130000000000001E-7</v>
      </c>
      <c r="E140">
        <v>180</v>
      </c>
      <c r="G140">
        <v>-11</v>
      </c>
      <c r="H140">
        <v>-11</v>
      </c>
      <c r="I140">
        <v>1.5</v>
      </c>
      <c r="J140">
        <v>8.5</v>
      </c>
      <c r="K140">
        <v>-9</v>
      </c>
      <c r="L140">
        <v>15</v>
      </c>
    </row>
    <row r="141" spans="1:12" x14ac:dyDescent="0.25">
      <c r="A141" t="s">
        <v>126</v>
      </c>
      <c r="B141">
        <v>60.9</v>
      </c>
      <c r="C141">
        <v>9.7487999999999992</v>
      </c>
      <c r="D141" s="1">
        <v>6.4020000000000003E-7</v>
      </c>
      <c r="E141">
        <v>180</v>
      </c>
      <c r="G141">
        <v>3.5</v>
      </c>
      <c r="H141">
        <v>7.5</v>
      </c>
      <c r="I141">
        <v>15</v>
      </c>
      <c r="J141">
        <v>0.5</v>
      </c>
      <c r="K141">
        <v>5.5</v>
      </c>
      <c r="L141">
        <v>3.5</v>
      </c>
    </row>
    <row r="142" spans="1:12" x14ac:dyDescent="0.25">
      <c r="A142" t="s">
        <v>127</v>
      </c>
      <c r="B142">
        <v>60.9</v>
      </c>
      <c r="C142">
        <v>9.7992000000000008</v>
      </c>
      <c r="D142" s="1">
        <v>6.3890000000000004E-7</v>
      </c>
      <c r="E142">
        <v>180</v>
      </c>
      <c r="G142">
        <v>-3</v>
      </c>
      <c r="H142">
        <v>-13.5</v>
      </c>
      <c r="I142">
        <v>-37</v>
      </c>
      <c r="J142">
        <v>1</v>
      </c>
      <c r="K142">
        <v>-2.5</v>
      </c>
      <c r="L142">
        <v>27.5</v>
      </c>
    </row>
    <row r="143" spans="1:12" x14ac:dyDescent="0.25">
      <c r="A143" t="s">
        <v>128</v>
      </c>
      <c r="B143">
        <v>60.9</v>
      </c>
      <c r="C143">
        <v>9.8521000000000001</v>
      </c>
      <c r="D143" s="1">
        <v>6.3770000000000005E-7</v>
      </c>
      <c r="E143">
        <v>180</v>
      </c>
      <c r="G143">
        <v>7</v>
      </c>
      <c r="H143">
        <v>2</v>
      </c>
      <c r="I143">
        <v>3.5</v>
      </c>
      <c r="J143">
        <v>-4.5</v>
      </c>
      <c r="K143">
        <v>16</v>
      </c>
      <c r="L143">
        <v>37.5</v>
      </c>
    </row>
    <row r="144" spans="1:12" x14ac:dyDescent="0.25">
      <c r="A144" t="s">
        <v>129</v>
      </c>
      <c r="B144">
        <v>60.9</v>
      </c>
      <c r="C144">
        <v>9.9021000000000008</v>
      </c>
      <c r="D144" s="1">
        <v>6.3740000000000003E-7</v>
      </c>
      <c r="E144">
        <v>180</v>
      </c>
      <c r="G144">
        <v>-6</v>
      </c>
      <c r="H144">
        <v>7.5</v>
      </c>
      <c r="I144">
        <v>1.5</v>
      </c>
      <c r="J144">
        <v>4</v>
      </c>
      <c r="K144">
        <v>15</v>
      </c>
      <c r="L144">
        <v>38</v>
      </c>
    </row>
    <row r="145" spans="1:12" x14ac:dyDescent="0.25">
      <c r="A145" t="s">
        <v>130</v>
      </c>
      <c r="B145">
        <v>61</v>
      </c>
      <c r="C145">
        <v>9.9473000000000003</v>
      </c>
      <c r="D145" s="1">
        <v>6.3639999999999995E-7</v>
      </c>
      <c r="E145">
        <v>180</v>
      </c>
      <c r="G145">
        <v>-7</v>
      </c>
      <c r="H145">
        <v>16.5</v>
      </c>
      <c r="I145">
        <v>10.5</v>
      </c>
      <c r="J145">
        <v>2.5</v>
      </c>
      <c r="K145">
        <v>9</v>
      </c>
      <c r="L145">
        <v>33</v>
      </c>
    </row>
    <row r="146" spans="1:12" x14ac:dyDescent="0.25">
      <c r="A146" t="s">
        <v>131</v>
      </c>
      <c r="B146">
        <v>60.9</v>
      </c>
      <c r="C146">
        <v>10.0014</v>
      </c>
      <c r="D146" s="1">
        <v>6.3580000000000002E-7</v>
      </c>
      <c r="E146">
        <v>179</v>
      </c>
      <c r="G146">
        <v>0</v>
      </c>
      <c r="H146">
        <v>3</v>
      </c>
      <c r="I146">
        <v>-6</v>
      </c>
      <c r="J146">
        <v>-5.5</v>
      </c>
      <c r="K146">
        <v>-2</v>
      </c>
      <c r="L146">
        <v>13.5</v>
      </c>
    </row>
    <row r="147" spans="1:12" x14ac:dyDescent="0.25">
      <c r="A147" t="s">
        <v>132</v>
      </c>
      <c r="B147">
        <v>61.1</v>
      </c>
      <c r="C147">
        <v>7.0006000000000004</v>
      </c>
      <c r="D147" s="1">
        <v>7.0729999999999999E-7</v>
      </c>
      <c r="E147">
        <v>151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25">
      <c r="A148" t="s">
        <v>133</v>
      </c>
      <c r="B148">
        <v>60.9</v>
      </c>
      <c r="C148">
        <v>7.0494000000000003</v>
      </c>
      <c r="D148" s="1">
        <v>7.0100000000000004E-7</v>
      </c>
      <c r="E148">
        <v>151</v>
      </c>
      <c r="G148">
        <v>0</v>
      </c>
      <c r="H148">
        <v>1</v>
      </c>
      <c r="I148">
        <v>0.5</v>
      </c>
      <c r="J148">
        <v>0</v>
      </c>
      <c r="K148">
        <v>0</v>
      </c>
      <c r="L148">
        <v>-0.5</v>
      </c>
    </row>
    <row r="149" spans="1:12" x14ac:dyDescent="0.25">
      <c r="A149" t="s">
        <v>134</v>
      </c>
      <c r="B149">
        <v>60.9</v>
      </c>
      <c r="C149">
        <v>7.1016000000000004</v>
      </c>
      <c r="D149" s="1">
        <v>6.9370000000000002E-7</v>
      </c>
      <c r="E149">
        <v>151</v>
      </c>
      <c r="G149">
        <v>0</v>
      </c>
      <c r="H149">
        <v>0</v>
      </c>
      <c r="I149">
        <v>-1</v>
      </c>
      <c r="J149">
        <v>0</v>
      </c>
      <c r="K149">
        <v>0.5</v>
      </c>
      <c r="L149">
        <v>0</v>
      </c>
    </row>
    <row r="150" spans="1:12" x14ac:dyDescent="0.25">
      <c r="A150" t="s">
        <v>135</v>
      </c>
      <c r="B150">
        <v>60.9</v>
      </c>
      <c r="C150">
        <v>7.1535000000000002</v>
      </c>
      <c r="D150" s="1">
        <v>6.8640000000000001E-7</v>
      </c>
      <c r="E150">
        <v>151</v>
      </c>
      <c r="G150">
        <v>0</v>
      </c>
      <c r="H150">
        <v>0</v>
      </c>
      <c r="I150">
        <v>-0.5</v>
      </c>
      <c r="J150">
        <v>0</v>
      </c>
      <c r="K150">
        <v>0</v>
      </c>
      <c r="L150">
        <v>1</v>
      </c>
    </row>
    <row r="151" spans="1:12" x14ac:dyDescent="0.25">
      <c r="A151" t="s">
        <v>136</v>
      </c>
      <c r="B151">
        <v>60.9</v>
      </c>
      <c r="C151">
        <v>7.1981999999999999</v>
      </c>
      <c r="D151" s="1">
        <v>6.8029999999999997E-7</v>
      </c>
      <c r="E151">
        <v>150</v>
      </c>
      <c r="G151">
        <v>0</v>
      </c>
      <c r="H151">
        <v>1</v>
      </c>
      <c r="I151">
        <v>2</v>
      </c>
      <c r="J151">
        <v>0</v>
      </c>
      <c r="K151">
        <v>0</v>
      </c>
      <c r="L151">
        <v>0</v>
      </c>
    </row>
    <row r="152" spans="1:12" x14ac:dyDescent="0.25">
      <c r="A152" t="s">
        <v>137</v>
      </c>
      <c r="B152">
        <v>60.9</v>
      </c>
      <c r="C152">
        <v>7.2481</v>
      </c>
      <c r="D152" s="1">
        <v>6.7619999999999998E-7</v>
      </c>
      <c r="E152">
        <v>150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 x14ac:dyDescent="0.25">
      <c r="A153" t="s">
        <v>138</v>
      </c>
      <c r="B153">
        <v>60.9</v>
      </c>
      <c r="C153">
        <v>7.3003</v>
      </c>
      <c r="D153" s="1">
        <v>6.7130000000000004E-7</v>
      </c>
      <c r="E153">
        <v>150</v>
      </c>
      <c r="G153">
        <v>0</v>
      </c>
      <c r="H153">
        <v>1</v>
      </c>
      <c r="I153">
        <v>2</v>
      </c>
      <c r="J153">
        <v>0</v>
      </c>
      <c r="K153">
        <v>0</v>
      </c>
      <c r="L153">
        <v>0</v>
      </c>
    </row>
    <row r="154" spans="1:12" x14ac:dyDescent="0.25">
      <c r="A154" t="s">
        <v>139</v>
      </c>
      <c r="B154">
        <v>61</v>
      </c>
      <c r="C154">
        <v>7.3513000000000002</v>
      </c>
      <c r="D154" s="1">
        <v>6.6599999999999996E-7</v>
      </c>
      <c r="E154">
        <v>150</v>
      </c>
      <c r="G154">
        <v>0</v>
      </c>
      <c r="H154">
        <v>1</v>
      </c>
      <c r="I154">
        <v>1</v>
      </c>
      <c r="J154">
        <v>0</v>
      </c>
      <c r="K154">
        <v>1</v>
      </c>
      <c r="L154">
        <v>1</v>
      </c>
    </row>
    <row r="155" spans="1:12" x14ac:dyDescent="0.25">
      <c r="A155" t="s">
        <v>140</v>
      </c>
      <c r="B155">
        <v>60</v>
      </c>
      <c r="C155">
        <v>7.3993000000000002</v>
      </c>
      <c r="D155" s="1">
        <v>6.6189999999999996E-7</v>
      </c>
      <c r="E155">
        <v>149</v>
      </c>
      <c r="G155">
        <v>0</v>
      </c>
      <c r="H155">
        <v>2.5</v>
      </c>
      <c r="I155">
        <v>2</v>
      </c>
      <c r="J155">
        <v>0</v>
      </c>
      <c r="K155">
        <v>1.5</v>
      </c>
      <c r="L155">
        <v>5</v>
      </c>
    </row>
    <row r="156" spans="1:12" x14ac:dyDescent="0.25">
      <c r="A156" t="s">
        <v>141</v>
      </c>
      <c r="B156">
        <v>60</v>
      </c>
      <c r="C156">
        <v>7.4507000000000003</v>
      </c>
      <c r="D156" s="1">
        <v>6.5619999999999996E-7</v>
      </c>
      <c r="E156">
        <v>150</v>
      </c>
      <c r="G156">
        <v>0</v>
      </c>
      <c r="H156">
        <v>0</v>
      </c>
      <c r="I156">
        <v>0.5</v>
      </c>
      <c r="J156">
        <v>0</v>
      </c>
      <c r="K156">
        <v>0</v>
      </c>
      <c r="L156">
        <v>0</v>
      </c>
    </row>
    <row r="157" spans="1:12" x14ac:dyDescent="0.25">
      <c r="A157" t="s">
        <v>142</v>
      </c>
      <c r="B157">
        <v>60.9</v>
      </c>
      <c r="C157">
        <v>7.5016999999999996</v>
      </c>
      <c r="D157" s="1">
        <v>6.5189999999999995E-7</v>
      </c>
      <c r="E157">
        <v>150</v>
      </c>
      <c r="G157">
        <v>1.5</v>
      </c>
      <c r="H157">
        <v>-1</v>
      </c>
      <c r="I157">
        <v>0</v>
      </c>
      <c r="J157">
        <v>-0.5</v>
      </c>
      <c r="K157">
        <v>1</v>
      </c>
      <c r="L157">
        <v>-0.5</v>
      </c>
    </row>
    <row r="158" spans="1:12" x14ac:dyDescent="0.25">
      <c r="A158" t="s">
        <v>143</v>
      </c>
      <c r="B158">
        <v>60.9</v>
      </c>
      <c r="C158">
        <v>7.5514000000000001</v>
      </c>
      <c r="D158" s="1">
        <v>6.4819999999999999E-7</v>
      </c>
      <c r="E158">
        <v>150</v>
      </c>
      <c r="G158">
        <v>0</v>
      </c>
      <c r="H158">
        <v>1</v>
      </c>
      <c r="I158">
        <v>0.5</v>
      </c>
      <c r="J158">
        <v>1</v>
      </c>
      <c r="K158">
        <v>0</v>
      </c>
      <c r="L158">
        <v>2</v>
      </c>
    </row>
    <row r="159" spans="1:12" x14ac:dyDescent="0.25">
      <c r="A159" t="s">
        <v>144</v>
      </c>
      <c r="B159">
        <v>60.9</v>
      </c>
      <c r="C159">
        <v>7.6017000000000001</v>
      </c>
      <c r="D159" s="1">
        <v>6.4339999999999995E-7</v>
      </c>
      <c r="E159">
        <v>150</v>
      </c>
      <c r="G159">
        <v>1</v>
      </c>
      <c r="H159">
        <v>1</v>
      </c>
      <c r="I159">
        <v>1.5</v>
      </c>
      <c r="J159">
        <v>1</v>
      </c>
      <c r="K159">
        <v>0</v>
      </c>
      <c r="L159">
        <v>2</v>
      </c>
    </row>
    <row r="160" spans="1:12" x14ac:dyDescent="0.25">
      <c r="A160" t="s">
        <v>145</v>
      </c>
      <c r="B160">
        <v>60.9</v>
      </c>
      <c r="C160">
        <v>7.6492000000000004</v>
      </c>
      <c r="D160" s="1">
        <v>6.3990000000000001E-7</v>
      </c>
      <c r="E160">
        <v>151</v>
      </c>
      <c r="G160">
        <v>2</v>
      </c>
      <c r="H160">
        <v>0.5</v>
      </c>
      <c r="I160">
        <v>2</v>
      </c>
      <c r="J160">
        <v>1</v>
      </c>
      <c r="K160">
        <v>0.5</v>
      </c>
      <c r="L160">
        <v>1.5</v>
      </c>
    </row>
    <row r="161" spans="1:12" x14ac:dyDescent="0.25">
      <c r="A161" t="s">
        <v>146</v>
      </c>
      <c r="B161">
        <v>60.9</v>
      </c>
      <c r="C161">
        <v>7.7028999999999996</v>
      </c>
      <c r="D161" s="1">
        <v>6.3519999999999997E-7</v>
      </c>
      <c r="E161">
        <v>151</v>
      </c>
      <c r="G161">
        <v>2.5</v>
      </c>
      <c r="H161">
        <v>0</v>
      </c>
      <c r="I161">
        <v>1.5</v>
      </c>
      <c r="J161">
        <v>0</v>
      </c>
      <c r="K161">
        <v>0</v>
      </c>
      <c r="L161">
        <v>0</v>
      </c>
    </row>
    <row r="162" spans="1:12" x14ac:dyDescent="0.25">
      <c r="A162" t="s">
        <v>147</v>
      </c>
      <c r="B162">
        <v>60.9</v>
      </c>
      <c r="C162">
        <v>7.7542</v>
      </c>
      <c r="D162" s="1">
        <v>6.3160000000000002E-7</v>
      </c>
      <c r="E162">
        <v>151</v>
      </c>
      <c r="G162">
        <v>1</v>
      </c>
      <c r="H162">
        <v>2</v>
      </c>
      <c r="I162">
        <v>3</v>
      </c>
      <c r="J162">
        <v>1.5</v>
      </c>
      <c r="K162">
        <v>2.5</v>
      </c>
      <c r="L162">
        <v>4</v>
      </c>
    </row>
    <row r="163" spans="1:12" x14ac:dyDescent="0.25">
      <c r="A163" t="s">
        <v>148</v>
      </c>
      <c r="B163">
        <v>60.9</v>
      </c>
      <c r="C163">
        <v>7.8025000000000002</v>
      </c>
      <c r="D163" s="1">
        <v>6.2949999999999997E-7</v>
      </c>
      <c r="E163">
        <v>150</v>
      </c>
      <c r="G163">
        <v>1.5</v>
      </c>
      <c r="H163">
        <v>2.5</v>
      </c>
      <c r="I163">
        <v>5.5</v>
      </c>
      <c r="J163">
        <v>2</v>
      </c>
      <c r="K163">
        <v>0.5</v>
      </c>
      <c r="L163">
        <v>2.5</v>
      </c>
    </row>
    <row r="164" spans="1:12" x14ac:dyDescent="0.25">
      <c r="A164" t="s">
        <v>149</v>
      </c>
      <c r="B164">
        <v>60.9</v>
      </c>
      <c r="C164">
        <v>7.8544</v>
      </c>
      <c r="D164" s="1">
        <v>6.2500000000000005E-7</v>
      </c>
      <c r="E164">
        <v>150</v>
      </c>
      <c r="G164">
        <v>0</v>
      </c>
      <c r="H164">
        <v>4</v>
      </c>
      <c r="I164">
        <v>2</v>
      </c>
      <c r="J164">
        <v>7.5</v>
      </c>
      <c r="K164">
        <v>1</v>
      </c>
      <c r="L164">
        <v>11</v>
      </c>
    </row>
    <row r="165" spans="1:12" x14ac:dyDescent="0.25">
      <c r="A165" t="s">
        <v>150</v>
      </c>
      <c r="B165">
        <v>60.9</v>
      </c>
      <c r="C165">
        <v>7.9013999999999998</v>
      </c>
      <c r="D165" s="1">
        <v>6.1939999999999995E-7</v>
      </c>
      <c r="E165">
        <v>150</v>
      </c>
      <c r="G165">
        <v>1.5</v>
      </c>
      <c r="H165">
        <v>4.5</v>
      </c>
      <c r="I165">
        <v>6</v>
      </c>
      <c r="J165">
        <v>4</v>
      </c>
      <c r="K165">
        <v>5</v>
      </c>
      <c r="L165">
        <v>7.5</v>
      </c>
    </row>
    <row r="166" spans="1:12" x14ac:dyDescent="0.25">
      <c r="A166" t="s">
        <v>151</v>
      </c>
      <c r="B166">
        <v>60.9</v>
      </c>
      <c r="C166">
        <v>7.9501999999999997</v>
      </c>
      <c r="D166" s="1">
        <v>6.145E-7</v>
      </c>
      <c r="E166">
        <v>150</v>
      </c>
      <c r="G166">
        <v>2</v>
      </c>
      <c r="H166">
        <v>1.5</v>
      </c>
      <c r="I166">
        <v>4.5</v>
      </c>
      <c r="J166">
        <v>8</v>
      </c>
      <c r="K166">
        <v>1.5</v>
      </c>
      <c r="L166">
        <v>9</v>
      </c>
    </row>
    <row r="167" spans="1:12" x14ac:dyDescent="0.25">
      <c r="A167" t="s">
        <v>152</v>
      </c>
      <c r="B167">
        <v>60</v>
      </c>
      <c r="C167">
        <v>7.9992000000000001</v>
      </c>
      <c r="D167" s="1">
        <v>6.1289999999999999E-7</v>
      </c>
      <c r="E167">
        <v>150</v>
      </c>
      <c r="G167">
        <v>7.5</v>
      </c>
      <c r="H167">
        <v>7.5</v>
      </c>
      <c r="I167">
        <v>19</v>
      </c>
      <c r="J167">
        <v>8.5</v>
      </c>
      <c r="K167">
        <v>12</v>
      </c>
      <c r="L167">
        <v>19.5</v>
      </c>
    </row>
    <row r="168" spans="1:12" x14ac:dyDescent="0.25">
      <c r="A168" t="s">
        <v>153</v>
      </c>
      <c r="B168">
        <v>60.9</v>
      </c>
      <c r="C168">
        <v>8.0507000000000009</v>
      </c>
      <c r="D168" s="1">
        <v>6.102E-7</v>
      </c>
      <c r="E168">
        <v>150</v>
      </c>
      <c r="G168">
        <v>1</v>
      </c>
      <c r="H168">
        <v>1</v>
      </c>
      <c r="I168">
        <v>4.5</v>
      </c>
      <c r="J168">
        <v>10.5</v>
      </c>
      <c r="K168">
        <v>4.5</v>
      </c>
      <c r="L168">
        <v>19.5</v>
      </c>
    </row>
    <row r="169" spans="1:12" x14ac:dyDescent="0.25">
      <c r="A169" t="s">
        <v>154</v>
      </c>
      <c r="B169">
        <v>60</v>
      </c>
      <c r="C169">
        <v>8.0985999999999994</v>
      </c>
      <c r="D169" s="1">
        <v>6.0679999999999995E-7</v>
      </c>
      <c r="E169">
        <v>150</v>
      </c>
      <c r="G169">
        <v>7</v>
      </c>
      <c r="H169">
        <v>1.5</v>
      </c>
      <c r="I169">
        <v>6.5</v>
      </c>
      <c r="J169">
        <v>-1</v>
      </c>
      <c r="K169">
        <v>8</v>
      </c>
      <c r="L169">
        <v>14</v>
      </c>
    </row>
    <row r="170" spans="1:12" x14ac:dyDescent="0.25">
      <c r="A170" t="s">
        <v>155</v>
      </c>
      <c r="B170">
        <v>60</v>
      </c>
      <c r="C170">
        <v>8.1477000000000004</v>
      </c>
      <c r="D170" s="1">
        <v>6.0510000000000004E-7</v>
      </c>
      <c r="E170">
        <v>150</v>
      </c>
      <c r="G170">
        <v>4.5</v>
      </c>
      <c r="H170">
        <v>6.5</v>
      </c>
      <c r="I170">
        <v>14.5</v>
      </c>
      <c r="J170">
        <v>4</v>
      </c>
      <c r="K170">
        <v>10.5</v>
      </c>
      <c r="L170">
        <v>13.5</v>
      </c>
    </row>
    <row r="171" spans="1:12" x14ac:dyDescent="0.25">
      <c r="A171" t="s">
        <v>156</v>
      </c>
      <c r="B171">
        <v>60.9</v>
      </c>
      <c r="C171">
        <v>8.1987000000000005</v>
      </c>
      <c r="D171" s="1">
        <v>6.0330000000000001E-7</v>
      </c>
      <c r="E171">
        <v>150</v>
      </c>
      <c r="G171">
        <v>7.5</v>
      </c>
      <c r="H171">
        <v>5.5</v>
      </c>
      <c r="I171">
        <v>20</v>
      </c>
      <c r="J171">
        <v>5.5</v>
      </c>
      <c r="K171">
        <v>8</v>
      </c>
      <c r="L171">
        <v>27</v>
      </c>
    </row>
    <row r="172" spans="1:12" x14ac:dyDescent="0.25">
      <c r="A172" t="s">
        <v>157</v>
      </c>
      <c r="B172">
        <v>60.9</v>
      </c>
      <c r="C172">
        <v>8.2492000000000001</v>
      </c>
      <c r="D172" s="1">
        <v>5.9969999999999995E-7</v>
      </c>
      <c r="E172">
        <v>150</v>
      </c>
      <c r="G172">
        <v>1.5</v>
      </c>
      <c r="H172">
        <v>6</v>
      </c>
      <c r="I172">
        <v>-1</v>
      </c>
      <c r="J172">
        <v>1.5</v>
      </c>
      <c r="K172">
        <v>11.5</v>
      </c>
      <c r="L172">
        <v>17</v>
      </c>
    </row>
    <row r="173" spans="1:12" x14ac:dyDescent="0.25">
      <c r="A173" t="s">
        <v>158</v>
      </c>
      <c r="B173">
        <v>60.9</v>
      </c>
      <c r="C173">
        <v>8.2997999999999994</v>
      </c>
      <c r="D173" s="1">
        <v>5.9719999999999997E-7</v>
      </c>
      <c r="E173">
        <v>150</v>
      </c>
      <c r="G173">
        <v>-7</v>
      </c>
      <c r="H173">
        <v>8.5</v>
      </c>
      <c r="I173">
        <v>1</v>
      </c>
      <c r="J173">
        <v>5</v>
      </c>
      <c r="K173">
        <v>4.5</v>
      </c>
      <c r="L173">
        <v>28.5</v>
      </c>
    </row>
    <row r="174" spans="1:12" x14ac:dyDescent="0.25">
      <c r="A174" t="s">
        <v>159</v>
      </c>
      <c r="B174">
        <v>60.9</v>
      </c>
      <c r="C174">
        <v>8.3506</v>
      </c>
      <c r="D174" s="1">
        <v>5.9370000000000003E-7</v>
      </c>
      <c r="E174">
        <v>150</v>
      </c>
      <c r="G174">
        <v>-5</v>
      </c>
      <c r="H174">
        <v>4</v>
      </c>
      <c r="I174">
        <v>12.5</v>
      </c>
      <c r="J174">
        <v>0</v>
      </c>
      <c r="K174">
        <v>-0.5</v>
      </c>
      <c r="L174">
        <v>7</v>
      </c>
    </row>
    <row r="175" spans="1:12" x14ac:dyDescent="0.25">
      <c r="A175" t="s">
        <v>160</v>
      </c>
      <c r="B175">
        <v>60.9</v>
      </c>
      <c r="C175">
        <v>8.4003999999999994</v>
      </c>
      <c r="D175" s="1">
        <v>5.9250000000000004E-7</v>
      </c>
      <c r="E175">
        <v>150</v>
      </c>
      <c r="G175">
        <v>-0.5</v>
      </c>
      <c r="H175">
        <v>4.5</v>
      </c>
      <c r="I175">
        <v>5.5</v>
      </c>
      <c r="J175">
        <v>-4</v>
      </c>
      <c r="K175">
        <v>9.5</v>
      </c>
      <c r="L175">
        <v>9.5</v>
      </c>
    </row>
    <row r="176" spans="1:12" x14ac:dyDescent="0.25">
      <c r="A176" t="s">
        <v>161</v>
      </c>
      <c r="B176">
        <v>60.9</v>
      </c>
      <c r="C176">
        <v>8.4507999999999992</v>
      </c>
      <c r="D176" s="1">
        <v>5.8899999999999999E-7</v>
      </c>
      <c r="E176">
        <v>150</v>
      </c>
      <c r="G176">
        <v>1.5</v>
      </c>
      <c r="H176">
        <v>-0.5</v>
      </c>
      <c r="I176">
        <v>27.5</v>
      </c>
      <c r="J176">
        <v>2</v>
      </c>
      <c r="K176">
        <v>7</v>
      </c>
      <c r="L176">
        <v>38</v>
      </c>
    </row>
    <row r="177" spans="1:12" x14ac:dyDescent="0.25">
      <c r="A177" t="s">
        <v>162</v>
      </c>
      <c r="B177">
        <v>60</v>
      </c>
      <c r="C177">
        <v>8.5020000000000007</v>
      </c>
      <c r="D177" s="1">
        <v>5.8709999999999996E-7</v>
      </c>
      <c r="E177">
        <v>150</v>
      </c>
      <c r="G177">
        <v>-5.5</v>
      </c>
      <c r="H177">
        <v>-5</v>
      </c>
      <c r="I177">
        <v>-13</v>
      </c>
      <c r="J177">
        <v>1.5</v>
      </c>
      <c r="K177">
        <v>6.5</v>
      </c>
      <c r="L177">
        <v>32</v>
      </c>
    </row>
    <row r="178" spans="1:12" x14ac:dyDescent="0.25">
      <c r="A178" t="s">
        <v>163</v>
      </c>
      <c r="B178">
        <v>60.9</v>
      </c>
      <c r="C178">
        <v>8.5533000000000001</v>
      </c>
      <c r="D178" s="1">
        <v>5.8449999999999997E-7</v>
      </c>
      <c r="E178">
        <v>150</v>
      </c>
      <c r="G178">
        <v>4.5</v>
      </c>
      <c r="H178">
        <v>11.5</v>
      </c>
      <c r="I178">
        <v>18.5</v>
      </c>
      <c r="J178">
        <v>7</v>
      </c>
      <c r="K178">
        <v>18</v>
      </c>
      <c r="L178">
        <v>30</v>
      </c>
    </row>
    <row r="179" spans="1:12" x14ac:dyDescent="0.25">
      <c r="A179" t="s">
        <v>164</v>
      </c>
      <c r="B179">
        <v>60</v>
      </c>
      <c r="C179">
        <v>8.6006</v>
      </c>
      <c r="D179" s="1">
        <v>5.8309999999999997E-7</v>
      </c>
      <c r="E179">
        <v>150</v>
      </c>
      <c r="G179">
        <v>4.5</v>
      </c>
      <c r="H179">
        <v>9.5</v>
      </c>
      <c r="I179">
        <v>14.5</v>
      </c>
      <c r="J179">
        <v>9</v>
      </c>
      <c r="K179">
        <v>17.5</v>
      </c>
      <c r="L179">
        <v>31.5</v>
      </c>
    </row>
    <row r="180" spans="1:12" x14ac:dyDescent="0.25">
      <c r="A180" t="s">
        <v>165</v>
      </c>
      <c r="B180">
        <v>60.9</v>
      </c>
      <c r="C180">
        <v>8.6509</v>
      </c>
      <c r="D180" s="1">
        <v>5.8049999999999999E-7</v>
      </c>
      <c r="E180">
        <v>150</v>
      </c>
      <c r="G180">
        <v>0</v>
      </c>
      <c r="H180">
        <v>13</v>
      </c>
      <c r="I180">
        <v>18.5</v>
      </c>
      <c r="J180">
        <v>-3.5</v>
      </c>
      <c r="K180">
        <v>3.5</v>
      </c>
      <c r="L180">
        <v>6.5</v>
      </c>
    </row>
    <row r="181" spans="1:12" x14ac:dyDescent="0.25">
      <c r="A181" t="s">
        <v>166</v>
      </c>
      <c r="B181">
        <v>60.9</v>
      </c>
      <c r="C181">
        <v>8.6986000000000008</v>
      </c>
      <c r="D181" s="1">
        <v>5.7889999999999998E-7</v>
      </c>
      <c r="E181">
        <v>150</v>
      </c>
      <c r="G181">
        <v>-0.5</v>
      </c>
      <c r="H181">
        <v>10.5</v>
      </c>
      <c r="I181">
        <v>31</v>
      </c>
      <c r="J181">
        <v>0</v>
      </c>
      <c r="K181">
        <v>6.5</v>
      </c>
      <c r="L181">
        <v>37.5</v>
      </c>
    </row>
    <row r="182" spans="1:12" x14ac:dyDescent="0.25">
      <c r="A182" t="s">
        <v>167</v>
      </c>
      <c r="B182">
        <v>60.9</v>
      </c>
      <c r="C182">
        <v>8.7512000000000008</v>
      </c>
      <c r="D182" s="1">
        <v>5.7710000000000005E-7</v>
      </c>
      <c r="E182">
        <v>150</v>
      </c>
      <c r="G182">
        <v>-3</v>
      </c>
      <c r="H182">
        <v>9</v>
      </c>
      <c r="I182">
        <v>31.5</v>
      </c>
      <c r="J182">
        <v>-6.5</v>
      </c>
      <c r="K182">
        <v>18</v>
      </c>
      <c r="L182">
        <v>36</v>
      </c>
    </row>
    <row r="183" spans="1:12" x14ac:dyDescent="0.25">
      <c r="A183" t="s">
        <v>168</v>
      </c>
      <c r="B183">
        <v>60.9</v>
      </c>
      <c r="C183">
        <v>8.8009000000000004</v>
      </c>
      <c r="D183" s="1">
        <v>5.7479999999999999E-7</v>
      </c>
      <c r="E183">
        <v>150</v>
      </c>
      <c r="G183">
        <v>-3</v>
      </c>
      <c r="H183">
        <v>30.5</v>
      </c>
      <c r="I183">
        <v>3.5</v>
      </c>
      <c r="J183">
        <v>9</v>
      </c>
      <c r="K183">
        <v>2.5</v>
      </c>
      <c r="L183">
        <v>27.5</v>
      </c>
    </row>
    <row r="184" spans="1:12" x14ac:dyDescent="0.25">
      <c r="A184" t="s">
        <v>169</v>
      </c>
      <c r="B184">
        <v>60.9</v>
      </c>
      <c r="C184">
        <v>8.8490000000000002</v>
      </c>
      <c r="D184" s="1">
        <v>5.7390000000000002E-7</v>
      </c>
      <c r="E184">
        <v>150</v>
      </c>
      <c r="G184">
        <v>3.5</v>
      </c>
      <c r="H184">
        <v>7.5</v>
      </c>
      <c r="I184">
        <v>12</v>
      </c>
      <c r="J184">
        <v>7.5</v>
      </c>
      <c r="K184">
        <v>11.5</v>
      </c>
      <c r="L184">
        <v>20.5</v>
      </c>
    </row>
    <row r="185" spans="1:12" x14ac:dyDescent="0.25">
      <c r="A185" t="s">
        <v>170</v>
      </c>
      <c r="B185">
        <v>60.9</v>
      </c>
      <c r="C185">
        <v>8.9032999999999998</v>
      </c>
      <c r="D185" s="1">
        <v>5.7169999999999996E-7</v>
      </c>
      <c r="E185">
        <v>150</v>
      </c>
      <c r="G185">
        <v>8.5</v>
      </c>
      <c r="H185">
        <v>9.5</v>
      </c>
      <c r="I185">
        <v>39.5</v>
      </c>
      <c r="J185">
        <v>2</v>
      </c>
      <c r="K185">
        <v>3</v>
      </c>
      <c r="L185">
        <v>29.5</v>
      </c>
    </row>
    <row r="186" spans="1:12" x14ac:dyDescent="0.25">
      <c r="A186" t="s">
        <v>171</v>
      </c>
      <c r="B186">
        <v>60.9</v>
      </c>
      <c r="C186">
        <v>8.9504000000000001</v>
      </c>
      <c r="D186" s="1">
        <v>5.6960000000000002E-7</v>
      </c>
      <c r="E186">
        <v>150</v>
      </c>
      <c r="G186">
        <v>1.5</v>
      </c>
      <c r="H186">
        <v>17</v>
      </c>
      <c r="I186">
        <v>29.5</v>
      </c>
      <c r="J186">
        <v>0</v>
      </c>
      <c r="K186">
        <v>6</v>
      </c>
      <c r="L186">
        <v>19.5</v>
      </c>
    </row>
    <row r="187" spans="1:12" x14ac:dyDescent="0.25">
      <c r="A187" t="s">
        <v>172</v>
      </c>
      <c r="B187">
        <v>60</v>
      </c>
      <c r="C187">
        <v>9.0017999999999994</v>
      </c>
      <c r="D187" s="1">
        <v>5.6850000000000004E-7</v>
      </c>
      <c r="E187">
        <v>150</v>
      </c>
      <c r="G187">
        <v>7</v>
      </c>
      <c r="H187">
        <v>6</v>
      </c>
      <c r="I187">
        <v>12.5</v>
      </c>
      <c r="J187">
        <v>-2.5</v>
      </c>
      <c r="K187">
        <v>-1</v>
      </c>
      <c r="L187">
        <v>10</v>
      </c>
    </row>
    <row r="188" spans="1:12" x14ac:dyDescent="0.25">
      <c r="A188" t="s">
        <v>173</v>
      </c>
      <c r="B188">
        <v>60.9</v>
      </c>
      <c r="C188">
        <v>9.0509000000000004</v>
      </c>
      <c r="D188" s="1">
        <v>5.6670000000000001E-7</v>
      </c>
      <c r="E188">
        <v>150</v>
      </c>
      <c r="G188">
        <v>1.5</v>
      </c>
      <c r="H188">
        <v>-2</v>
      </c>
      <c r="I188">
        <v>3</v>
      </c>
      <c r="J188">
        <v>-2</v>
      </c>
      <c r="K188">
        <v>-5</v>
      </c>
      <c r="L188">
        <v>26</v>
      </c>
    </row>
    <row r="189" spans="1:12" x14ac:dyDescent="0.25">
      <c r="A189" t="s">
        <v>174</v>
      </c>
      <c r="B189">
        <v>60.9</v>
      </c>
      <c r="C189">
        <v>9.0996000000000006</v>
      </c>
      <c r="D189" s="1">
        <v>5.6550000000000003E-7</v>
      </c>
      <c r="E189">
        <v>150</v>
      </c>
      <c r="G189">
        <v>-6.5</v>
      </c>
      <c r="H189">
        <v>5.5</v>
      </c>
      <c r="I189">
        <v>9.5</v>
      </c>
      <c r="J189">
        <v>7.5</v>
      </c>
      <c r="K189">
        <v>15.5</v>
      </c>
      <c r="L189">
        <v>41</v>
      </c>
    </row>
    <row r="190" spans="1:12" x14ac:dyDescent="0.25">
      <c r="A190" t="s">
        <v>175</v>
      </c>
      <c r="B190">
        <v>60.9</v>
      </c>
      <c r="C190">
        <v>9.1488999999999994</v>
      </c>
      <c r="D190" s="1">
        <v>5.6469999999999997E-7</v>
      </c>
      <c r="E190">
        <v>150</v>
      </c>
      <c r="G190">
        <v>7</v>
      </c>
      <c r="H190">
        <v>-6</v>
      </c>
      <c r="I190">
        <v>-5.5</v>
      </c>
      <c r="J190">
        <v>10.5</v>
      </c>
      <c r="K190">
        <v>22</v>
      </c>
      <c r="L190">
        <v>34</v>
      </c>
    </row>
    <row r="191" spans="1:12" x14ac:dyDescent="0.25">
      <c r="A191" t="s">
        <v>176</v>
      </c>
      <c r="B191">
        <v>60</v>
      </c>
      <c r="C191">
        <v>9.1997</v>
      </c>
      <c r="D191" s="1">
        <v>5.6349999999999998E-7</v>
      </c>
      <c r="E191">
        <v>150</v>
      </c>
      <c r="G191">
        <v>1</v>
      </c>
      <c r="H191">
        <v>1</v>
      </c>
      <c r="I191">
        <v>18</v>
      </c>
      <c r="J191">
        <v>7.5</v>
      </c>
      <c r="K191">
        <v>3.5</v>
      </c>
      <c r="L191">
        <v>34</v>
      </c>
    </row>
    <row r="192" spans="1:12" x14ac:dyDescent="0.25">
      <c r="A192" t="s">
        <v>177</v>
      </c>
      <c r="B192">
        <v>60.9</v>
      </c>
      <c r="C192">
        <v>9.2513000000000005</v>
      </c>
      <c r="D192" s="1">
        <v>5.6189999999999997E-7</v>
      </c>
      <c r="E192">
        <v>150</v>
      </c>
      <c r="G192">
        <v>4.5</v>
      </c>
      <c r="H192">
        <v>0.5</v>
      </c>
      <c r="I192">
        <v>24.5</v>
      </c>
      <c r="J192">
        <v>-4</v>
      </c>
      <c r="K192">
        <v>6</v>
      </c>
      <c r="L192">
        <v>21</v>
      </c>
    </row>
    <row r="193" spans="1:12" x14ac:dyDescent="0.25">
      <c r="A193" t="s">
        <v>178</v>
      </c>
      <c r="B193">
        <v>60.9</v>
      </c>
      <c r="C193">
        <v>9.3018999999999998</v>
      </c>
      <c r="D193" s="1">
        <v>5.5939999999999999E-7</v>
      </c>
      <c r="E193">
        <v>150</v>
      </c>
      <c r="G193">
        <v>-3.5</v>
      </c>
      <c r="H193">
        <v>0.5</v>
      </c>
      <c r="I193">
        <v>-14.5</v>
      </c>
      <c r="J193">
        <v>8.5</v>
      </c>
      <c r="K193">
        <v>16</v>
      </c>
      <c r="L193">
        <v>35</v>
      </c>
    </row>
    <row r="194" spans="1:12" x14ac:dyDescent="0.25">
      <c r="A194" t="s">
        <v>179</v>
      </c>
      <c r="B194">
        <v>60.9</v>
      </c>
      <c r="C194">
        <v>9.3496000000000006</v>
      </c>
      <c r="D194" s="1">
        <v>5.5659999999999999E-7</v>
      </c>
      <c r="E194">
        <v>150</v>
      </c>
      <c r="G194">
        <v>-1.5</v>
      </c>
      <c r="H194">
        <v>-6</v>
      </c>
      <c r="I194">
        <v>16</v>
      </c>
      <c r="J194">
        <v>10.5</v>
      </c>
      <c r="K194">
        <v>9</v>
      </c>
      <c r="L194">
        <v>64</v>
      </c>
    </row>
    <row r="195" spans="1:12" x14ac:dyDescent="0.25">
      <c r="A195" t="s">
        <v>180</v>
      </c>
      <c r="B195">
        <v>60.9</v>
      </c>
      <c r="C195">
        <v>9.4034999999999993</v>
      </c>
      <c r="D195" s="1">
        <v>5.5560000000000003E-7</v>
      </c>
      <c r="E195">
        <v>150</v>
      </c>
      <c r="G195">
        <v>1.5</v>
      </c>
      <c r="H195">
        <v>-1.5</v>
      </c>
      <c r="I195">
        <v>12</v>
      </c>
      <c r="J195">
        <v>8</v>
      </c>
      <c r="K195">
        <v>-2.5</v>
      </c>
      <c r="L195">
        <v>11.5</v>
      </c>
    </row>
    <row r="196" spans="1:12" x14ac:dyDescent="0.25">
      <c r="A196" t="s">
        <v>181</v>
      </c>
      <c r="B196">
        <v>60.9</v>
      </c>
      <c r="C196">
        <v>9.4503000000000004</v>
      </c>
      <c r="D196" s="1">
        <v>5.5339999999999997E-7</v>
      </c>
      <c r="E196">
        <v>150</v>
      </c>
      <c r="G196">
        <v>4</v>
      </c>
      <c r="H196">
        <v>4.5</v>
      </c>
      <c r="I196">
        <v>12</v>
      </c>
      <c r="J196">
        <v>-5.5</v>
      </c>
      <c r="K196">
        <v>14.5</v>
      </c>
      <c r="L196">
        <v>2</v>
      </c>
    </row>
    <row r="197" spans="1:12" x14ac:dyDescent="0.25">
      <c r="A197" t="s">
        <v>182</v>
      </c>
      <c r="B197">
        <v>60.9</v>
      </c>
      <c r="C197">
        <v>9.4971999999999994</v>
      </c>
      <c r="D197" s="1">
        <v>5.4890000000000005E-7</v>
      </c>
      <c r="E197">
        <v>150</v>
      </c>
      <c r="G197">
        <v>-8.5</v>
      </c>
      <c r="H197">
        <v>7</v>
      </c>
      <c r="I197">
        <v>-30</v>
      </c>
      <c r="J197">
        <v>2</v>
      </c>
      <c r="K197">
        <v>23.5</v>
      </c>
      <c r="L197">
        <v>53</v>
      </c>
    </row>
    <row r="198" spans="1:12" x14ac:dyDescent="0.25">
      <c r="A198" t="s">
        <v>183</v>
      </c>
      <c r="B198">
        <v>60.9</v>
      </c>
      <c r="C198">
        <v>9.5503999999999998</v>
      </c>
      <c r="D198" s="1">
        <v>5.4830000000000001E-7</v>
      </c>
      <c r="E198">
        <v>150</v>
      </c>
      <c r="G198">
        <v>-6.5</v>
      </c>
      <c r="H198">
        <v>8.5</v>
      </c>
      <c r="I198">
        <v>24.5</v>
      </c>
      <c r="J198">
        <v>13.5</v>
      </c>
      <c r="K198">
        <v>9</v>
      </c>
      <c r="L198">
        <v>47.5</v>
      </c>
    </row>
    <row r="199" spans="1:12" x14ac:dyDescent="0.25">
      <c r="A199" t="s">
        <v>184</v>
      </c>
      <c r="B199">
        <v>60.9</v>
      </c>
      <c r="C199">
        <v>9.5975999999999999</v>
      </c>
      <c r="D199" s="1">
        <v>5.4659999999999998E-7</v>
      </c>
      <c r="E199">
        <v>150</v>
      </c>
      <c r="G199">
        <v>2.5</v>
      </c>
      <c r="H199">
        <v>20</v>
      </c>
      <c r="I199">
        <v>52</v>
      </c>
      <c r="J199">
        <v>1.5</v>
      </c>
      <c r="K199">
        <v>9</v>
      </c>
      <c r="L199">
        <v>44</v>
      </c>
    </row>
    <row r="200" spans="1:12" x14ac:dyDescent="0.25">
      <c r="A200" t="s">
        <v>185</v>
      </c>
      <c r="B200">
        <v>60.9</v>
      </c>
      <c r="C200">
        <v>9.6477000000000004</v>
      </c>
      <c r="D200" s="1">
        <v>5.4570000000000002E-7</v>
      </c>
      <c r="E200">
        <v>150</v>
      </c>
      <c r="G200">
        <v>13</v>
      </c>
      <c r="H200">
        <v>-2</v>
      </c>
      <c r="I200">
        <v>50.5</v>
      </c>
      <c r="J200">
        <v>-2.5</v>
      </c>
      <c r="K200">
        <v>5</v>
      </c>
      <c r="L200">
        <v>-2</v>
      </c>
    </row>
    <row r="201" spans="1:12" x14ac:dyDescent="0.25">
      <c r="A201" t="s">
        <v>186</v>
      </c>
      <c r="B201">
        <v>60.9</v>
      </c>
      <c r="C201">
        <v>9.7005999999999997</v>
      </c>
      <c r="D201" s="1">
        <v>5.4440000000000003E-7</v>
      </c>
      <c r="E201">
        <v>150</v>
      </c>
      <c r="G201">
        <v>-15</v>
      </c>
      <c r="H201">
        <v>14</v>
      </c>
      <c r="I201">
        <v>-9</v>
      </c>
      <c r="J201">
        <v>-7.5</v>
      </c>
      <c r="K201">
        <v>17</v>
      </c>
      <c r="L201">
        <v>51.5</v>
      </c>
    </row>
    <row r="202" spans="1:12" x14ac:dyDescent="0.25">
      <c r="A202" t="s">
        <v>187</v>
      </c>
      <c r="B202">
        <v>60.9</v>
      </c>
      <c r="C202">
        <v>9.7494999999999994</v>
      </c>
      <c r="D202" s="1">
        <v>5.4389999999999999E-7</v>
      </c>
      <c r="E202">
        <v>150</v>
      </c>
      <c r="G202">
        <v>25</v>
      </c>
      <c r="H202">
        <v>-6</v>
      </c>
      <c r="I202">
        <v>58.5</v>
      </c>
      <c r="J202">
        <v>17.5</v>
      </c>
      <c r="K202">
        <v>-1.5</v>
      </c>
      <c r="L202">
        <v>46.5</v>
      </c>
    </row>
    <row r="203" spans="1:12" x14ac:dyDescent="0.25">
      <c r="A203" t="s">
        <v>188</v>
      </c>
      <c r="B203">
        <v>60.9</v>
      </c>
      <c r="C203">
        <v>9.8005999999999993</v>
      </c>
      <c r="D203" s="1">
        <v>5.4280000000000002E-7</v>
      </c>
      <c r="E203">
        <v>150</v>
      </c>
      <c r="G203">
        <v>10</v>
      </c>
      <c r="H203">
        <v>2.5</v>
      </c>
      <c r="I203">
        <v>23</v>
      </c>
      <c r="J203">
        <v>4</v>
      </c>
      <c r="K203">
        <v>-1</v>
      </c>
      <c r="L203">
        <v>48.5</v>
      </c>
    </row>
    <row r="204" spans="1:12" x14ac:dyDescent="0.25">
      <c r="A204" t="s">
        <v>189</v>
      </c>
      <c r="B204">
        <v>60</v>
      </c>
      <c r="C204">
        <v>9.85</v>
      </c>
      <c r="D204" s="1">
        <v>5.4049999999999995E-7</v>
      </c>
      <c r="E204">
        <v>150</v>
      </c>
      <c r="G204">
        <v>9.5</v>
      </c>
      <c r="H204">
        <v>-0.5</v>
      </c>
      <c r="I204">
        <v>7</v>
      </c>
      <c r="J204">
        <v>11.5</v>
      </c>
      <c r="K204">
        <v>4.5</v>
      </c>
      <c r="L204">
        <v>25</v>
      </c>
    </row>
    <row r="205" spans="1:12" x14ac:dyDescent="0.25">
      <c r="A205" t="s">
        <v>190</v>
      </c>
      <c r="B205">
        <v>61</v>
      </c>
      <c r="C205">
        <v>9.9047000000000001</v>
      </c>
      <c r="D205" s="1">
        <v>5.3959999999999999E-7</v>
      </c>
      <c r="E205">
        <v>150</v>
      </c>
      <c r="G205">
        <v>-6.5</v>
      </c>
      <c r="H205">
        <v>16.5</v>
      </c>
      <c r="I205">
        <v>3.5</v>
      </c>
      <c r="J205">
        <v>12.5</v>
      </c>
      <c r="K205">
        <v>17.5</v>
      </c>
      <c r="L205">
        <v>37.5</v>
      </c>
    </row>
    <row r="206" spans="1:12" x14ac:dyDescent="0.25">
      <c r="A206" t="s">
        <v>191</v>
      </c>
      <c r="B206">
        <v>60</v>
      </c>
      <c r="C206">
        <v>9.9498999999999995</v>
      </c>
      <c r="D206" s="1">
        <v>5.3880000000000003E-7</v>
      </c>
      <c r="E206">
        <v>150</v>
      </c>
      <c r="G206">
        <v>20.5</v>
      </c>
      <c r="H206">
        <v>5.5</v>
      </c>
      <c r="I206">
        <v>42</v>
      </c>
      <c r="J206">
        <v>4</v>
      </c>
      <c r="K206">
        <v>6.5</v>
      </c>
      <c r="L206">
        <v>20</v>
      </c>
    </row>
    <row r="207" spans="1:12" x14ac:dyDescent="0.25">
      <c r="A207" t="s">
        <v>192</v>
      </c>
      <c r="B207">
        <v>60.9</v>
      </c>
      <c r="C207">
        <v>10.0009</v>
      </c>
      <c r="D207" s="1">
        <v>5.3679999999999999E-7</v>
      </c>
      <c r="E207">
        <v>150</v>
      </c>
      <c r="G207">
        <v>9</v>
      </c>
      <c r="H207">
        <v>-4</v>
      </c>
      <c r="I207">
        <v>36</v>
      </c>
      <c r="J207">
        <v>4</v>
      </c>
      <c r="K207">
        <v>12.5</v>
      </c>
      <c r="L207">
        <v>34.5</v>
      </c>
    </row>
    <row r="208" spans="1:12" x14ac:dyDescent="0.25">
      <c r="A208" t="s">
        <v>193</v>
      </c>
      <c r="B208">
        <v>60.9</v>
      </c>
      <c r="C208">
        <v>7.0004</v>
      </c>
      <c r="D208" s="1">
        <v>5.3239999999999998E-7</v>
      </c>
      <c r="E208">
        <v>150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25">
      <c r="A209" t="s">
        <v>194</v>
      </c>
      <c r="B209">
        <v>60.9</v>
      </c>
      <c r="C209">
        <v>7.0494000000000003</v>
      </c>
      <c r="D209" s="1">
        <v>5.3089999999999997E-7</v>
      </c>
      <c r="E209">
        <v>150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25">
      <c r="A210" t="s">
        <v>195</v>
      </c>
      <c r="B210">
        <v>60</v>
      </c>
      <c r="C210">
        <v>7.0989000000000004</v>
      </c>
      <c r="D210" s="1">
        <v>5.2979999999999999E-7</v>
      </c>
      <c r="E210">
        <v>150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 x14ac:dyDescent="0.25">
      <c r="A211" t="s">
        <v>196</v>
      </c>
      <c r="B211">
        <v>60.9</v>
      </c>
      <c r="C211">
        <v>7.1482000000000001</v>
      </c>
      <c r="D211" s="1">
        <v>5.2880000000000002E-7</v>
      </c>
      <c r="E211">
        <v>150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 x14ac:dyDescent="0.25">
      <c r="A212" t="s">
        <v>197</v>
      </c>
      <c r="B212">
        <v>60</v>
      </c>
      <c r="C212">
        <v>7.1997999999999998</v>
      </c>
      <c r="D212" s="1">
        <v>5.2919999999999995E-7</v>
      </c>
      <c r="E212">
        <v>151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 x14ac:dyDescent="0.25">
      <c r="A213" t="s">
        <v>198</v>
      </c>
      <c r="B213">
        <v>61</v>
      </c>
      <c r="C213">
        <v>7.2511999999999999</v>
      </c>
      <c r="D213" s="1">
        <v>5.2699999999999999E-7</v>
      </c>
      <c r="E213">
        <v>151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 t="s">
        <v>199</v>
      </c>
      <c r="B214">
        <v>60.9</v>
      </c>
      <c r="C214">
        <v>7.3009000000000004</v>
      </c>
      <c r="D214" s="1">
        <v>5.2699999999999999E-7</v>
      </c>
      <c r="E214">
        <v>150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 t="s">
        <v>200</v>
      </c>
      <c r="B215">
        <v>60.9</v>
      </c>
      <c r="C215">
        <v>7.3501000000000003</v>
      </c>
      <c r="D215" s="1">
        <v>5.242E-7</v>
      </c>
      <c r="E215">
        <v>150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 t="s">
        <v>201</v>
      </c>
      <c r="B216">
        <v>60.9</v>
      </c>
      <c r="C216">
        <v>7.3993000000000002</v>
      </c>
      <c r="D216" s="1">
        <v>5.243E-7</v>
      </c>
      <c r="E216">
        <v>150</v>
      </c>
      <c r="G216">
        <v>1</v>
      </c>
      <c r="H216">
        <v>0</v>
      </c>
      <c r="I216">
        <v>1</v>
      </c>
      <c r="J216">
        <v>-0.5</v>
      </c>
      <c r="K216">
        <v>0</v>
      </c>
      <c r="L216">
        <v>-0.5</v>
      </c>
    </row>
    <row r="217" spans="1:12" x14ac:dyDescent="0.25">
      <c r="A217" t="s">
        <v>202</v>
      </c>
      <c r="B217">
        <v>60</v>
      </c>
      <c r="C217">
        <v>7.4512</v>
      </c>
      <c r="D217" s="1">
        <v>5.2399999999999998E-7</v>
      </c>
      <c r="E217">
        <v>150</v>
      </c>
      <c r="G217">
        <v>2</v>
      </c>
      <c r="H217">
        <v>0</v>
      </c>
      <c r="I217">
        <v>2</v>
      </c>
      <c r="J217">
        <v>0</v>
      </c>
      <c r="K217">
        <v>0</v>
      </c>
      <c r="L217">
        <v>0</v>
      </c>
    </row>
    <row r="218" spans="1:12" x14ac:dyDescent="0.25">
      <c r="A218" t="s">
        <v>203</v>
      </c>
      <c r="B218">
        <v>60.9</v>
      </c>
      <c r="C218">
        <v>7.5015999999999998</v>
      </c>
      <c r="D218" s="1">
        <v>5.2190000000000003E-7</v>
      </c>
      <c r="E218">
        <v>150</v>
      </c>
      <c r="G218">
        <v>3</v>
      </c>
      <c r="H218">
        <v>0.5</v>
      </c>
      <c r="I218">
        <v>3</v>
      </c>
      <c r="J218">
        <v>0</v>
      </c>
      <c r="K218">
        <v>0</v>
      </c>
      <c r="L218">
        <v>0</v>
      </c>
    </row>
    <row r="219" spans="1:12" x14ac:dyDescent="0.25">
      <c r="A219" t="s">
        <v>204</v>
      </c>
      <c r="B219">
        <v>60.9</v>
      </c>
      <c r="C219">
        <v>7.5484</v>
      </c>
      <c r="D219" s="1">
        <v>5.2109999999999997E-7</v>
      </c>
      <c r="E219">
        <v>150</v>
      </c>
      <c r="G219">
        <v>0</v>
      </c>
      <c r="H219">
        <v>0</v>
      </c>
      <c r="I219">
        <v>0</v>
      </c>
      <c r="J219">
        <v>2</v>
      </c>
      <c r="K219">
        <v>1</v>
      </c>
      <c r="L219">
        <v>2.5</v>
      </c>
    </row>
    <row r="220" spans="1:12" x14ac:dyDescent="0.25">
      <c r="A220" t="s">
        <v>205</v>
      </c>
      <c r="B220">
        <v>60.9</v>
      </c>
      <c r="C220">
        <v>7.5998000000000001</v>
      </c>
      <c r="D220" s="1">
        <v>5.2050000000000004E-7</v>
      </c>
      <c r="E220">
        <v>150</v>
      </c>
      <c r="G220">
        <v>0</v>
      </c>
      <c r="H220">
        <v>0</v>
      </c>
      <c r="I220">
        <v>1</v>
      </c>
      <c r="J220">
        <v>2</v>
      </c>
      <c r="K220">
        <v>0</v>
      </c>
      <c r="L220">
        <v>2</v>
      </c>
    </row>
    <row r="221" spans="1:12" x14ac:dyDescent="0.25">
      <c r="A221" t="s">
        <v>206</v>
      </c>
      <c r="B221">
        <v>60.9</v>
      </c>
      <c r="C221">
        <v>7.6482000000000001</v>
      </c>
      <c r="D221" s="1">
        <v>5.2040000000000003E-7</v>
      </c>
      <c r="E221">
        <v>150</v>
      </c>
      <c r="G221">
        <v>0</v>
      </c>
      <c r="H221">
        <v>1.5</v>
      </c>
      <c r="I221">
        <v>4.5</v>
      </c>
      <c r="J221">
        <v>0</v>
      </c>
      <c r="K221">
        <v>1</v>
      </c>
      <c r="L221">
        <v>0.5</v>
      </c>
    </row>
    <row r="222" spans="1:12" x14ac:dyDescent="0.25">
      <c r="A222" t="s">
        <v>207</v>
      </c>
      <c r="B222">
        <v>60.9</v>
      </c>
      <c r="C222">
        <v>7.7000999999999999</v>
      </c>
      <c r="D222" s="1">
        <v>5.1989999999999999E-7</v>
      </c>
      <c r="E222">
        <v>150</v>
      </c>
      <c r="G222">
        <v>1</v>
      </c>
      <c r="H222">
        <v>1</v>
      </c>
      <c r="I222">
        <v>2</v>
      </c>
      <c r="J222">
        <v>2</v>
      </c>
      <c r="K222">
        <v>-0.5</v>
      </c>
      <c r="L222">
        <v>2.5</v>
      </c>
    </row>
    <row r="223" spans="1:12" x14ac:dyDescent="0.25">
      <c r="A223" t="s">
        <v>208</v>
      </c>
      <c r="B223">
        <v>60.9</v>
      </c>
      <c r="C223">
        <v>7.7515000000000001</v>
      </c>
      <c r="D223" s="1">
        <v>5.1590000000000001E-7</v>
      </c>
      <c r="E223">
        <v>150</v>
      </c>
      <c r="G223">
        <v>1</v>
      </c>
      <c r="H223">
        <v>1</v>
      </c>
      <c r="I223">
        <v>1.5</v>
      </c>
      <c r="J223">
        <v>1</v>
      </c>
      <c r="K223">
        <v>2</v>
      </c>
      <c r="L223">
        <v>7</v>
      </c>
    </row>
    <row r="224" spans="1:12" x14ac:dyDescent="0.25">
      <c r="A224" t="s">
        <v>209</v>
      </c>
      <c r="B224">
        <v>60.9</v>
      </c>
      <c r="C224">
        <v>7.8022</v>
      </c>
      <c r="D224" s="1">
        <v>5.1509999999999995E-7</v>
      </c>
      <c r="E224">
        <v>150</v>
      </c>
      <c r="G224">
        <v>1</v>
      </c>
      <c r="H224">
        <v>2</v>
      </c>
      <c r="I224">
        <v>6</v>
      </c>
      <c r="J224">
        <v>1</v>
      </c>
      <c r="K224">
        <v>2</v>
      </c>
      <c r="L224">
        <v>3.5</v>
      </c>
    </row>
    <row r="225" spans="1:12" x14ac:dyDescent="0.25">
      <c r="A225" t="s">
        <v>210</v>
      </c>
      <c r="B225">
        <v>60</v>
      </c>
      <c r="C225">
        <v>7.8484999999999996</v>
      </c>
      <c r="D225" s="1">
        <v>5.1480000000000003E-7</v>
      </c>
      <c r="E225">
        <v>150</v>
      </c>
      <c r="G225">
        <v>0</v>
      </c>
      <c r="H225">
        <v>0.5</v>
      </c>
      <c r="I225">
        <v>-1.5</v>
      </c>
      <c r="J225">
        <v>3</v>
      </c>
      <c r="K225">
        <v>2.5</v>
      </c>
      <c r="L225">
        <v>9</v>
      </c>
    </row>
    <row r="226" spans="1:12" x14ac:dyDescent="0.25">
      <c r="A226" t="s">
        <v>211</v>
      </c>
      <c r="B226">
        <v>61</v>
      </c>
      <c r="C226">
        <v>7.9015000000000004</v>
      </c>
      <c r="D226" s="1">
        <v>5.1320000000000002E-7</v>
      </c>
      <c r="E226">
        <v>150</v>
      </c>
      <c r="G226">
        <v>0</v>
      </c>
      <c r="H226">
        <v>1</v>
      </c>
      <c r="I226">
        <v>0</v>
      </c>
      <c r="J226">
        <v>9</v>
      </c>
      <c r="K226">
        <v>3</v>
      </c>
      <c r="L226">
        <v>8</v>
      </c>
    </row>
    <row r="227" spans="1:12" x14ac:dyDescent="0.25">
      <c r="A227" t="s">
        <v>212</v>
      </c>
      <c r="B227">
        <v>60.9</v>
      </c>
      <c r="C227">
        <v>7.9520999999999997</v>
      </c>
      <c r="D227" s="1">
        <v>5.1369999999999995E-7</v>
      </c>
      <c r="E227">
        <v>151</v>
      </c>
      <c r="G227">
        <v>3.5</v>
      </c>
      <c r="H227">
        <v>3</v>
      </c>
      <c r="I227">
        <v>8</v>
      </c>
      <c r="J227">
        <v>6.5</v>
      </c>
      <c r="K227">
        <v>4</v>
      </c>
      <c r="L227">
        <v>16.5</v>
      </c>
    </row>
    <row r="228" spans="1:12" x14ac:dyDescent="0.25">
      <c r="A228" t="s">
        <v>213</v>
      </c>
      <c r="B228">
        <v>60.9</v>
      </c>
      <c r="C228">
        <v>8.0025999999999993</v>
      </c>
      <c r="D228" s="1">
        <v>5.1310000000000001E-7</v>
      </c>
      <c r="E228">
        <v>151</v>
      </c>
      <c r="G228">
        <v>1</v>
      </c>
      <c r="H228">
        <v>-1.5</v>
      </c>
      <c r="I228">
        <v>8.5</v>
      </c>
      <c r="J228">
        <v>5.5</v>
      </c>
      <c r="K228">
        <v>6.5</v>
      </c>
      <c r="L228">
        <v>15</v>
      </c>
    </row>
    <row r="229" spans="1:12" x14ac:dyDescent="0.25">
      <c r="A229" t="s">
        <v>214</v>
      </c>
      <c r="B229">
        <v>60.9</v>
      </c>
      <c r="C229">
        <v>8.0520999999999994</v>
      </c>
      <c r="D229" s="1">
        <v>5.1060000000000003E-7</v>
      </c>
      <c r="E229">
        <v>151</v>
      </c>
      <c r="G229">
        <v>-1</v>
      </c>
      <c r="H229">
        <v>2.5</v>
      </c>
      <c r="I229">
        <v>-1</v>
      </c>
      <c r="J229">
        <v>5</v>
      </c>
      <c r="K229">
        <v>11</v>
      </c>
      <c r="L229">
        <v>18.5</v>
      </c>
    </row>
    <row r="230" spans="1:12" x14ac:dyDescent="0.25">
      <c r="A230" t="s">
        <v>215</v>
      </c>
      <c r="B230">
        <v>60.9</v>
      </c>
      <c r="C230">
        <v>8.0991</v>
      </c>
      <c r="D230" s="1">
        <v>5.1050000000000003E-7</v>
      </c>
      <c r="E230">
        <v>150</v>
      </c>
      <c r="G230">
        <v>5</v>
      </c>
      <c r="H230">
        <v>-0.5</v>
      </c>
      <c r="I230">
        <v>5</v>
      </c>
      <c r="J230">
        <v>4</v>
      </c>
      <c r="K230">
        <v>0</v>
      </c>
      <c r="L230">
        <v>9</v>
      </c>
    </row>
    <row r="231" spans="1:12" x14ac:dyDescent="0.25">
      <c r="A231" t="s">
        <v>216</v>
      </c>
      <c r="B231">
        <v>60.9</v>
      </c>
      <c r="C231">
        <v>8.1484000000000005</v>
      </c>
      <c r="D231" s="1">
        <v>5.0969999999999996E-7</v>
      </c>
      <c r="E231">
        <v>150</v>
      </c>
      <c r="G231">
        <v>6</v>
      </c>
      <c r="H231">
        <v>6</v>
      </c>
      <c r="I231">
        <v>26.5</v>
      </c>
      <c r="J231">
        <v>5</v>
      </c>
      <c r="K231">
        <v>1.5</v>
      </c>
      <c r="L231">
        <v>14.5</v>
      </c>
    </row>
    <row r="232" spans="1:12" x14ac:dyDescent="0.25">
      <c r="A232" t="s">
        <v>217</v>
      </c>
      <c r="B232">
        <v>60.9</v>
      </c>
      <c r="C232">
        <v>8.1999999999999993</v>
      </c>
      <c r="D232" s="1">
        <v>5.088E-7</v>
      </c>
      <c r="E232">
        <v>150</v>
      </c>
      <c r="G232">
        <v>3.5</v>
      </c>
      <c r="H232">
        <v>5.5</v>
      </c>
      <c r="I232">
        <v>19.5</v>
      </c>
      <c r="J232">
        <v>6.5</v>
      </c>
      <c r="K232">
        <v>16.5</v>
      </c>
      <c r="L232">
        <v>38</v>
      </c>
    </row>
    <row r="233" spans="1:12" x14ac:dyDescent="0.25">
      <c r="A233" t="s">
        <v>218</v>
      </c>
      <c r="B233">
        <v>60.9</v>
      </c>
      <c r="C233">
        <v>8.2493999999999996</v>
      </c>
      <c r="D233" s="1">
        <v>5.0780000000000003E-7</v>
      </c>
      <c r="E233">
        <v>150</v>
      </c>
      <c r="G233">
        <v>5</v>
      </c>
      <c r="H233">
        <v>3.5</v>
      </c>
      <c r="I233">
        <v>9</v>
      </c>
      <c r="J233">
        <v>10.5</v>
      </c>
      <c r="K233">
        <v>6</v>
      </c>
      <c r="L233">
        <v>23.5</v>
      </c>
    </row>
    <row r="234" spans="1:12" x14ac:dyDescent="0.25">
      <c r="A234" t="s">
        <v>219</v>
      </c>
      <c r="B234">
        <v>60</v>
      </c>
      <c r="C234">
        <v>8.3003</v>
      </c>
      <c r="D234" s="1">
        <v>5.088E-7</v>
      </c>
      <c r="E234">
        <v>150</v>
      </c>
      <c r="G234">
        <v>5</v>
      </c>
      <c r="H234">
        <v>-1</v>
      </c>
      <c r="I234">
        <v>2.5</v>
      </c>
      <c r="J234">
        <v>8</v>
      </c>
      <c r="K234">
        <v>6.5</v>
      </c>
      <c r="L234">
        <v>17.5</v>
      </c>
    </row>
    <row r="235" spans="1:12" x14ac:dyDescent="0.25">
      <c r="A235" t="s">
        <v>220</v>
      </c>
      <c r="B235">
        <v>60.9</v>
      </c>
      <c r="C235">
        <v>8.3506</v>
      </c>
      <c r="D235" s="1">
        <v>5.0689999999999997E-7</v>
      </c>
      <c r="E235">
        <v>150</v>
      </c>
      <c r="G235">
        <v>5</v>
      </c>
      <c r="H235">
        <v>5.5</v>
      </c>
      <c r="I235">
        <v>6.5</v>
      </c>
      <c r="J235">
        <v>9</v>
      </c>
      <c r="K235">
        <v>10</v>
      </c>
      <c r="L235">
        <v>30.5</v>
      </c>
    </row>
    <row r="236" spans="1:12" x14ac:dyDescent="0.25">
      <c r="A236" t="s">
        <v>221</v>
      </c>
      <c r="B236">
        <v>60.9</v>
      </c>
      <c r="C236">
        <v>8.4001000000000001</v>
      </c>
      <c r="D236" s="1">
        <v>5.0679999999999996E-7</v>
      </c>
      <c r="E236">
        <v>150</v>
      </c>
      <c r="G236">
        <v>3.5</v>
      </c>
      <c r="H236">
        <v>5</v>
      </c>
      <c r="I236">
        <v>6.5</v>
      </c>
      <c r="J236">
        <v>-2</v>
      </c>
      <c r="K236">
        <v>6.5</v>
      </c>
      <c r="L236">
        <v>10</v>
      </c>
    </row>
    <row r="237" spans="1:12" x14ac:dyDescent="0.25">
      <c r="A237" t="s">
        <v>222</v>
      </c>
      <c r="B237">
        <v>60.9</v>
      </c>
      <c r="C237">
        <v>8.4505999999999997</v>
      </c>
      <c r="D237" s="1">
        <v>5.059E-7</v>
      </c>
      <c r="E237">
        <v>150</v>
      </c>
      <c r="G237">
        <v>-0.5</v>
      </c>
      <c r="H237">
        <v>3.5</v>
      </c>
      <c r="I237">
        <v>17.5</v>
      </c>
      <c r="J237">
        <v>4</v>
      </c>
      <c r="K237">
        <v>2.5</v>
      </c>
      <c r="L237">
        <v>25.5</v>
      </c>
    </row>
    <row r="238" spans="1:12" x14ac:dyDescent="0.25">
      <c r="A238" t="s">
        <v>223</v>
      </c>
      <c r="B238">
        <v>60</v>
      </c>
      <c r="C238">
        <v>8.5012000000000008</v>
      </c>
      <c r="D238" s="1">
        <v>5.0289999999999998E-7</v>
      </c>
      <c r="E238">
        <v>150</v>
      </c>
      <c r="G238">
        <v>-2</v>
      </c>
      <c r="H238">
        <v>3.5</v>
      </c>
      <c r="I238">
        <v>15</v>
      </c>
      <c r="J238">
        <v>11.5</v>
      </c>
      <c r="K238">
        <v>1</v>
      </c>
      <c r="L238">
        <v>18.5</v>
      </c>
    </row>
    <row r="239" spans="1:12" x14ac:dyDescent="0.25">
      <c r="A239" t="s">
        <v>224</v>
      </c>
      <c r="B239">
        <v>60.9</v>
      </c>
      <c r="C239">
        <v>8.5507000000000009</v>
      </c>
      <c r="D239" s="1">
        <v>5.0159999999999999E-7</v>
      </c>
      <c r="E239">
        <v>150</v>
      </c>
      <c r="G239">
        <v>3.5</v>
      </c>
      <c r="H239">
        <v>10</v>
      </c>
      <c r="I239">
        <v>14</v>
      </c>
      <c r="J239">
        <v>1</v>
      </c>
      <c r="K239">
        <v>4.5</v>
      </c>
      <c r="L239">
        <v>22.5</v>
      </c>
    </row>
    <row r="240" spans="1:12" x14ac:dyDescent="0.25">
      <c r="A240" t="s">
        <v>225</v>
      </c>
      <c r="B240">
        <v>60.9</v>
      </c>
      <c r="C240">
        <v>8.5983000000000001</v>
      </c>
      <c r="D240" s="1">
        <v>5.0050000000000001E-7</v>
      </c>
      <c r="E240">
        <v>150</v>
      </c>
      <c r="G240">
        <v>17.5</v>
      </c>
      <c r="H240">
        <v>-6.5</v>
      </c>
      <c r="I240">
        <v>1</v>
      </c>
      <c r="J240">
        <v>8</v>
      </c>
      <c r="K240">
        <v>8</v>
      </c>
      <c r="L240">
        <v>43.5</v>
      </c>
    </row>
    <row r="241" spans="1:12" x14ac:dyDescent="0.25">
      <c r="A241" t="s">
        <v>226</v>
      </c>
      <c r="B241">
        <v>60.9</v>
      </c>
      <c r="C241">
        <v>8.6503999999999994</v>
      </c>
      <c r="D241" s="1">
        <v>5.0070000000000003E-7</v>
      </c>
      <c r="E241">
        <v>150</v>
      </c>
      <c r="G241">
        <v>6</v>
      </c>
      <c r="H241">
        <v>-0.5</v>
      </c>
      <c r="I241">
        <v>11.5</v>
      </c>
      <c r="J241">
        <v>14.5</v>
      </c>
      <c r="K241">
        <v>21.5</v>
      </c>
      <c r="L241">
        <v>44</v>
      </c>
    </row>
    <row r="242" spans="1:12" x14ac:dyDescent="0.25">
      <c r="A242" t="s">
        <v>227</v>
      </c>
      <c r="B242">
        <v>60.9</v>
      </c>
      <c r="C242">
        <v>8.7021999999999995</v>
      </c>
      <c r="D242" s="1">
        <v>4.9910000000000002E-7</v>
      </c>
      <c r="E242">
        <v>150</v>
      </c>
      <c r="G242">
        <v>2</v>
      </c>
      <c r="H242">
        <v>11.5</v>
      </c>
      <c r="I242">
        <v>20.5</v>
      </c>
      <c r="J242">
        <v>1</v>
      </c>
      <c r="K242">
        <v>4</v>
      </c>
      <c r="L242">
        <v>25</v>
      </c>
    </row>
    <row r="243" spans="1:12" x14ac:dyDescent="0.25">
      <c r="A243" t="s">
        <v>228</v>
      </c>
      <c r="B243">
        <v>60.9</v>
      </c>
      <c r="C243">
        <v>8.7516999999999996</v>
      </c>
      <c r="D243" s="1">
        <v>4.9969999999999995E-7</v>
      </c>
      <c r="E243">
        <v>150</v>
      </c>
      <c r="G243">
        <v>18.5</v>
      </c>
      <c r="H243">
        <v>2.5</v>
      </c>
      <c r="I243">
        <v>24.5</v>
      </c>
      <c r="J243">
        <v>-3.5</v>
      </c>
      <c r="K243">
        <v>-9.5</v>
      </c>
      <c r="L243">
        <v>-5</v>
      </c>
    </row>
    <row r="244" spans="1:12" x14ac:dyDescent="0.25">
      <c r="A244" t="s">
        <v>229</v>
      </c>
      <c r="B244">
        <v>60.9</v>
      </c>
      <c r="C244">
        <v>8.7981999999999996</v>
      </c>
      <c r="D244" s="1">
        <v>4.9719999999999998E-7</v>
      </c>
      <c r="E244">
        <v>150</v>
      </c>
      <c r="G244">
        <v>7.5</v>
      </c>
      <c r="H244">
        <v>-2.5</v>
      </c>
      <c r="I244">
        <v>18</v>
      </c>
      <c r="J244">
        <v>5.5</v>
      </c>
      <c r="K244">
        <v>11</v>
      </c>
      <c r="L244">
        <v>20.5</v>
      </c>
    </row>
    <row r="245" spans="1:12" x14ac:dyDescent="0.25">
      <c r="A245" t="s">
        <v>230</v>
      </c>
      <c r="B245">
        <v>60.9</v>
      </c>
      <c r="C245">
        <v>8.8504000000000005</v>
      </c>
      <c r="D245" s="1">
        <v>4.975E-7</v>
      </c>
      <c r="E245">
        <v>150</v>
      </c>
      <c r="G245">
        <v>8</v>
      </c>
      <c r="H245">
        <v>3.5</v>
      </c>
      <c r="I245">
        <v>33.5</v>
      </c>
      <c r="J245">
        <v>6.5</v>
      </c>
      <c r="K245">
        <v>1.5</v>
      </c>
      <c r="L245">
        <v>25.5</v>
      </c>
    </row>
    <row r="246" spans="1:12" x14ac:dyDescent="0.25">
      <c r="A246" t="s">
        <v>231</v>
      </c>
      <c r="B246">
        <v>60.9</v>
      </c>
      <c r="C246">
        <v>8.8983000000000008</v>
      </c>
      <c r="D246" s="1">
        <v>4.9709999999999997E-7</v>
      </c>
      <c r="E246">
        <v>150</v>
      </c>
      <c r="G246">
        <v>-6</v>
      </c>
      <c r="H246">
        <v>7</v>
      </c>
      <c r="I246">
        <v>16</v>
      </c>
      <c r="J246">
        <v>8</v>
      </c>
      <c r="K246">
        <v>20</v>
      </c>
      <c r="L246">
        <v>19.5</v>
      </c>
    </row>
    <row r="247" spans="1:12" x14ac:dyDescent="0.25">
      <c r="A247" t="s">
        <v>232</v>
      </c>
      <c r="B247">
        <v>60.9</v>
      </c>
      <c r="C247">
        <v>8.9482999999999997</v>
      </c>
      <c r="D247" s="1">
        <v>4.9530000000000005E-7</v>
      </c>
      <c r="E247">
        <v>150</v>
      </c>
      <c r="G247">
        <v>1.5</v>
      </c>
      <c r="H247">
        <v>5</v>
      </c>
      <c r="I247">
        <v>27.5</v>
      </c>
      <c r="J247">
        <v>20</v>
      </c>
      <c r="K247">
        <v>5.5</v>
      </c>
      <c r="L247">
        <v>48</v>
      </c>
    </row>
    <row r="248" spans="1:12" x14ac:dyDescent="0.25">
      <c r="A248" t="s">
        <v>233</v>
      </c>
      <c r="B248">
        <v>60</v>
      </c>
      <c r="C248">
        <v>8.9999000000000002</v>
      </c>
      <c r="D248" s="1">
        <v>4.9620000000000001E-7</v>
      </c>
      <c r="E248">
        <v>150</v>
      </c>
      <c r="G248">
        <v>1</v>
      </c>
      <c r="H248">
        <v>11.5</v>
      </c>
      <c r="I248">
        <v>38</v>
      </c>
      <c r="J248">
        <v>10</v>
      </c>
      <c r="K248">
        <v>5</v>
      </c>
      <c r="L248">
        <v>49.5</v>
      </c>
    </row>
    <row r="249" spans="1:12" x14ac:dyDescent="0.25">
      <c r="A249" t="s">
        <v>234</v>
      </c>
      <c r="B249">
        <v>60.9</v>
      </c>
      <c r="C249">
        <v>9.0485000000000007</v>
      </c>
      <c r="D249" s="1">
        <v>4.9360000000000003E-7</v>
      </c>
      <c r="E249">
        <v>150</v>
      </c>
      <c r="G249">
        <v>-0.5</v>
      </c>
      <c r="H249">
        <v>-3.5</v>
      </c>
      <c r="I249">
        <v>-13</v>
      </c>
      <c r="J249">
        <v>7</v>
      </c>
      <c r="K249">
        <v>8</v>
      </c>
      <c r="L249">
        <v>31.5</v>
      </c>
    </row>
    <row r="250" spans="1:12" x14ac:dyDescent="0.25">
      <c r="A250" t="s">
        <v>235</v>
      </c>
      <c r="B250">
        <v>60.9</v>
      </c>
      <c r="C250">
        <v>9.0974000000000004</v>
      </c>
      <c r="D250" s="1">
        <v>4.9340000000000001E-7</v>
      </c>
      <c r="E250">
        <v>150</v>
      </c>
      <c r="G250">
        <v>12</v>
      </c>
      <c r="H250">
        <v>0</v>
      </c>
      <c r="I250">
        <v>39</v>
      </c>
      <c r="J250">
        <v>7</v>
      </c>
      <c r="K250">
        <v>3.5</v>
      </c>
      <c r="L250">
        <v>41</v>
      </c>
    </row>
    <row r="251" spans="1:12" x14ac:dyDescent="0.25">
      <c r="A251" t="s">
        <v>236</v>
      </c>
      <c r="B251">
        <v>60.9</v>
      </c>
      <c r="C251">
        <v>9.1523000000000003</v>
      </c>
      <c r="D251" s="1">
        <v>4.9439999999999998E-7</v>
      </c>
      <c r="E251">
        <v>150</v>
      </c>
      <c r="G251">
        <v>-5</v>
      </c>
      <c r="H251">
        <v>-11.5</v>
      </c>
      <c r="I251">
        <v>-17.5</v>
      </c>
      <c r="J251">
        <v>-2</v>
      </c>
      <c r="K251">
        <v>11</v>
      </c>
      <c r="L251">
        <v>38.5</v>
      </c>
    </row>
    <row r="252" spans="1:12" x14ac:dyDescent="0.25">
      <c r="A252" t="s">
        <v>237</v>
      </c>
      <c r="B252">
        <v>60</v>
      </c>
      <c r="C252">
        <v>9.2029999999999994</v>
      </c>
      <c r="D252" s="1">
        <v>4.9250000000000005E-7</v>
      </c>
      <c r="E252">
        <v>150</v>
      </c>
      <c r="G252">
        <v>1.5</v>
      </c>
      <c r="H252">
        <v>10</v>
      </c>
      <c r="I252">
        <v>20</v>
      </c>
      <c r="J252">
        <v>4.5</v>
      </c>
      <c r="K252">
        <v>10</v>
      </c>
      <c r="L252">
        <v>40.5</v>
      </c>
    </row>
    <row r="253" spans="1:12" x14ac:dyDescent="0.25">
      <c r="A253" t="s">
        <v>238</v>
      </c>
      <c r="B253">
        <v>60.9</v>
      </c>
      <c r="C253">
        <v>9.2523999999999997</v>
      </c>
      <c r="D253" s="1">
        <v>4.918E-7</v>
      </c>
      <c r="E253">
        <v>150</v>
      </c>
      <c r="G253">
        <v>-5</v>
      </c>
      <c r="H253">
        <v>-2</v>
      </c>
      <c r="I253">
        <v>-6.5</v>
      </c>
      <c r="J253">
        <v>-2</v>
      </c>
      <c r="K253">
        <v>13.5</v>
      </c>
      <c r="L253">
        <v>30</v>
      </c>
    </row>
    <row r="254" spans="1:12" x14ac:dyDescent="0.25">
      <c r="A254" t="s">
        <v>239</v>
      </c>
      <c r="B254">
        <v>60.9</v>
      </c>
      <c r="C254">
        <v>9.3002000000000002</v>
      </c>
      <c r="D254" s="1">
        <v>4.9029999999999999E-7</v>
      </c>
      <c r="E254">
        <v>150</v>
      </c>
      <c r="G254">
        <v>-2</v>
      </c>
      <c r="H254">
        <v>1.5</v>
      </c>
      <c r="I254">
        <v>-11</v>
      </c>
      <c r="J254">
        <v>-5.5</v>
      </c>
      <c r="K254">
        <v>7.5</v>
      </c>
      <c r="L254">
        <v>46.5</v>
      </c>
    </row>
    <row r="255" spans="1:12" x14ac:dyDescent="0.25">
      <c r="A255" t="s">
        <v>240</v>
      </c>
      <c r="B255">
        <v>60</v>
      </c>
      <c r="C255">
        <v>9.3484999999999996</v>
      </c>
      <c r="D255" s="1">
        <v>4.8950000000000004E-7</v>
      </c>
      <c r="E255">
        <v>150</v>
      </c>
      <c r="G255">
        <v>4.5</v>
      </c>
      <c r="H255">
        <v>2</v>
      </c>
      <c r="I255">
        <v>45</v>
      </c>
      <c r="J255">
        <v>3</v>
      </c>
      <c r="K255">
        <v>11.5</v>
      </c>
      <c r="L255">
        <v>31</v>
      </c>
    </row>
    <row r="256" spans="1:12" x14ac:dyDescent="0.25">
      <c r="A256" t="s">
        <v>241</v>
      </c>
      <c r="B256">
        <v>60.9</v>
      </c>
      <c r="C256">
        <v>9.3979999999999997</v>
      </c>
      <c r="D256" s="1">
        <v>4.8950000000000004E-7</v>
      </c>
      <c r="E256">
        <v>150</v>
      </c>
      <c r="G256">
        <v>-1.5</v>
      </c>
      <c r="H256">
        <v>9</v>
      </c>
      <c r="I256">
        <v>18.5</v>
      </c>
      <c r="J256">
        <v>6.5</v>
      </c>
      <c r="K256">
        <v>0</v>
      </c>
      <c r="L256">
        <v>19</v>
      </c>
    </row>
    <row r="257" spans="1:12" x14ac:dyDescent="0.25">
      <c r="A257" t="s">
        <v>242</v>
      </c>
      <c r="B257">
        <v>60.9</v>
      </c>
      <c r="C257">
        <v>9.4486000000000008</v>
      </c>
      <c r="D257" s="1">
        <v>4.8749999999999999E-7</v>
      </c>
      <c r="E257">
        <v>150</v>
      </c>
      <c r="G257">
        <v>4</v>
      </c>
      <c r="H257">
        <v>3</v>
      </c>
      <c r="I257">
        <v>8.5</v>
      </c>
      <c r="J257">
        <v>8.5</v>
      </c>
      <c r="K257">
        <v>3</v>
      </c>
      <c r="L257">
        <v>33.5</v>
      </c>
    </row>
    <row r="258" spans="1:12" x14ac:dyDescent="0.25">
      <c r="A258" t="s">
        <v>243</v>
      </c>
      <c r="B258">
        <v>60.9</v>
      </c>
      <c r="C258">
        <v>9.5007000000000001</v>
      </c>
      <c r="D258" s="1">
        <v>4.8729999999999998E-7</v>
      </c>
      <c r="E258">
        <v>150</v>
      </c>
      <c r="G258">
        <v>1.5</v>
      </c>
      <c r="H258">
        <v>-2</v>
      </c>
      <c r="I258">
        <v>14.5</v>
      </c>
      <c r="J258">
        <v>8.5</v>
      </c>
      <c r="K258">
        <v>-4.5</v>
      </c>
      <c r="L258">
        <v>27.5</v>
      </c>
    </row>
    <row r="259" spans="1:12" x14ac:dyDescent="0.25">
      <c r="A259" t="s">
        <v>244</v>
      </c>
      <c r="B259">
        <v>60</v>
      </c>
      <c r="C259">
        <v>9.5497999999999994</v>
      </c>
      <c r="D259" s="1">
        <v>4.8530000000000004E-7</v>
      </c>
      <c r="E259">
        <v>150</v>
      </c>
      <c r="G259">
        <v>10</v>
      </c>
      <c r="H259">
        <v>7.5</v>
      </c>
      <c r="I259">
        <v>17</v>
      </c>
      <c r="J259">
        <v>0.5</v>
      </c>
      <c r="K259">
        <v>-0.5</v>
      </c>
      <c r="L259">
        <v>4</v>
      </c>
    </row>
    <row r="260" spans="1:12" x14ac:dyDescent="0.25">
      <c r="A260" t="s">
        <v>245</v>
      </c>
      <c r="B260">
        <v>60.9</v>
      </c>
      <c r="C260">
        <v>9.6022999999999996</v>
      </c>
      <c r="D260" s="1">
        <v>4.8419999999999996E-7</v>
      </c>
      <c r="E260">
        <v>150</v>
      </c>
      <c r="G260">
        <v>-13</v>
      </c>
      <c r="H260">
        <v>18</v>
      </c>
      <c r="I260">
        <v>33</v>
      </c>
      <c r="J260">
        <v>-4.5</v>
      </c>
      <c r="K260">
        <v>16</v>
      </c>
      <c r="L260">
        <v>35</v>
      </c>
    </row>
    <row r="261" spans="1:12" x14ac:dyDescent="0.25">
      <c r="A261" t="s">
        <v>246</v>
      </c>
      <c r="B261">
        <v>60.9</v>
      </c>
      <c r="C261">
        <v>9.6506000000000007</v>
      </c>
      <c r="D261" s="1">
        <v>4.8380000000000003E-7</v>
      </c>
      <c r="E261">
        <v>150</v>
      </c>
      <c r="G261">
        <v>7.5</v>
      </c>
      <c r="H261">
        <v>7</v>
      </c>
      <c r="I261">
        <v>37.5</v>
      </c>
      <c r="J261">
        <v>21</v>
      </c>
      <c r="K261">
        <v>7.5</v>
      </c>
      <c r="L261">
        <v>112</v>
      </c>
    </row>
    <row r="262" spans="1:12" x14ac:dyDescent="0.25">
      <c r="A262" t="s">
        <v>247</v>
      </c>
      <c r="B262">
        <v>60.9</v>
      </c>
      <c r="C262">
        <v>9.6997</v>
      </c>
      <c r="D262" s="1">
        <v>4.8360000000000002E-7</v>
      </c>
      <c r="E262">
        <v>150</v>
      </c>
      <c r="G262">
        <v>4</v>
      </c>
      <c r="H262">
        <v>19</v>
      </c>
      <c r="I262">
        <v>29</v>
      </c>
      <c r="J262">
        <v>17</v>
      </c>
      <c r="K262">
        <v>7.5</v>
      </c>
      <c r="L262">
        <v>20.5</v>
      </c>
    </row>
    <row r="263" spans="1:12" x14ac:dyDescent="0.25">
      <c r="A263" t="s">
        <v>248</v>
      </c>
      <c r="B263">
        <v>60.9</v>
      </c>
      <c r="C263">
        <v>9.7514000000000003</v>
      </c>
      <c r="D263" s="1">
        <v>4.8419999999999996E-7</v>
      </c>
      <c r="E263">
        <v>150</v>
      </c>
      <c r="G263">
        <v>9</v>
      </c>
      <c r="H263">
        <v>4.5</v>
      </c>
      <c r="I263">
        <v>22.5</v>
      </c>
      <c r="J263">
        <v>3</v>
      </c>
      <c r="K263">
        <v>10.5</v>
      </c>
      <c r="L263">
        <v>73</v>
      </c>
    </row>
    <row r="264" spans="1:12" x14ac:dyDescent="0.25">
      <c r="A264" t="s">
        <v>249</v>
      </c>
      <c r="B264">
        <v>60.9</v>
      </c>
      <c r="C264">
        <v>9.7988999999999997</v>
      </c>
      <c r="D264" s="1">
        <v>4.8110000000000004E-7</v>
      </c>
      <c r="E264">
        <v>150</v>
      </c>
      <c r="G264">
        <v>-4.5</v>
      </c>
      <c r="H264">
        <v>-1.5</v>
      </c>
      <c r="I264">
        <v>25</v>
      </c>
      <c r="J264">
        <v>-9</v>
      </c>
      <c r="K264">
        <v>5.5</v>
      </c>
      <c r="L264">
        <v>8.5</v>
      </c>
    </row>
    <row r="265" spans="1:12" x14ac:dyDescent="0.25">
      <c r="A265" t="s">
        <v>250</v>
      </c>
      <c r="B265">
        <v>60.9</v>
      </c>
      <c r="C265">
        <v>9.8508999999999993</v>
      </c>
      <c r="D265" s="1">
        <v>4.8149999999999996E-7</v>
      </c>
      <c r="E265">
        <v>150</v>
      </c>
      <c r="G265">
        <v>14.5</v>
      </c>
      <c r="H265">
        <v>4.5</v>
      </c>
      <c r="I265">
        <v>48</v>
      </c>
      <c r="J265">
        <v>8</v>
      </c>
      <c r="K265">
        <v>0</v>
      </c>
      <c r="L265">
        <v>43</v>
      </c>
    </row>
    <row r="266" spans="1:12" x14ac:dyDescent="0.25">
      <c r="A266" t="s">
        <v>251</v>
      </c>
      <c r="B266">
        <v>60.9</v>
      </c>
      <c r="C266">
        <v>9.9030000000000005</v>
      </c>
      <c r="D266" s="1">
        <v>4.792E-7</v>
      </c>
      <c r="E266">
        <v>150</v>
      </c>
      <c r="G266">
        <v>36</v>
      </c>
      <c r="H266">
        <v>-11.5</v>
      </c>
      <c r="I266">
        <v>68.5</v>
      </c>
      <c r="J266">
        <v>12.5</v>
      </c>
      <c r="K266">
        <v>34.5</v>
      </c>
      <c r="L266">
        <v>67.5</v>
      </c>
    </row>
    <row r="267" spans="1:12" x14ac:dyDescent="0.25">
      <c r="A267" t="s">
        <v>252</v>
      </c>
      <c r="B267">
        <v>61</v>
      </c>
      <c r="C267">
        <v>9.9474999999999998</v>
      </c>
      <c r="D267" s="1">
        <v>4.8039999999999999E-7</v>
      </c>
      <c r="E267">
        <v>150</v>
      </c>
      <c r="G267">
        <v>-15</v>
      </c>
      <c r="H267">
        <v>9.5</v>
      </c>
      <c r="I267">
        <v>-11</v>
      </c>
      <c r="J267">
        <v>-4.5</v>
      </c>
      <c r="K267">
        <v>18.5</v>
      </c>
      <c r="L267">
        <v>47.5</v>
      </c>
    </row>
    <row r="268" spans="1:12" x14ac:dyDescent="0.25">
      <c r="A268" t="s">
        <v>253</v>
      </c>
      <c r="B268">
        <v>60.9</v>
      </c>
      <c r="C268">
        <v>9.9992000000000001</v>
      </c>
      <c r="D268" s="1">
        <v>4.7889999999999998E-7</v>
      </c>
      <c r="E268">
        <v>150</v>
      </c>
      <c r="G268">
        <v>1.5</v>
      </c>
      <c r="H268">
        <v>5.5</v>
      </c>
      <c r="I268">
        <v>-24.5</v>
      </c>
      <c r="J268">
        <v>13</v>
      </c>
      <c r="K268">
        <v>14</v>
      </c>
      <c r="L268">
        <v>32</v>
      </c>
    </row>
    <row r="269" spans="1:12" x14ac:dyDescent="0.25">
      <c r="A269" t="s">
        <v>254</v>
      </c>
      <c r="B269">
        <v>60.9</v>
      </c>
      <c r="C269">
        <v>7.0019</v>
      </c>
      <c r="D269" s="1">
        <v>4.777E-7</v>
      </c>
      <c r="E269">
        <v>150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25">
      <c r="A270" t="s">
        <v>255</v>
      </c>
      <c r="B270">
        <v>60.9</v>
      </c>
      <c r="C270">
        <v>7.0487000000000002</v>
      </c>
      <c r="D270" s="1">
        <v>4.7759999999999999E-7</v>
      </c>
      <c r="E270">
        <v>150</v>
      </c>
      <c r="G270">
        <v>0</v>
      </c>
      <c r="H270">
        <v>0</v>
      </c>
      <c r="I270">
        <v>0</v>
      </c>
      <c r="J270">
        <v>0</v>
      </c>
      <c r="K270">
        <v>2</v>
      </c>
      <c r="L270">
        <v>2</v>
      </c>
    </row>
    <row r="271" spans="1:12" x14ac:dyDescent="0.25">
      <c r="A271" t="s">
        <v>256</v>
      </c>
      <c r="B271">
        <v>60.9</v>
      </c>
      <c r="C271">
        <v>7.1003999999999996</v>
      </c>
      <c r="D271" s="1">
        <v>4.756E-7</v>
      </c>
      <c r="E271">
        <v>150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25">
      <c r="A272" t="s">
        <v>257</v>
      </c>
      <c r="B272">
        <v>60.9</v>
      </c>
      <c r="C272">
        <v>7.1494</v>
      </c>
      <c r="D272" s="1">
        <v>4.749E-7</v>
      </c>
      <c r="E272">
        <v>150</v>
      </c>
      <c r="G272">
        <v>0</v>
      </c>
      <c r="H272">
        <v>0</v>
      </c>
      <c r="I272">
        <v>0.5</v>
      </c>
      <c r="J272">
        <v>0</v>
      </c>
      <c r="K272">
        <v>0</v>
      </c>
      <c r="L272">
        <v>0</v>
      </c>
    </row>
    <row r="273" spans="1:12" x14ac:dyDescent="0.25">
      <c r="A273" t="s">
        <v>258</v>
      </c>
      <c r="B273">
        <v>60.9</v>
      </c>
      <c r="C273">
        <v>7.2022000000000004</v>
      </c>
      <c r="D273" s="1">
        <v>4.7469999999999998E-7</v>
      </c>
      <c r="E273">
        <v>150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 t="s">
        <v>259</v>
      </c>
      <c r="B274">
        <v>60.9</v>
      </c>
      <c r="C274">
        <v>7.2523999999999997</v>
      </c>
      <c r="D274" s="1">
        <v>4.7370000000000001E-7</v>
      </c>
      <c r="E274">
        <v>150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25">
      <c r="A275" t="s">
        <v>260</v>
      </c>
      <c r="B275">
        <v>60.9</v>
      </c>
      <c r="C275">
        <v>7.2981999999999996</v>
      </c>
      <c r="D275" s="1">
        <v>4.707E-7</v>
      </c>
      <c r="E275">
        <v>150</v>
      </c>
      <c r="G275">
        <v>0</v>
      </c>
      <c r="H275">
        <v>0</v>
      </c>
      <c r="I275">
        <v>0</v>
      </c>
      <c r="J275">
        <v>1</v>
      </c>
      <c r="K275">
        <v>0</v>
      </c>
      <c r="L275">
        <v>1</v>
      </c>
    </row>
    <row r="276" spans="1:12" x14ac:dyDescent="0.25">
      <c r="A276" t="s">
        <v>261</v>
      </c>
      <c r="B276">
        <v>60</v>
      </c>
      <c r="C276">
        <v>7.3501000000000003</v>
      </c>
      <c r="D276" s="1">
        <v>4.6979999999999998E-7</v>
      </c>
      <c r="E276">
        <v>150</v>
      </c>
      <c r="G276">
        <v>0</v>
      </c>
      <c r="H276">
        <v>1</v>
      </c>
      <c r="I276">
        <v>1</v>
      </c>
      <c r="J276">
        <v>0</v>
      </c>
      <c r="K276">
        <v>0</v>
      </c>
      <c r="L276">
        <v>0</v>
      </c>
    </row>
    <row r="277" spans="1:12" x14ac:dyDescent="0.25">
      <c r="A277" t="s">
        <v>262</v>
      </c>
      <c r="B277">
        <v>60.9</v>
      </c>
      <c r="C277">
        <v>7.3994</v>
      </c>
      <c r="D277" s="1">
        <v>4.6989999999999999E-7</v>
      </c>
      <c r="E277">
        <v>150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1</v>
      </c>
    </row>
    <row r="278" spans="1:12" x14ac:dyDescent="0.25">
      <c r="A278" t="s">
        <v>263</v>
      </c>
      <c r="B278">
        <v>61</v>
      </c>
      <c r="C278">
        <v>7.4504999999999999</v>
      </c>
      <c r="D278" s="1">
        <v>4.7030000000000002E-7</v>
      </c>
      <c r="E278">
        <v>150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 t="s">
        <v>264</v>
      </c>
      <c r="B279">
        <v>60.9</v>
      </c>
      <c r="C279">
        <v>7.4992999999999999</v>
      </c>
      <c r="D279" s="1">
        <v>4.6800000000000001E-7</v>
      </c>
      <c r="E279">
        <v>150</v>
      </c>
      <c r="G279">
        <v>0</v>
      </c>
      <c r="H279">
        <v>1</v>
      </c>
      <c r="I279">
        <v>1</v>
      </c>
      <c r="J279">
        <v>0</v>
      </c>
      <c r="K279">
        <v>0</v>
      </c>
      <c r="L279">
        <v>0</v>
      </c>
    </row>
    <row r="280" spans="1:12" x14ac:dyDescent="0.25">
      <c r="A280" t="s">
        <v>265</v>
      </c>
      <c r="B280">
        <v>60.9</v>
      </c>
      <c r="C280">
        <v>7.5514999999999999</v>
      </c>
      <c r="D280" s="1">
        <v>4.6849999999999999E-7</v>
      </c>
      <c r="E280">
        <v>150</v>
      </c>
      <c r="G280">
        <v>0</v>
      </c>
      <c r="H280">
        <v>1</v>
      </c>
      <c r="I280">
        <v>1</v>
      </c>
      <c r="J280">
        <v>1</v>
      </c>
      <c r="K280">
        <v>0</v>
      </c>
      <c r="L280">
        <v>1</v>
      </c>
    </row>
    <row r="281" spans="1:12" x14ac:dyDescent="0.25">
      <c r="A281" t="s">
        <v>266</v>
      </c>
      <c r="B281">
        <v>60</v>
      </c>
      <c r="C281">
        <v>7.6016000000000004</v>
      </c>
      <c r="D281" s="1">
        <v>4.6759999999999998E-7</v>
      </c>
      <c r="E281">
        <v>150</v>
      </c>
      <c r="G281">
        <v>0</v>
      </c>
      <c r="H281">
        <v>0</v>
      </c>
      <c r="I281">
        <v>0</v>
      </c>
      <c r="J281">
        <v>0</v>
      </c>
      <c r="K281">
        <v>1</v>
      </c>
      <c r="L281">
        <v>1.5</v>
      </c>
    </row>
    <row r="282" spans="1:12" x14ac:dyDescent="0.25">
      <c r="A282" t="s">
        <v>267</v>
      </c>
      <c r="B282">
        <v>60.9</v>
      </c>
      <c r="C282">
        <v>7.6492000000000004</v>
      </c>
      <c r="D282" s="1">
        <v>4.6660000000000001E-7</v>
      </c>
      <c r="E282">
        <v>150</v>
      </c>
      <c r="G282">
        <v>0</v>
      </c>
      <c r="H282">
        <v>1</v>
      </c>
      <c r="I282">
        <v>1</v>
      </c>
      <c r="J282">
        <v>0</v>
      </c>
      <c r="K282">
        <v>0</v>
      </c>
      <c r="L282">
        <v>-0.5</v>
      </c>
    </row>
    <row r="283" spans="1:12" x14ac:dyDescent="0.25">
      <c r="A283" t="s">
        <v>268</v>
      </c>
      <c r="B283">
        <v>60.9</v>
      </c>
      <c r="C283">
        <v>7.7028999999999996</v>
      </c>
      <c r="D283" s="1">
        <v>4.6590000000000001E-7</v>
      </c>
      <c r="E283">
        <v>150</v>
      </c>
      <c r="G283">
        <v>0</v>
      </c>
      <c r="H283">
        <v>0</v>
      </c>
      <c r="I283">
        <v>0</v>
      </c>
      <c r="J283">
        <v>-0.5</v>
      </c>
      <c r="K283">
        <v>2.5</v>
      </c>
      <c r="L283">
        <v>2</v>
      </c>
    </row>
    <row r="284" spans="1:12" x14ac:dyDescent="0.25">
      <c r="A284" t="s">
        <v>269</v>
      </c>
      <c r="B284">
        <v>61</v>
      </c>
      <c r="C284">
        <v>7.7503000000000002</v>
      </c>
      <c r="D284" s="1">
        <v>4.644E-7</v>
      </c>
      <c r="E284">
        <v>150</v>
      </c>
      <c r="G284">
        <v>1</v>
      </c>
      <c r="H284">
        <v>0.5</v>
      </c>
      <c r="I284">
        <v>1.5</v>
      </c>
      <c r="J284">
        <v>1</v>
      </c>
      <c r="K284">
        <v>0.5</v>
      </c>
      <c r="L284">
        <v>1.5</v>
      </c>
    </row>
    <row r="285" spans="1:12" x14ac:dyDescent="0.25">
      <c r="A285" t="s">
        <v>270</v>
      </c>
      <c r="B285">
        <v>60.9</v>
      </c>
      <c r="C285">
        <v>7.8022</v>
      </c>
      <c r="D285" s="1">
        <v>4.6349999999999999E-7</v>
      </c>
      <c r="E285">
        <v>150</v>
      </c>
      <c r="G285">
        <v>3.5</v>
      </c>
      <c r="H285">
        <v>0</v>
      </c>
      <c r="I285">
        <v>5</v>
      </c>
      <c r="J285">
        <v>0</v>
      </c>
      <c r="K285">
        <v>2</v>
      </c>
      <c r="L285">
        <v>2.5</v>
      </c>
    </row>
    <row r="286" spans="1:12" x14ac:dyDescent="0.25">
      <c r="A286" t="s">
        <v>271</v>
      </c>
      <c r="B286">
        <v>60.9</v>
      </c>
      <c r="C286">
        <v>7.8517999999999999</v>
      </c>
      <c r="D286" s="1">
        <v>4.6380000000000001E-7</v>
      </c>
      <c r="E286">
        <v>150</v>
      </c>
      <c r="G286">
        <v>1</v>
      </c>
      <c r="H286">
        <v>2</v>
      </c>
      <c r="I286">
        <v>8</v>
      </c>
      <c r="J286">
        <v>1</v>
      </c>
      <c r="K286">
        <v>2.5</v>
      </c>
      <c r="L286">
        <v>5.5</v>
      </c>
    </row>
    <row r="287" spans="1:12" x14ac:dyDescent="0.25">
      <c r="A287" t="s">
        <v>272</v>
      </c>
      <c r="B287">
        <v>60</v>
      </c>
      <c r="C287">
        <v>7.9005000000000001</v>
      </c>
      <c r="D287" s="1">
        <v>4.6269999999999998E-7</v>
      </c>
      <c r="E287">
        <v>150</v>
      </c>
      <c r="G287">
        <v>3.5</v>
      </c>
      <c r="H287">
        <v>1.5</v>
      </c>
      <c r="I287">
        <v>4.5</v>
      </c>
      <c r="J287">
        <v>4.5</v>
      </c>
      <c r="K287">
        <v>5</v>
      </c>
      <c r="L287">
        <v>10</v>
      </c>
    </row>
    <row r="288" spans="1:12" x14ac:dyDescent="0.25">
      <c r="A288" t="s">
        <v>273</v>
      </c>
      <c r="B288">
        <v>61</v>
      </c>
      <c r="C288">
        <v>7.9522000000000004</v>
      </c>
      <c r="D288" s="1">
        <v>4.629E-7</v>
      </c>
      <c r="E288">
        <v>150</v>
      </c>
      <c r="G288">
        <v>2</v>
      </c>
      <c r="H288">
        <v>0.5</v>
      </c>
      <c r="I288">
        <v>2</v>
      </c>
      <c r="J288">
        <v>7.5</v>
      </c>
      <c r="K288">
        <v>3</v>
      </c>
      <c r="L288">
        <v>12</v>
      </c>
    </row>
    <row r="289" spans="1:12" x14ac:dyDescent="0.25">
      <c r="A289" t="s">
        <v>274</v>
      </c>
      <c r="B289">
        <v>60</v>
      </c>
      <c r="C289">
        <v>8.0002999999999993</v>
      </c>
      <c r="D289" s="1">
        <v>4.6279999999999999E-7</v>
      </c>
      <c r="E289">
        <v>150</v>
      </c>
      <c r="G289">
        <v>9</v>
      </c>
      <c r="H289">
        <v>9.5</v>
      </c>
      <c r="I289">
        <v>24.5</v>
      </c>
      <c r="J289">
        <v>4.5</v>
      </c>
      <c r="K289">
        <v>5</v>
      </c>
      <c r="L289">
        <v>16</v>
      </c>
    </row>
    <row r="290" spans="1:12" x14ac:dyDescent="0.25">
      <c r="A290" t="s">
        <v>275</v>
      </c>
      <c r="B290">
        <v>60.9</v>
      </c>
      <c r="C290">
        <v>8.0495000000000001</v>
      </c>
      <c r="D290" s="1">
        <v>4.6189999999999997E-7</v>
      </c>
      <c r="E290">
        <v>150</v>
      </c>
      <c r="G290">
        <v>-3.5</v>
      </c>
      <c r="H290">
        <v>0</v>
      </c>
      <c r="I290">
        <v>-1</v>
      </c>
      <c r="J290">
        <v>4</v>
      </c>
      <c r="K290">
        <v>8</v>
      </c>
      <c r="L290">
        <v>17</v>
      </c>
    </row>
    <row r="291" spans="1:12" x14ac:dyDescent="0.25">
      <c r="A291" t="s">
        <v>276</v>
      </c>
      <c r="B291">
        <v>61</v>
      </c>
      <c r="C291">
        <v>8.0985999999999994</v>
      </c>
      <c r="D291" s="1">
        <v>4.5909999999999998E-7</v>
      </c>
      <c r="E291">
        <v>150</v>
      </c>
      <c r="G291">
        <v>2.5</v>
      </c>
      <c r="H291">
        <v>7</v>
      </c>
      <c r="I291">
        <v>14.5</v>
      </c>
      <c r="J291">
        <v>4</v>
      </c>
      <c r="K291">
        <v>-2</v>
      </c>
      <c r="L291">
        <v>10</v>
      </c>
    </row>
    <row r="292" spans="1:12" x14ac:dyDescent="0.25">
      <c r="A292" t="s">
        <v>277</v>
      </c>
      <c r="B292">
        <v>60</v>
      </c>
      <c r="C292">
        <v>8.1489999999999991</v>
      </c>
      <c r="D292" s="1">
        <v>4.5960000000000001E-7</v>
      </c>
      <c r="E292">
        <v>150</v>
      </c>
      <c r="G292">
        <v>-0.5</v>
      </c>
      <c r="H292">
        <v>-0.5</v>
      </c>
      <c r="I292">
        <v>2.5</v>
      </c>
      <c r="J292">
        <v>-2</v>
      </c>
      <c r="K292">
        <v>8.5</v>
      </c>
      <c r="L292">
        <v>18</v>
      </c>
    </row>
    <row r="293" spans="1:12" x14ac:dyDescent="0.25">
      <c r="A293" t="s">
        <v>278</v>
      </c>
      <c r="B293">
        <v>60.9</v>
      </c>
      <c r="C293">
        <v>8.2006999999999994</v>
      </c>
      <c r="D293" s="1">
        <v>4.5820000000000001E-7</v>
      </c>
      <c r="E293">
        <v>150</v>
      </c>
      <c r="G293">
        <v>6.5</v>
      </c>
      <c r="H293">
        <v>1</v>
      </c>
      <c r="I293">
        <v>6</v>
      </c>
      <c r="J293">
        <v>1</v>
      </c>
      <c r="K293">
        <v>19</v>
      </c>
      <c r="L293">
        <v>24.5</v>
      </c>
    </row>
    <row r="294" spans="1:12" x14ac:dyDescent="0.25">
      <c r="A294" t="s">
        <v>279</v>
      </c>
      <c r="B294">
        <v>60.9</v>
      </c>
      <c r="C294">
        <v>8.2509999999999994</v>
      </c>
      <c r="D294" s="1">
        <v>4.5950000000000001E-7</v>
      </c>
      <c r="E294">
        <v>150</v>
      </c>
      <c r="G294">
        <v>-1</v>
      </c>
      <c r="H294">
        <v>5.5</v>
      </c>
      <c r="I294">
        <v>-5.5</v>
      </c>
      <c r="J294">
        <v>4.5</v>
      </c>
      <c r="K294">
        <v>6.5</v>
      </c>
      <c r="L294">
        <v>18.5</v>
      </c>
    </row>
    <row r="295" spans="1:12" x14ac:dyDescent="0.25">
      <c r="A295" t="s">
        <v>280</v>
      </c>
      <c r="B295">
        <v>60.9</v>
      </c>
      <c r="C295">
        <v>8.3007000000000009</v>
      </c>
      <c r="D295" s="1">
        <v>4.573E-7</v>
      </c>
      <c r="E295">
        <v>150</v>
      </c>
      <c r="G295">
        <v>2.5</v>
      </c>
      <c r="H295">
        <v>5</v>
      </c>
      <c r="I295">
        <v>17</v>
      </c>
      <c r="J295">
        <v>4</v>
      </c>
      <c r="K295">
        <v>9</v>
      </c>
      <c r="L295">
        <v>22.5</v>
      </c>
    </row>
    <row r="296" spans="1:12" x14ac:dyDescent="0.25">
      <c r="A296" t="s">
        <v>281</v>
      </c>
      <c r="B296">
        <v>60.9</v>
      </c>
      <c r="C296">
        <v>8.3498999999999999</v>
      </c>
      <c r="D296" s="1">
        <v>4.5470000000000002E-7</v>
      </c>
      <c r="E296">
        <v>150</v>
      </c>
      <c r="G296">
        <v>-1</v>
      </c>
      <c r="H296">
        <v>-1.5</v>
      </c>
      <c r="I296">
        <v>2.5</v>
      </c>
      <c r="J296">
        <v>7.5</v>
      </c>
      <c r="K296">
        <v>15</v>
      </c>
      <c r="L296">
        <v>37</v>
      </c>
    </row>
    <row r="297" spans="1:12" x14ac:dyDescent="0.25">
      <c r="A297" t="s">
        <v>282</v>
      </c>
      <c r="B297">
        <v>60.9</v>
      </c>
      <c r="C297">
        <v>8.4001999999999999</v>
      </c>
      <c r="D297" s="1">
        <v>4.5330000000000002E-7</v>
      </c>
      <c r="E297">
        <v>150</v>
      </c>
      <c r="G297">
        <v>1.5</v>
      </c>
      <c r="H297">
        <v>0.5</v>
      </c>
      <c r="I297">
        <v>3.5</v>
      </c>
      <c r="J297">
        <v>-0.5</v>
      </c>
      <c r="K297">
        <v>11.5</v>
      </c>
      <c r="L297">
        <v>18</v>
      </c>
    </row>
    <row r="298" spans="1:12" x14ac:dyDescent="0.25">
      <c r="A298" t="s">
        <v>283</v>
      </c>
      <c r="B298">
        <v>60.9</v>
      </c>
      <c r="C298">
        <v>8.4503000000000004</v>
      </c>
      <c r="D298" s="1">
        <v>4.5340000000000002E-7</v>
      </c>
      <c r="E298">
        <v>150</v>
      </c>
      <c r="G298">
        <v>1</v>
      </c>
      <c r="H298">
        <v>16</v>
      </c>
      <c r="I298">
        <v>19.5</v>
      </c>
      <c r="J298">
        <v>12</v>
      </c>
      <c r="K298">
        <v>4</v>
      </c>
      <c r="L298">
        <v>18</v>
      </c>
    </row>
    <row r="299" spans="1:12" x14ac:dyDescent="0.25">
      <c r="A299" t="s">
        <v>284</v>
      </c>
      <c r="B299">
        <v>60</v>
      </c>
      <c r="C299">
        <v>8.5009999999999994</v>
      </c>
      <c r="D299" s="1">
        <v>4.5320000000000001E-7</v>
      </c>
      <c r="E299">
        <v>150</v>
      </c>
      <c r="G299">
        <v>4</v>
      </c>
      <c r="H299">
        <v>3</v>
      </c>
      <c r="I299">
        <v>21.5</v>
      </c>
      <c r="J299">
        <v>7.5</v>
      </c>
      <c r="K299">
        <v>8</v>
      </c>
      <c r="L299">
        <v>43.5</v>
      </c>
    </row>
    <row r="300" spans="1:12" x14ac:dyDescent="0.25">
      <c r="A300" t="s">
        <v>285</v>
      </c>
      <c r="B300">
        <v>60</v>
      </c>
      <c r="C300">
        <v>8.5500000000000007</v>
      </c>
      <c r="D300" s="1">
        <v>4.5180000000000001E-7</v>
      </c>
      <c r="E300">
        <v>150</v>
      </c>
      <c r="G300">
        <v>3.5</v>
      </c>
      <c r="H300">
        <v>3.5</v>
      </c>
      <c r="I300">
        <v>28</v>
      </c>
      <c r="J300">
        <v>4.5</v>
      </c>
      <c r="K300">
        <v>3.5</v>
      </c>
      <c r="L300">
        <v>5</v>
      </c>
    </row>
    <row r="301" spans="1:12" x14ac:dyDescent="0.25">
      <c r="A301" t="s">
        <v>286</v>
      </c>
      <c r="B301">
        <v>60.9</v>
      </c>
      <c r="C301">
        <v>8.5998999999999999</v>
      </c>
      <c r="D301" s="1">
        <v>4.5069999999999998E-7</v>
      </c>
      <c r="E301">
        <v>150</v>
      </c>
      <c r="G301">
        <v>10</v>
      </c>
      <c r="H301">
        <v>11</v>
      </c>
      <c r="I301">
        <v>37</v>
      </c>
      <c r="J301">
        <v>9.5</v>
      </c>
      <c r="K301">
        <v>4.5</v>
      </c>
      <c r="L301">
        <v>13.5</v>
      </c>
    </row>
    <row r="302" spans="1:12" x14ac:dyDescent="0.25">
      <c r="A302" t="s">
        <v>287</v>
      </c>
      <c r="B302">
        <v>60.9</v>
      </c>
      <c r="C302">
        <v>8.6519999999999992</v>
      </c>
      <c r="D302" s="1">
        <v>4.5019999999999999E-7</v>
      </c>
      <c r="E302">
        <v>150</v>
      </c>
      <c r="G302">
        <v>11</v>
      </c>
      <c r="H302">
        <v>10</v>
      </c>
      <c r="I302">
        <v>45</v>
      </c>
      <c r="J302">
        <v>-1.5</v>
      </c>
      <c r="K302">
        <v>8</v>
      </c>
      <c r="L302">
        <v>14.5</v>
      </c>
    </row>
    <row r="303" spans="1:12" x14ac:dyDescent="0.25">
      <c r="A303" t="s">
        <v>288</v>
      </c>
      <c r="B303">
        <v>60.9</v>
      </c>
      <c r="C303">
        <v>8.6999999999999993</v>
      </c>
      <c r="D303" s="1">
        <v>4.496E-7</v>
      </c>
      <c r="E303">
        <v>150</v>
      </c>
      <c r="G303">
        <v>-5</v>
      </c>
      <c r="H303">
        <v>10</v>
      </c>
      <c r="I303">
        <v>17</v>
      </c>
      <c r="J303">
        <v>5</v>
      </c>
      <c r="K303">
        <v>6</v>
      </c>
      <c r="L303">
        <v>27.5</v>
      </c>
    </row>
    <row r="304" spans="1:12" x14ac:dyDescent="0.25">
      <c r="A304" t="s">
        <v>289</v>
      </c>
      <c r="B304">
        <v>60.9</v>
      </c>
      <c r="C304">
        <v>8.7507999999999999</v>
      </c>
      <c r="D304" s="1">
        <v>4.4719999999999998E-7</v>
      </c>
      <c r="E304">
        <v>150</v>
      </c>
      <c r="G304">
        <v>4.5</v>
      </c>
      <c r="H304">
        <v>0</v>
      </c>
      <c r="I304">
        <v>19</v>
      </c>
      <c r="J304">
        <v>1.5</v>
      </c>
      <c r="K304">
        <v>18</v>
      </c>
      <c r="L304">
        <v>46</v>
      </c>
    </row>
    <row r="305" spans="1:12" x14ac:dyDescent="0.25">
      <c r="A305" t="s">
        <v>290</v>
      </c>
      <c r="B305">
        <v>60.9</v>
      </c>
      <c r="C305">
        <v>8.8004999999999995</v>
      </c>
      <c r="D305" s="1">
        <v>4.4770000000000002E-7</v>
      </c>
      <c r="E305">
        <v>150</v>
      </c>
      <c r="G305">
        <v>9.5</v>
      </c>
      <c r="H305">
        <v>15</v>
      </c>
      <c r="I305">
        <v>47.5</v>
      </c>
      <c r="J305">
        <v>6.5</v>
      </c>
      <c r="K305">
        <v>2.5</v>
      </c>
      <c r="L305">
        <v>19.5</v>
      </c>
    </row>
    <row r="306" spans="1:12" x14ac:dyDescent="0.25">
      <c r="A306" t="s">
        <v>291</v>
      </c>
      <c r="B306">
        <v>61</v>
      </c>
      <c r="C306">
        <v>8.8504000000000005</v>
      </c>
      <c r="D306" s="1">
        <v>4.4719999999999998E-7</v>
      </c>
      <c r="E306">
        <v>150</v>
      </c>
      <c r="G306">
        <v>3</v>
      </c>
      <c r="H306">
        <v>-3</v>
      </c>
      <c r="I306">
        <v>17.5</v>
      </c>
      <c r="J306">
        <v>-2</v>
      </c>
      <c r="K306">
        <v>9.5</v>
      </c>
      <c r="L306">
        <v>-1</v>
      </c>
    </row>
    <row r="307" spans="1:12" x14ac:dyDescent="0.25">
      <c r="A307" t="s">
        <v>292</v>
      </c>
      <c r="B307">
        <v>60.9</v>
      </c>
      <c r="C307">
        <v>8.9016000000000002</v>
      </c>
      <c r="D307" s="1">
        <v>4.4589999999999999E-7</v>
      </c>
      <c r="E307">
        <v>150</v>
      </c>
      <c r="G307">
        <v>4.5</v>
      </c>
      <c r="H307">
        <v>4.5</v>
      </c>
      <c r="I307">
        <v>23</v>
      </c>
      <c r="J307">
        <v>10</v>
      </c>
      <c r="K307">
        <v>0.5</v>
      </c>
      <c r="L307">
        <v>36</v>
      </c>
    </row>
    <row r="308" spans="1:12" x14ac:dyDescent="0.25">
      <c r="A308" t="s">
        <v>293</v>
      </c>
      <c r="B308">
        <v>60.9</v>
      </c>
      <c r="C308">
        <v>8.9532000000000007</v>
      </c>
      <c r="D308" s="1">
        <v>4.4579999999999998E-7</v>
      </c>
      <c r="E308">
        <v>150</v>
      </c>
      <c r="G308">
        <v>0</v>
      </c>
      <c r="H308">
        <v>0</v>
      </c>
      <c r="I308">
        <v>15.5</v>
      </c>
      <c r="J308">
        <v>-4.5</v>
      </c>
      <c r="K308">
        <v>18.5</v>
      </c>
      <c r="L308">
        <v>31.5</v>
      </c>
    </row>
    <row r="309" spans="1:12" x14ac:dyDescent="0.25">
      <c r="A309" t="s">
        <v>294</v>
      </c>
      <c r="B309">
        <v>60.9</v>
      </c>
      <c r="C309">
        <v>9.0013000000000005</v>
      </c>
      <c r="D309" s="1">
        <v>4.454E-7</v>
      </c>
      <c r="E309">
        <v>150</v>
      </c>
      <c r="G309">
        <v>1</v>
      </c>
      <c r="H309">
        <v>-5.5</v>
      </c>
      <c r="I309">
        <v>13.5</v>
      </c>
      <c r="J309">
        <v>4.5</v>
      </c>
      <c r="K309">
        <v>13</v>
      </c>
      <c r="L309">
        <v>27</v>
      </c>
    </row>
    <row r="310" spans="1:12" x14ac:dyDescent="0.25">
      <c r="A310" t="s">
        <v>295</v>
      </c>
      <c r="B310">
        <v>60.9</v>
      </c>
      <c r="C310">
        <v>9.0457000000000001</v>
      </c>
      <c r="D310" s="1">
        <v>4.4260000000000001E-7</v>
      </c>
      <c r="E310">
        <v>150</v>
      </c>
      <c r="G310">
        <v>2</v>
      </c>
      <c r="H310">
        <v>6.5</v>
      </c>
      <c r="I310">
        <v>11.5</v>
      </c>
      <c r="J310">
        <v>4</v>
      </c>
      <c r="K310">
        <v>12.5</v>
      </c>
      <c r="L310">
        <v>28</v>
      </c>
    </row>
    <row r="311" spans="1:12" x14ac:dyDescent="0.25">
      <c r="A311" t="s">
        <v>296</v>
      </c>
      <c r="B311">
        <v>60</v>
      </c>
      <c r="C311">
        <v>9.1018000000000008</v>
      </c>
      <c r="D311" s="1">
        <v>4.4299999999999998E-7</v>
      </c>
      <c r="E311">
        <v>150</v>
      </c>
      <c r="G311">
        <v>2</v>
      </c>
      <c r="H311">
        <v>8.5</v>
      </c>
      <c r="I311">
        <v>29.5</v>
      </c>
      <c r="J311">
        <v>11</v>
      </c>
      <c r="K311">
        <v>5.5</v>
      </c>
      <c r="L311">
        <v>10</v>
      </c>
    </row>
    <row r="312" spans="1:12" x14ac:dyDescent="0.25">
      <c r="A312" t="s">
        <v>297</v>
      </c>
      <c r="B312">
        <v>60.9</v>
      </c>
      <c r="C312">
        <v>9.1491000000000007</v>
      </c>
      <c r="D312" s="1">
        <v>4.4280000000000002E-7</v>
      </c>
      <c r="E312">
        <v>150</v>
      </c>
      <c r="G312">
        <v>6</v>
      </c>
      <c r="H312">
        <v>8</v>
      </c>
      <c r="I312">
        <v>14.5</v>
      </c>
      <c r="J312">
        <v>2</v>
      </c>
      <c r="K312">
        <v>5.5</v>
      </c>
      <c r="L312">
        <v>27</v>
      </c>
    </row>
    <row r="313" spans="1:12" x14ac:dyDescent="0.25">
      <c r="A313" t="s">
        <v>298</v>
      </c>
      <c r="B313">
        <v>60.9</v>
      </c>
      <c r="C313">
        <v>9.1987000000000005</v>
      </c>
      <c r="D313" s="1">
        <v>4.4200000000000001E-7</v>
      </c>
      <c r="E313">
        <v>150</v>
      </c>
      <c r="G313">
        <v>6.5</v>
      </c>
      <c r="H313">
        <v>1</v>
      </c>
      <c r="I313">
        <v>14.5</v>
      </c>
      <c r="J313">
        <v>2</v>
      </c>
      <c r="K313">
        <v>7</v>
      </c>
      <c r="L313">
        <v>45</v>
      </c>
    </row>
    <row r="314" spans="1:12" x14ac:dyDescent="0.25">
      <c r="A314" t="s">
        <v>299</v>
      </c>
      <c r="B314">
        <v>60.9</v>
      </c>
      <c r="C314">
        <v>9.2517999999999994</v>
      </c>
      <c r="D314" s="1">
        <v>4.4079999999999998E-7</v>
      </c>
      <c r="E314">
        <v>150</v>
      </c>
      <c r="G314">
        <v>15</v>
      </c>
      <c r="H314">
        <v>3</v>
      </c>
      <c r="I314">
        <v>15</v>
      </c>
      <c r="J314">
        <v>20</v>
      </c>
      <c r="K314">
        <v>13.5</v>
      </c>
      <c r="L314">
        <v>65</v>
      </c>
    </row>
    <row r="315" spans="1:12" x14ac:dyDescent="0.25">
      <c r="A315" t="s">
        <v>300</v>
      </c>
      <c r="B315">
        <v>60.9</v>
      </c>
      <c r="C315">
        <v>9.3003999999999998</v>
      </c>
      <c r="D315" s="1">
        <v>4.4009999999999998E-7</v>
      </c>
      <c r="E315">
        <v>150</v>
      </c>
      <c r="G315">
        <v>6</v>
      </c>
      <c r="H315">
        <v>-1.5</v>
      </c>
      <c r="I315">
        <v>18.5</v>
      </c>
      <c r="J315">
        <v>6.5</v>
      </c>
      <c r="K315">
        <v>7</v>
      </c>
      <c r="L315">
        <v>57.5</v>
      </c>
    </row>
    <row r="316" spans="1:12" x14ac:dyDescent="0.25">
      <c r="A316" t="s">
        <v>301</v>
      </c>
      <c r="B316">
        <v>60</v>
      </c>
      <c r="C316">
        <v>9.3483000000000001</v>
      </c>
      <c r="D316" s="1">
        <v>4.3920000000000002E-7</v>
      </c>
      <c r="E316">
        <v>150</v>
      </c>
      <c r="G316">
        <v>-4</v>
      </c>
      <c r="H316">
        <v>6</v>
      </c>
      <c r="I316">
        <v>-2</v>
      </c>
      <c r="J316">
        <v>-1</v>
      </c>
      <c r="K316">
        <v>15.5</v>
      </c>
      <c r="L316">
        <v>73.5</v>
      </c>
    </row>
    <row r="317" spans="1:12" x14ac:dyDescent="0.25">
      <c r="A317" t="s">
        <v>302</v>
      </c>
      <c r="B317">
        <v>60.9</v>
      </c>
      <c r="C317">
        <v>9.3981999999999992</v>
      </c>
      <c r="D317" s="1">
        <v>4.3879999999999999E-7</v>
      </c>
      <c r="E317">
        <v>150</v>
      </c>
      <c r="G317">
        <v>6.5</v>
      </c>
      <c r="H317">
        <v>-4.5</v>
      </c>
      <c r="I317">
        <v>-2.5</v>
      </c>
      <c r="J317">
        <v>8</v>
      </c>
      <c r="K317">
        <v>8</v>
      </c>
      <c r="L317">
        <v>15.5</v>
      </c>
    </row>
    <row r="318" spans="1:12" x14ac:dyDescent="0.25">
      <c r="A318" t="s">
        <v>303</v>
      </c>
      <c r="B318">
        <v>60.9</v>
      </c>
      <c r="C318">
        <v>9.4473000000000003</v>
      </c>
      <c r="D318" s="1">
        <v>4.3790000000000002E-7</v>
      </c>
      <c r="E318">
        <v>150</v>
      </c>
      <c r="G318">
        <v>8.5</v>
      </c>
      <c r="H318">
        <v>2.5</v>
      </c>
      <c r="I318">
        <v>22</v>
      </c>
      <c r="J318">
        <v>9.5</v>
      </c>
      <c r="K318">
        <v>13.5</v>
      </c>
      <c r="L318">
        <v>36</v>
      </c>
    </row>
    <row r="319" spans="1:12" x14ac:dyDescent="0.25">
      <c r="A319" t="s">
        <v>304</v>
      </c>
      <c r="B319">
        <v>61</v>
      </c>
      <c r="C319">
        <v>9.5008999999999997</v>
      </c>
      <c r="D319" s="1">
        <v>4.3650000000000002E-7</v>
      </c>
      <c r="E319">
        <v>150</v>
      </c>
      <c r="G319">
        <v>-0.5</v>
      </c>
      <c r="H319">
        <v>-8.5</v>
      </c>
      <c r="I319">
        <v>1</v>
      </c>
      <c r="J319">
        <v>5.5</v>
      </c>
      <c r="K319">
        <v>8.5</v>
      </c>
      <c r="L319">
        <v>53</v>
      </c>
    </row>
    <row r="320" spans="1:12" x14ac:dyDescent="0.25">
      <c r="A320" t="s">
        <v>305</v>
      </c>
      <c r="B320">
        <v>60.9</v>
      </c>
      <c r="C320">
        <v>9.5541999999999998</v>
      </c>
      <c r="D320" s="1">
        <v>4.3500000000000002E-7</v>
      </c>
      <c r="E320">
        <v>150</v>
      </c>
      <c r="G320">
        <v>-10.5</v>
      </c>
      <c r="H320">
        <v>8.5</v>
      </c>
      <c r="I320">
        <v>15</v>
      </c>
      <c r="J320">
        <v>6</v>
      </c>
      <c r="K320">
        <v>8</v>
      </c>
      <c r="L320">
        <v>9</v>
      </c>
    </row>
    <row r="321" spans="1:12" x14ac:dyDescent="0.25">
      <c r="A321" t="s">
        <v>306</v>
      </c>
      <c r="B321">
        <v>60.9</v>
      </c>
      <c r="C321">
        <v>9.6</v>
      </c>
      <c r="D321" s="1">
        <v>4.34E-7</v>
      </c>
      <c r="E321">
        <v>150</v>
      </c>
      <c r="G321">
        <v>5.5</v>
      </c>
      <c r="H321">
        <v>-8.5</v>
      </c>
      <c r="I321">
        <v>22</v>
      </c>
      <c r="J321">
        <v>13</v>
      </c>
      <c r="K321">
        <v>8</v>
      </c>
      <c r="L321">
        <v>57.5</v>
      </c>
    </row>
    <row r="322" spans="1:12" x14ac:dyDescent="0.25">
      <c r="A322" t="s">
        <v>307</v>
      </c>
      <c r="B322">
        <v>60.9</v>
      </c>
      <c r="C322">
        <v>9.65</v>
      </c>
      <c r="D322" s="1">
        <v>4.3089999999999997E-7</v>
      </c>
      <c r="E322">
        <v>150</v>
      </c>
      <c r="G322">
        <v>-0.5</v>
      </c>
      <c r="H322">
        <v>-11.5</v>
      </c>
      <c r="I322">
        <v>23.5</v>
      </c>
      <c r="J322">
        <v>21</v>
      </c>
      <c r="K322">
        <v>8.5</v>
      </c>
      <c r="L322">
        <v>66.5</v>
      </c>
    </row>
    <row r="323" spans="1:12" x14ac:dyDescent="0.25">
      <c r="A323" t="s">
        <v>308</v>
      </c>
      <c r="B323">
        <v>61</v>
      </c>
      <c r="C323">
        <v>9.7004000000000001</v>
      </c>
      <c r="D323" s="1">
        <v>4.3070000000000001E-7</v>
      </c>
      <c r="E323">
        <v>150</v>
      </c>
      <c r="G323">
        <v>9.5</v>
      </c>
      <c r="H323">
        <v>3</v>
      </c>
      <c r="I323">
        <v>28.5</v>
      </c>
      <c r="J323">
        <v>-1</v>
      </c>
      <c r="K323">
        <v>-4</v>
      </c>
      <c r="L323">
        <v>35.5</v>
      </c>
    </row>
    <row r="324" spans="1:12" x14ac:dyDescent="0.25">
      <c r="A324" t="s">
        <v>309</v>
      </c>
      <c r="B324">
        <v>61</v>
      </c>
      <c r="C324">
        <v>9.7482000000000006</v>
      </c>
      <c r="D324" s="1">
        <v>4.306E-7</v>
      </c>
      <c r="E324">
        <v>150</v>
      </c>
      <c r="G324">
        <v>-5</v>
      </c>
      <c r="H324">
        <v>-4.5</v>
      </c>
      <c r="I324">
        <v>-0.5</v>
      </c>
      <c r="J324">
        <v>13</v>
      </c>
      <c r="K324">
        <v>0</v>
      </c>
      <c r="L324">
        <v>30</v>
      </c>
    </row>
    <row r="325" spans="1:12" x14ac:dyDescent="0.25">
      <c r="A325" t="s">
        <v>310</v>
      </c>
      <c r="B325">
        <v>60</v>
      </c>
      <c r="C325">
        <v>9.7994000000000003</v>
      </c>
      <c r="D325" s="1">
        <v>4.2889999999999998E-7</v>
      </c>
      <c r="E325">
        <v>150</v>
      </c>
      <c r="G325">
        <v>4</v>
      </c>
      <c r="H325">
        <v>2.5</v>
      </c>
      <c r="I325">
        <v>49</v>
      </c>
      <c r="J325">
        <v>5</v>
      </c>
      <c r="K325">
        <v>11.5</v>
      </c>
      <c r="L325">
        <v>19</v>
      </c>
    </row>
    <row r="326" spans="1:12" x14ac:dyDescent="0.25">
      <c r="A326" t="s">
        <v>311</v>
      </c>
      <c r="B326">
        <v>60.9</v>
      </c>
      <c r="C326">
        <v>9.8495000000000008</v>
      </c>
      <c r="D326" s="1">
        <v>4.298E-7</v>
      </c>
      <c r="E326">
        <v>150</v>
      </c>
      <c r="G326">
        <v>-3</v>
      </c>
      <c r="H326">
        <v>3</v>
      </c>
      <c r="I326">
        <v>9</v>
      </c>
      <c r="J326">
        <v>-2</v>
      </c>
      <c r="K326">
        <v>1</v>
      </c>
      <c r="L326">
        <v>47</v>
      </c>
    </row>
    <row r="327" spans="1:12" x14ac:dyDescent="0.25">
      <c r="A327" t="s">
        <v>312</v>
      </c>
      <c r="B327">
        <v>60</v>
      </c>
      <c r="C327">
        <v>9.8985000000000003</v>
      </c>
      <c r="D327" s="1">
        <v>4.284E-7</v>
      </c>
      <c r="E327">
        <v>150</v>
      </c>
      <c r="G327">
        <v>-3.5</v>
      </c>
      <c r="H327">
        <v>4.5</v>
      </c>
      <c r="I327">
        <v>18</v>
      </c>
      <c r="J327">
        <v>5.5</v>
      </c>
      <c r="K327">
        <v>12</v>
      </c>
      <c r="L327">
        <v>49</v>
      </c>
    </row>
    <row r="328" spans="1:12" x14ac:dyDescent="0.25">
      <c r="A328" t="s">
        <v>313</v>
      </c>
      <c r="B328">
        <v>61</v>
      </c>
      <c r="C328">
        <v>9.9463000000000008</v>
      </c>
      <c r="D328" s="1">
        <v>4.277E-7</v>
      </c>
      <c r="E328">
        <v>150</v>
      </c>
      <c r="G328">
        <v>-0.5</v>
      </c>
      <c r="H328">
        <v>0</v>
      </c>
      <c r="I328">
        <v>-9.5</v>
      </c>
      <c r="J328">
        <v>2.5</v>
      </c>
      <c r="K328">
        <v>13.5</v>
      </c>
      <c r="L328">
        <v>29.5</v>
      </c>
    </row>
    <row r="329" spans="1:12" x14ac:dyDescent="0.25">
      <c r="A329" t="s">
        <v>314</v>
      </c>
      <c r="B329">
        <v>60.9</v>
      </c>
      <c r="C329">
        <v>10.0002</v>
      </c>
      <c r="D329" s="1">
        <v>4.2500000000000001E-7</v>
      </c>
      <c r="E329">
        <v>150</v>
      </c>
      <c r="G329">
        <v>11.5</v>
      </c>
      <c r="H329">
        <v>-1</v>
      </c>
      <c r="I329">
        <v>56</v>
      </c>
      <c r="J329">
        <v>2</v>
      </c>
      <c r="K329">
        <v>17.5</v>
      </c>
      <c r="L329">
        <v>35</v>
      </c>
    </row>
    <row r="330" spans="1:12" x14ac:dyDescent="0.25">
      <c r="A330" t="s">
        <v>315</v>
      </c>
      <c r="B330">
        <v>60.9</v>
      </c>
      <c r="C330">
        <v>6.9976000000000003</v>
      </c>
      <c r="D330" s="1">
        <v>4.2360000000000001E-7</v>
      </c>
      <c r="E330">
        <v>150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25">
      <c r="A331" t="s">
        <v>316</v>
      </c>
      <c r="B331">
        <v>60</v>
      </c>
      <c r="C331">
        <v>7.0490000000000004</v>
      </c>
      <c r="D331" s="1">
        <v>4.2240000000000002E-7</v>
      </c>
      <c r="E331">
        <v>150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 t="s">
        <v>317</v>
      </c>
      <c r="B332">
        <v>60.9</v>
      </c>
      <c r="C332">
        <v>7.0991999999999997</v>
      </c>
      <c r="D332" s="1">
        <v>4.2220000000000001E-7</v>
      </c>
      <c r="E332">
        <v>150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25">
      <c r="A333" t="s">
        <v>318</v>
      </c>
      <c r="B333">
        <v>60.9</v>
      </c>
      <c r="C333">
        <v>7.1497999999999999</v>
      </c>
      <c r="D333" s="1">
        <v>4.2119999999999999E-7</v>
      </c>
      <c r="E333">
        <v>150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25">
      <c r="A334" t="s">
        <v>319</v>
      </c>
      <c r="B334">
        <v>60</v>
      </c>
      <c r="C334">
        <v>7.1993</v>
      </c>
      <c r="D334" s="1">
        <v>4.2030000000000002E-7</v>
      </c>
      <c r="E334">
        <v>150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25">
      <c r="A335" t="s">
        <v>320</v>
      </c>
      <c r="B335">
        <v>60.9</v>
      </c>
      <c r="C335">
        <v>7.2515999999999998</v>
      </c>
      <c r="D335" s="1">
        <v>4.1839999999999999E-7</v>
      </c>
      <c r="E335">
        <v>150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 x14ac:dyDescent="0.25">
      <c r="A336" t="s">
        <v>321</v>
      </c>
      <c r="B336">
        <v>60</v>
      </c>
      <c r="C336">
        <v>7.3011999999999997</v>
      </c>
      <c r="D336" s="1">
        <v>4.179E-7</v>
      </c>
      <c r="E336">
        <v>150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 x14ac:dyDescent="0.25">
      <c r="A337" t="s">
        <v>322</v>
      </c>
      <c r="B337">
        <v>60.9</v>
      </c>
      <c r="C337">
        <v>7.3502999999999998</v>
      </c>
      <c r="D337" s="1">
        <v>4.1759999999999998E-7</v>
      </c>
      <c r="E337">
        <v>150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 t="s">
        <v>323</v>
      </c>
      <c r="B338">
        <v>60.9</v>
      </c>
      <c r="C338">
        <v>7.3997000000000002</v>
      </c>
      <c r="D338" s="1">
        <v>4.1699999999999999E-7</v>
      </c>
      <c r="E338">
        <v>150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25">
      <c r="A339" t="s">
        <v>324</v>
      </c>
      <c r="B339">
        <v>60.9</v>
      </c>
      <c r="C339">
        <v>7.4516</v>
      </c>
      <c r="D339" s="1">
        <v>4.1590000000000001E-7</v>
      </c>
      <c r="E339">
        <v>150</v>
      </c>
      <c r="G339">
        <v>1</v>
      </c>
      <c r="H339">
        <v>0</v>
      </c>
      <c r="I339">
        <v>1</v>
      </c>
      <c r="J339">
        <v>0</v>
      </c>
      <c r="K339">
        <v>0</v>
      </c>
      <c r="L339">
        <v>0</v>
      </c>
    </row>
    <row r="340" spans="1:12" x14ac:dyDescent="0.25">
      <c r="A340" t="s">
        <v>325</v>
      </c>
      <c r="B340">
        <v>60.9</v>
      </c>
      <c r="C340">
        <v>7.5029000000000003</v>
      </c>
      <c r="D340" s="1">
        <v>4.1489999999999999E-7</v>
      </c>
      <c r="E340">
        <v>150</v>
      </c>
      <c r="G340">
        <v>1</v>
      </c>
      <c r="H340">
        <v>0</v>
      </c>
      <c r="I340">
        <v>2</v>
      </c>
      <c r="J340">
        <v>0</v>
      </c>
      <c r="K340">
        <v>0</v>
      </c>
      <c r="L340">
        <v>0</v>
      </c>
    </row>
    <row r="341" spans="1:12" x14ac:dyDescent="0.25">
      <c r="A341" t="s">
        <v>326</v>
      </c>
      <c r="B341">
        <v>60.9</v>
      </c>
      <c r="C341">
        <v>7.5510999999999999</v>
      </c>
      <c r="D341" s="1">
        <v>4.1300000000000001E-7</v>
      </c>
      <c r="E341">
        <v>150</v>
      </c>
      <c r="G341">
        <v>1</v>
      </c>
      <c r="H341">
        <v>2</v>
      </c>
      <c r="I341">
        <v>3</v>
      </c>
      <c r="J341">
        <v>2</v>
      </c>
      <c r="K341">
        <v>1</v>
      </c>
      <c r="L341">
        <v>2.5</v>
      </c>
    </row>
    <row r="342" spans="1:12" x14ac:dyDescent="0.25">
      <c r="A342" t="s">
        <v>327</v>
      </c>
      <c r="B342">
        <v>60.9</v>
      </c>
      <c r="C342">
        <v>7.6002999999999998</v>
      </c>
      <c r="D342" s="1">
        <v>4.122E-7</v>
      </c>
      <c r="E342">
        <v>150</v>
      </c>
      <c r="G342">
        <v>0</v>
      </c>
      <c r="H342">
        <v>2</v>
      </c>
      <c r="I342">
        <v>2</v>
      </c>
      <c r="J342">
        <v>-0.5</v>
      </c>
      <c r="K342">
        <v>0</v>
      </c>
      <c r="L342">
        <v>0.5</v>
      </c>
    </row>
    <row r="343" spans="1:12" x14ac:dyDescent="0.25">
      <c r="A343" t="s">
        <v>328</v>
      </c>
      <c r="B343">
        <v>60.9</v>
      </c>
      <c r="C343">
        <v>7.6509</v>
      </c>
      <c r="D343" s="1">
        <v>4.1090000000000001E-7</v>
      </c>
      <c r="E343">
        <v>150</v>
      </c>
      <c r="G343">
        <v>0</v>
      </c>
      <c r="H343">
        <v>0</v>
      </c>
      <c r="I343">
        <v>1</v>
      </c>
      <c r="J343">
        <v>1</v>
      </c>
      <c r="K343">
        <v>2</v>
      </c>
      <c r="L343">
        <v>3</v>
      </c>
    </row>
    <row r="344" spans="1:12" x14ac:dyDescent="0.25">
      <c r="A344" t="s">
        <v>329</v>
      </c>
      <c r="B344">
        <v>60.9</v>
      </c>
      <c r="C344">
        <v>7.7012999999999998</v>
      </c>
      <c r="D344" s="1">
        <v>4.0950000000000001E-7</v>
      </c>
      <c r="E344">
        <v>150</v>
      </c>
      <c r="G344">
        <v>2</v>
      </c>
      <c r="H344">
        <v>0</v>
      </c>
      <c r="I344">
        <v>2.5</v>
      </c>
      <c r="J344">
        <v>1</v>
      </c>
      <c r="K344">
        <v>3</v>
      </c>
      <c r="L344">
        <v>5</v>
      </c>
    </row>
    <row r="345" spans="1:12" x14ac:dyDescent="0.25">
      <c r="A345" t="s">
        <v>330</v>
      </c>
      <c r="B345">
        <v>60.9</v>
      </c>
      <c r="C345">
        <v>7.7484000000000002</v>
      </c>
      <c r="D345" s="1">
        <v>4.0919999999999998E-7</v>
      </c>
      <c r="E345">
        <v>150</v>
      </c>
      <c r="G345">
        <v>1</v>
      </c>
      <c r="H345">
        <v>-0.5</v>
      </c>
      <c r="I345">
        <v>0</v>
      </c>
      <c r="J345">
        <v>1</v>
      </c>
      <c r="K345">
        <v>1</v>
      </c>
      <c r="L345">
        <v>4</v>
      </c>
    </row>
    <row r="346" spans="1:12" x14ac:dyDescent="0.25">
      <c r="A346" t="s">
        <v>331</v>
      </c>
      <c r="B346">
        <v>60.9</v>
      </c>
      <c r="C346">
        <v>7.8010999999999999</v>
      </c>
      <c r="D346" s="1">
        <v>4.0699999999999998E-7</v>
      </c>
      <c r="E346">
        <v>150</v>
      </c>
      <c r="G346">
        <v>1</v>
      </c>
      <c r="H346">
        <v>1</v>
      </c>
      <c r="I346">
        <v>2</v>
      </c>
      <c r="J346">
        <v>4</v>
      </c>
      <c r="K346">
        <v>2</v>
      </c>
      <c r="L346">
        <v>5.5</v>
      </c>
    </row>
    <row r="347" spans="1:12" x14ac:dyDescent="0.25">
      <c r="A347" t="s">
        <v>332</v>
      </c>
      <c r="B347">
        <v>60.9</v>
      </c>
      <c r="C347">
        <v>7.8516000000000004</v>
      </c>
      <c r="D347" s="1">
        <v>4.0789999999999999E-7</v>
      </c>
      <c r="E347">
        <v>150</v>
      </c>
      <c r="G347">
        <v>0.5</v>
      </c>
      <c r="H347">
        <v>2.5</v>
      </c>
      <c r="I347">
        <v>4</v>
      </c>
      <c r="J347">
        <v>1.5</v>
      </c>
      <c r="K347">
        <v>4.5</v>
      </c>
      <c r="L347">
        <v>3.5</v>
      </c>
    </row>
    <row r="348" spans="1:12" x14ac:dyDescent="0.25">
      <c r="A348" t="s">
        <v>333</v>
      </c>
      <c r="B348">
        <v>60.9</v>
      </c>
      <c r="C348">
        <v>7.9013999999999998</v>
      </c>
      <c r="D348" s="1">
        <v>4.0719999999999999E-7</v>
      </c>
      <c r="E348">
        <v>150</v>
      </c>
      <c r="G348">
        <v>-1.5</v>
      </c>
      <c r="H348">
        <v>0.5</v>
      </c>
      <c r="I348">
        <v>2</v>
      </c>
      <c r="J348">
        <v>2</v>
      </c>
      <c r="K348">
        <v>5.5</v>
      </c>
      <c r="L348">
        <v>10</v>
      </c>
    </row>
    <row r="349" spans="1:12" x14ac:dyDescent="0.25">
      <c r="A349" t="s">
        <v>334</v>
      </c>
      <c r="B349">
        <v>60</v>
      </c>
      <c r="C349">
        <v>7.9508000000000001</v>
      </c>
      <c r="D349" s="1">
        <v>4.0390000000000001E-7</v>
      </c>
      <c r="E349">
        <v>150</v>
      </c>
      <c r="G349">
        <v>-0.5</v>
      </c>
      <c r="H349">
        <v>0.5</v>
      </c>
      <c r="I349">
        <v>1.5</v>
      </c>
      <c r="J349">
        <v>3.5</v>
      </c>
      <c r="K349">
        <v>5.5</v>
      </c>
      <c r="L349">
        <v>14.5</v>
      </c>
    </row>
    <row r="350" spans="1:12" x14ac:dyDescent="0.25">
      <c r="A350" t="s">
        <v>335</v>
      </c>
      <c r="B350">
        <v>60.9</v>
      </c>
      <c r="C350">
        <v>8.0008999999999997</v>
      </c>
      <c r="D350" s="1">
        <v>4.0139999999999998E-7</v>
      </c>
      <c r="E350">
        <v>150</v>
      </c>
      <c r="G350">
        <v>2.5</v>
      </c>
      <c r="H350">
        <v>-0.5</v>
      </c>
      <c r="I350">
        <v>2.5</v>
      </c>
      <c r="J350">
        <v>3</v>
      </c>
      <c r="K350">
        <v>8</v>
      </c>
      <c r="L350">
        <v>11</v>
      </c>
    </row>
    <row r="351" spans="1:12" x14ac:dyDescent="0.25">
      <c r="A351" t="s">
        <v>336</v>
      </c>
      <c r="B351">
        <v>60.9</v>
      </c>
      <c r="C351">
        <v>8.0526</v>
      </c>
      <c r="D351" s="1">
        <v>3.9989999999999997E-7</v>
      </c>
      <c r="E351">
        <v>150</v>
      </c>
      <c r="G351">
        <v>1.5</v>
      </c>
      <c r="H351">
        <v>3.5</v>
      </c>
      <c r="I351">
        <v>14</v>
      </c>
      <c r="J351">
        <v>2</v>
      </c>
      <c r="K351">
        <v>6.5</v>
      </c>
      <c r="L351">
        <v>12.5</v>
      </c>
    </row>
    <row r="352" spans="1:12" x14ac:dyDescent="0.25">
      <c r="A352" t="s">
        <v>337</v>
      </c>
      <c r="B352">
        <v>60.9</v>
      </c>
      <c r="C352">
        <v>8.1005000000000003</v>
      </c>
      <c r="D352" s="1">
        <v>3.9980000000000002E-7</v>
      </c>
      <c r="E352">
        <v>150</v>
      </c>
      <c r="G352">
        <v>7</v>
      </c>
      <c r="H352">
        <v>-1.5</v>
      </c>
      <c r="I352">
        <v>6</v>
      </c>
      <c r="J352">
        <v>6</v>
      </c>
      <c r="K352">
        <v>6.5</v>
      </c>
      <c r="L352">
        <v>14</v>
      </c>
    </row>
    <row r="353" spans="1:12" x14ac:dyDescent="0.25">
      <c r="A353" t="s">
        <v>338</v>
      </c>
      <c r="B353">
        <v>60.9</v>
      </c>
      <c r="C353">
        <v>8.1489999999999991</v>
      </c>
      <c r="D353" s="1">
        <v>3.9919999999999997E-7</v>
      </c>
      <c r="E353">
        <v>150</v>
      </c>
      <c r="G353">
        <v>2</v>
      </c>
      <c r="H353">
        <v>-2.5</v>
      </c>
      <c r="I353">
        <v>-2</v>
      </c>
      <c r="J353">
        <v>0.5</v>
      </c>
      <c r="K353">
        <v>9</v>
      </c>
      <c r="L353">
        <v>18</v>
      </c>
    </row>
    <row r="354" spans="1:12" x14ac:dyDescent="0.25">
      <c r="A354" t="s">
        <v>339</v>
      </c>
      <c r="B354">
        <v>60.9</v>
      </c>
      <c r="C354">
        <v>8.1991999999999994</v>
      </c>
      <c r="D354" s="1">
        <v>3.9760000000000001E-7</v>
      </c>
      <c r="E354">
        <v>150</v>
      </c>
      <c r="G354">
        <v>2.5</v>
      </c>
      <c r="H354">
        <v>4</v>
      </c>
      <c r="I354">
        <v>8</v>
      </c>
      <c r="J354">
        <v>9</v>
      </c>
      <c r="K354">
        <v>3</v>
      </c>
      <c r="L354">
        <v>16</v>
      </c>
    </row>
    <row r="355" spans="1:12" x14ac:dyDescent="0.25">
      <c r="A355" t="s">
        <v>340</v>
      </c>
      <c r="B355">
        <v>60.9</v>
      </c>
      <c r="C355">
        <v>8.2494999999999994</v>
      </c>
      <c r="D355" s="1">
        <v>3.9649999999999998E-7</v>
      </c>
      <c r="E355">
        <v>150</v>
      </c>
      <c r="G355">
        <v>4.5</v>
      </c>
      <c r="H355">
        <v>3.5</v>
      </c>
      <c r="I355">
        <v>14.5</v>
      </c>
      <c r="J355">
        <v>1.5</v>
      </c>
      <c r="K355">
        <v>2</v>
      </c>
      <c r="L355">
        <v>12</v>
      </c>
    </row>
    <row r="356" spans="1:12" x14ac:dyDescent="0.25">
      <c r="A356" t="s">
        <v>341</v>
      </c>
      <c r="B356">
        <v>60.9</v>
      </c>
      <c r="C356">
        <v>8.3002000000000002</v>
      </c>
      <c r="D356" s="1">
        <v>3.967E-7</v>
      </c>
      <c r="E356">
        <v>150</v>
      </c>
      <c r="G356">
        <v>3</v>
      </c>
      <c r="H356">
        <v>5.5</v>
      </c>
      <c r="I356">
        <v>6</v>
      </c>
      <c r="J356">
        <v>4.5</v>
      </c>
      <c r="K356">
        <v>12</v>
      </c>
      <c r="L356">
        <v>24.5</v>
      </c>
    </row>
    <row r="357" spans="1:12" x14ac:dyDescent="0.25">
      <c r="A357" t="s">
        <v>342</v>
      </c>
      <c r="B357">
        <v>60</v>
      </c>
      <c r="C357">
        <v>8.3504000000000005</v>
      </c>
      <c r="D357" s="1">
        <v>3.9470000000000001E-7</v>
      </c>
      <c r="E357">
        <v>150</v>
      </c>
      <c r="G357">
        <v>-1</v>
      </c>
      <c r="H357">
        <v>6</v>
      </c>
      <c r="I357">
        <v>11.5</v>
      </c>
      <c r="J357">
        <v>0.5</v>
      </c>
      <c r="K357">
        <v>5</v>
      </c>
      <c r="L357">
        <v>17</v>
      </c>
    </row>
    <row r="358" spans="1:12" x14ac:dyDescent="0.25">
      <c r="A358" t="s">
        <v>343</v>
      </c>
      <c r="B358">
        <v>60</v>
      </c>
      <c r="C358">
        <v>8.4003999999999994</v>
      </c>
      <c r="D358" s="1">
        <v>3.9299999999999999E-7</v>
      </c>
      <c r="E358">
        <v>150</v>
      </c>
      <c r="G358">
        <v>-2.5</v>
      </c>
      <c r="H358">
        <v>-3.5</v>
      </c>
      <c r="I358">
        <v>-2.5</v>
      </c>
      <c r="J358">
        <v>-4</v>
      </c>
      <c r="K358">
        <v>8</v>
      </c>
      <c r="L358">
        <v>24</v>
      </c>
    </row>
    <row r="359" spans="1:12" x14ac:dyDescent="0.25">
      <c r="A359" t="s">
        <v>344</v>
      </c>
      <c r="B359">
        <v>60.9</v>
      </c>
      <c r="C359">
        <v>8.4507999999999992</v>
      </c>
      <c r="D359" s="1">
        <v>3.9200000000000002E-7</v>
      </c>
      <c r="E359">
        <v>150</v>
      </c>
      <c r="G359">
        <v>-1.5</v>
      </c>
      <c r="H359">
        <v>-3.5</v>
      </c>
      <c r="I359">
        <v>6</v>
      </c>
      <c r="J359">
        <v>10.5</v>
      </c>
      <c r="K359">
        <v>12</v>
      </c>
      <c r="L359">
        <v>32.5</v>
      </c>
    </row>
    <row r="360" spans="1:12" x14ac:dyDescent="0.25">
      <c r="A360" t="s">
        <v>345</v>
      </c>
      <c r="B360">
        <v>60.9</v>
      </c>
      <c r="C360">
        <v>8.5036000000000005</v>
      </c>
      <c r="D360" s="1">
        <v>3.9149999999999998E-7</v>
      </c>
      <c r="E360">
        <v>150</v>
      </c>
      <c r="G360">
        <v>4</v>
      </c>
      <c r="H360">
        <v>7</v>
      </c>
      <c r="I360">
        <v>12</v>
      </c>
      <c r="J360">
        <v>-1.5</v>
      </c>
      <c r="K360">
        <v>12</v>
      </c>
      <c r="L360">
        <v>27.5</v>
      </c>
    </row>
    <row r="361" spans="1:12" x14ac:dyDescent="0.25">
      <c r="A361" t="s">
        <v>346</v>
      </c>
      <c r="B361">
        <v>60.9</v>
      </c>
      <c r="C361">
        <v>8.5518999999999998</v>
      </c>
      <c r="D361" s="1">
        <v>3.9000000000000002E-7</v>
      </c>
      <c r="E361">
        <v>150</v>
      </c>
      <c r="G361">
        <v>-1</v>
      </c>
      <c r="H361">
        <v>2</v>
      </c>
      <c r="I361">
        <v>3.5</v>
      </c>
      <c r="J361">
        <v>9.5</v>
      </c>
      <c r="K361">
        <v>16.5</v>
      </c>
      <c r="L361">
        <v>38</v>
      </c>
    </row>
    <row r="362" spans="1:12" x14ac:dyDescent="0.25">
      <c r="A362" t="s">
        <v>347</v>
      </c>
      <c r="B362">
        <v>60.9</v>
      </c>
      <c r="C362">
        <v>8.5991999999999997</v>
      </c>
      <c r="D362" s="1">
        <v>3.882E-7</v>
      </c>
      <c r="E362">
        <v>150</v>
      </c>
      <c r="G362">
        <v>1.5</v>
      </c>
      <c r="H362">
        <v>0.5</v>
      </c>
      <c r="I362">
        <v>31</v>
      </c>
      <c r="J362">
        <v>-5</v>
      </c>
      <c r="K362">
        <v>4.5</v>
      </c>
      <c r="L362">
        <v>11</v>
      </c>
    </row>
    <row r="363" spans="1:12" x14ac:dyDescent="0.25">
      <c r="A363" t="s">
        <v>348</v>
      </c>
      <c r="B363">
        <v>60.9</v>
      </c>
      <c r="C363">
        <v>8.6563999999999997</v>
      </c>
      <c r="D363" s="1">
        <v>3.8790000000000003E-7</v>
      </c>
      <c r="E363">
        <v>150</v>
      </c>
      <c r="G363">
        <v>6.5</v>
      </c>
      <c r="H363">
        <v>7</v>
      </c>
      <c r="I363">
        <v>19.5</v>
      </c>
      <c r="J363">
        <v>9.5</v>
      </c>
      <c r="K363">
        <v>8.5</v>
      </c>
      <c r="L363">
        <v>47.5</v>
      </c>
    </row>
    <row r="364" spans="1:12" x14ac:dyDescent="0.25">
      <c r="A364" t="s">
        <v>349</v>
      </c>
      <c r="B364">
        <v>60.9</v>
      </c>
      <c r="C364">
        <v>8.7036999999999995</v>
      </c>
      <c r="D364" s="1">
        <v>3.8589999999999998E-7</v>
      </c>
      <c r="E364">
        <v>150</v>
      </c>
      <c r="G364">
        <v>2.5</v>
      </c>
      <c r="H364">
        <v>2.5</v>
      </c>
      <c r="I364">
        <v>12.5</v>
      </c>
      <c r="J364">
        <v>1.5</v>
      </c>
      <c r="K364">
        <v>7.5</v>
      </c>
      <c r="L364">
        <v>17</v>
      </c>
    </row>
    <row r="365" spans="1:12" x14ac:dyDescent="0.25">
      <c r="A365" t="s">
        <v>350</v>
      </c>
      <c r="B365">
        <v>60.9</v>
      </c>
      <c r="C365">
        <v>8.7491000000000003</v>
      </c>
      <c r="D365" s="1">
        <v>3.8490000000000001E-7</v>
      </c>
      <c r="E365">
        <v>150</v>
      </c>
      <c r="G365">
        <v>4</v>
      </c>
      <c r="H365">
        <v>-0.5</v>
      </c>
      <c r="I365">
        <v>11</v>
      </c>
      <c r="J365">
        <v>3</v>
      </c>
      <c r="K365">
        <v>11</v>
      </c>
      <c r="L365">
        <v>19.5</v>
      </c>
    </row>
    <row r="366" spans="1:12" x14ac:dyDescent="0.25">
      <c r="A366" t="s">
        <v>351</v>
      </c>
      <c r="B366">
        <v>60.9</v>
      </c>
      <c r="C366">
        <v>8.7992000000000008</v>
      </c>
      <c r="D366" s="1">
        <v>3.848E-7</v>
      </c>
      <c r="E366">
        <v>150</v>
      </c>
      <c r="G366">
        <v>2.5</v>
      </c>
      <c r="H366">
        <v>-0.5</v>
      </c>
      <c r="I366">
        <v>16</v>
      </c>
      <c r="J366">
        <v>3.5</v>
      </c>
      <c r="K366">
        <v>10</v>
      </c>
      <c r="L366">
        <v>19</v>
      </c>
    </row>
    <row r="367" spans="1:12" x14ac:dyDescent="0.25">
      <c r="A367" t="s">
        <v>352</v>
      </c>
      <c r="B367">
        <v>60.9</v>
      </c>
      <c r="C367">
        <v>8.8496000000000006</v>
      </c>
      <c r="D367" s="1">
        <v>3.819E-7</v>
      </c>
      <c r="E367">
        <v>150</v>
      </c>
      <c r="G367">
        <v>-2</v>
      </c>
      <c r="H367">
        <v>1</v>
      </c>
      <c r="I367">
        <v>0.5</v>
      </c>
      <c r="J367">
        <v>3</v>
      </c>
      <c r="K367">
        <v>15.5</v>
      </c>
      <c r="L367">
        <v>39</v>
      </c>
    </row>
    <row r="368" spans="1:12" x14ac:dyDescent="0.25">
      <c r="A368" t="s">
        <v>353</v>
      </c>
      <c r="B368">
        <v>60.9</v>
      </c>
      <c r="C368">
        <v>8.9026999999999994</v>
      </c>
      <c r="D368" s="1">
        <v>3.8060000000000001E-7</v>
      </c>
      <c r="E368">
        <v>150</v>
      </c>
      <c r="G368">
        <v>1</v>
      </c>
      <c r="H368">
        <v>12</v>
      </c>
      <c r="I368">
        <v>21.5</v>
      </c>
      <c r="J368">
        <v>8</v>
      </c>
      <c r="K368">
        <v>22</v>
      </c>
      <c r="L368">
        <v>52</v>
      </c>
    </row>
    <row r="369" spans="1:12" x14ac:dyDescent="0.25">
      <c r="A369" t="s">
        <v>354</v>
      </c>
      <c r="B369">
        <v>60.9</v>
      </c>
      <c r="C369">
        <v>8.9524000000000008</v>
      </c>
      <c r="D369" s="1">
        <v>3.791E-7</v>
      </c>
      <c r="E369">
        <v>150</v>
      </c>
      <c r="G369">
        <v>9</v>
      </c>
      <c r="H369">
        <v>4</v>
      </c>
      <c r="I369">
        <v>21</v>
      </c>
      <c r="J369">
        <v>1</v>
      </c>
      <c r="K369">
        <v>2</v>
      </c>
      <c r="L369">
        <v>28</v>
      </c>
    </row>
    <row r="370" spans="1:12" x14ac:dyDescent="0.25">
      <c r="A370" t="s">
        <v>355</v>
      </c>
      <c r="B370">
        <v>61</v>
      </c>
      <c r="C370">
        <v>8.9999000000000002</v>
      </c>
      <c r="D370" s="1">
        <v>3.7780000000000001E-7</v>
      </c>
      <c r="E370">
        <v>150</v>
      </c>
      <c r="G370">
        <v>1.5</v>
      </c>
      <c r="H370">
        <v>11</v>
      </c>
      <c r="I370">
        <v>11.5</v>
      </c>
      <c r="J370">
        <v>-0.5</v>
      </c>
      <c r="K370">
        <v>6.5</v>
      </c>
      <c r="L370">
        <v>11</v>
      </c>
    </row>
    <row r="371" spans="1:12" x14ac:dyDescent="0.25">
      <c r="A371" t="s">
        <v>356</v>
      </c>
      <c r="B371">
        <v>60.9</v>
      </c>
      <c r="C371">
        <v>9.0434999999999999</v>
      </c>
      <c r="D371" s="1">
        <v>3.7749999999999999E-7</v>
      </c>
      <c r="E371">
        <v>150</v>
      </c>
      <c r="G371">
        <v>3</v>
      </c>
      <c r="H371">
        <v>2.5</v>
      </c>
      <c r="I371">
        <v>30.5</v>
      </c>
      <c r="J371">
        <v>3</v>
      </c>
      <c r="K371">
        <v>-5.5</v>
      </c>
      <c r="L371">
        <v>11</v>
      </c>
    </row>
    <row r="372" spans="1:12" x14ac:dyDescent="0.25">
      <c r="A372" t="s">
        <v>357</v>
      </c>
      <c r="B372">
        <v>60.9</v>
      </c>
      <c r="C372">
        <v>9.0991999999999997</v>
      </c>
      <c r="D372" s="1">
        <v>3.7679999999999999E-7</v>
      </c>
      <c r="E372">
        <v>150</v>
      </c>
      <c r="G372">
        <v>2</v>
      </c>
      <c r="H372">
        <v>1.5</v>
      </c>
      <c r="I372">
        <v>10</v>
      </c>
      <c r="J372">
        <v>-1.5</v>
      </c>
      <c r="K372">
        <v>4</v>
      </c>
      <c r="L372">
        <v>19</v>
      </c>
    </row>
    <row r="373" spans="1:12" x14ac:dyDescent="0.25">
      <c r="A373" t="s">
        <v>358</v>
      </c>
      <c r="B373">
        <v>60.9</v>
      </c>
      <c r="C373">
        <v>9.1509</v>
      </c>
      <c r="D373" s="1">
        <v>3.7409999999999999E-7</v>
      </c>
      <c r="E373">
        <v>150</v>
      </c>
      <c r="G373">
        <v>7.5</v>
      </c>
      <c r="H373">
        <v>2</v>
      </c>
      <c r="I373">
        <v>0.5</v>
      </c>
      <c r="J373">
        <v>4.5</v>
      </c>
      <c r="K373">
        <v>-3.5</v>
      </c>
      <c r="L373">
        <v>18</v>
      </c>
    </row>
    <row r="374" spans="1:12" x14ac:dyDescent="0.25">
      <c r="A374" t="s">
        <v>359</v>
      </c>
      <c r="B374">
        <v>60</v>
      </c>
      <c r="C374">
        <v>9.1987000000000005</v>
      </c>
      <c r="D374" s="1">
        <v>3.7300000000000002E-7</v>
      </c>
      <c r="E374">
        <v>150</v>
      </c>
      <c r="G374">
        <v>2</v>
      </c>
      <c r="H374">
        <v>1</v>
      </c>
      <c r="I374">
        <v>21</v>
      </c>
      <c r="J374">
        <v>7.5</v>
      </c>
      <c r="K374">
        <v>17</v>
      </c>
      <c r="L374">
        <v>30</v>
      </c>
    </row>
    <row r="375" spans="1:12" x14ac:dyDescent="0.25">
      <c r="A375" t="s">
        <v>360</v>
      </c>
      <c r="B375">
        <v>60.9</v>
      </c>
      <c r="C375">
        <v>9.2499000000000002</v>
      </c>
      <c r="D375" s="1">
        <v>3.7230000000000002E-7</v>
      </c>
      <c r="E375">
        <v>150</v>
      </c>
      <c r="G375">
        <v>4.5</v>
      </c>
      <c r="H375">
        <v>3.5</v>
      </c>
      <c r="I375">
        <v>20</v>
      </c>
      <c r="J375">
        <v>2.5</v>
      </c>
      <c r="K375">
        <v>-2</v>
      </c>
      <c r="L375">
        <v>24.5</v>
      </c>
    </row>
    <row r="376" spans="1:12" x14ac:dyDescent="0.25">
      <c r="A376" t="s">
        <v>361</v>
      </c>
      <c r="B376">
        <v>60.9</v>
      </c>
      <c r="C376">
        <v>9.3025000000000002</v>
      </c>
      <c r="D376" s="1">
        <v>3.7090000000000002E-7</v>
      </c>
      <c r="E376">
        <v>150</v>
      </c>
      <c r="G376">
        <v>2</v>
      </c>
      <c r="H376">
        <v>7.5</v>
      </c>
      <c r="I376">
        <v>37</v>
      </c>
      <c r="J376">
        <v>1.5</v>
      </c>
      <c r="K376">
        <v>0</v>
      </c>
      <c r="L376">
        <v>42.5</v>
      </c>
    </row>
    <row r="377" spans="1:12" x14ac:dyDescent="0.25">
      <c r="A377" t="s">
        <v>362</v>
      </c>
      <c r="B377">
        <v>60.9</v>
      </c>
      <c r="C377">
        <v>9.3507999999999996</v>
      </c>
      <c r="D377" s="1">
        <v>3.6950000000000002E-7</v>
      </c>
      <c r="E377">
        <v>150</v>
      </c>
      <c r="G377">
        <v>12.5</v>
      </c>
      <c r="H377">
        <v>5.5</v>
      </c>
      <c r="I377">
        <v>34</v>
      </c>
      <c r="J377">
        <v>8.5</v>
      </c>
      <c r="K377">
        <v>-1</v>
      </c>
      <c r="L377">
        <v>19.5</v>
      </c>
    </row>
    <row r="378" spans="1:12" x14ac:dyDescent="0.25">
      <c r="A378" t="s">
        <v>363</v>
      </c>
      <c r="B378">
        <v>61</v>
      </c>
      <c r="C378">
        <v>9.3999000000000006</v>
      </c>
      <c r="D378" s="1">
        <v>3.6889999999999997E-7</v>
      </c>
      <c r="E378">
        <v>150</v>
      </c>
      <c r="G378">
        <v>-2</v>
      </c>
      <c r="H378">
        <v>2</v>
      </c>
      <c r="I378">
        <v>-2.5</v>
      </c>
      <c r="J378">
        <v>1.5</v>
      </c>
      <c r="K378">
        <v>4</v>
      </c>
      <c r="L378">
        <v>34</v>
      </c>
    </row>
    <row r="379" spans="1:12" x14ac:dyDescent="0.25">
      <c r="A379" t="s">
        <v>364</v>
      </c>
      <c r="B379">
        <v>60</v>
      </c>
      <c r="C379">
        <v>9.4488000000000003</v>
      </c>
      <c r="D379" s="1">
        <v>3.6749999999999998E-7</v>
      </c>
      <c r="E379">
        <v>150</v>
      </c>
      <c r="G379">
        <v>-3.5</v>
      </c>
      <c r="H379">
        <v>-2.5</v>
      </c>
      <c r="I379">
        <v>-5.5</v>
      </c>
      <c r="J379">
        <v>4.5</v>
      </c>
      <c r="K379">
        <v>4</v>
      </c>
      <c r="L379">
        <v>34</v>
      </c>
    </row>
    <row r="380" spans="1:12" x14ac:dyDescent="0.25">
      <c r="A380" t="s">
        <v>365</v>
      </c>
      <c r="B380">
        <v>61</v>
      </c>
      <c r="C380">
        <v>9.4959000000000007</v>
      </c>
      <c r="D380" s="1">
        <v>3.6549999999999998E-7</v>
      </c>
      <c r="E380">
        <v>150</v>
      </c>
      <c r="G380">
        <v>-8</v>
      </c>
      <c r="H380">
        <v>-1.5</v>
      </c>
      <c r="I380">
        <v>34.5</v>
      </c>
      <c r="J380">
        <v>7</v>
      </c>
      <c r="K380">
        <v>3.5</v>
      </c>
      <c r="L380">
        <v>29</v>
      </c>
    </row>
    <row r="381" spans="1:12" x14ac:dyDescent="0.25">
      <c r="A381" t="s">
        <v>366</v>
      </c>
      <c r="B381">
        <v>60.9</v>
      </c>
      <c r="C381">
        <v>9.5495000000000001</v>
      </c>
      <c r="D381" s="1">
        <v>3.6390000000000002E-7</v>
      </c>
      <c r="E381">
        <v>150</v>
      </c>
      <c r="G381">
        <v>3.5</v>
      </c>
      <c r="H381">
        <v>7.5</v>
      </c>
      <c r="I381">
        <v>22</v>
      </c>
      <c r="J381">
        <v>-3.5</v>
      </c>
      <c r="K381">
        <v>1</v>
      </c>
      <c r="L381">
        <v>-3</v>
      </c>
    </row>
    <row r="382" spans="1:12" x14ac:dyDescent="0.25">
      <c r="A382" t="s">
        <v>367</v>
      </c>
      <c r="B382">
        <v>60.9</v>
      </c>
      <c r="C382">
        <v>9.5975999999999999</v>
      </c>
      <c r="D382" s="1">
        <v>3.6250000000000002E-7</v>
      </c>
      <c r="E382">
        <v>150</v>
      </c>
      <c r="G382">
        <v>-8</v>
      </c>
      <c r="H382">
        <v>-5</v>
      </c>
      <c r="I382">
        <v>-9.5</v>
      </c>
      <c r="J382">
        <v>3</v>
      </c>
      <c r="K382">
        <v>9</v>
      </c>
      <c r="L382">
        <v>24.5</v>
      </c>
    </row>
    <row r="383" spans="1:12" x14ac:dyDescent="0.25">
      <c r="A383" t="s">
        <v>368</v>
      </c>
      <c r="B383">
        <v>60.9</v>
      </c>
      <c r="C383">
        <v>9.6522000000000006</v>
      </c>
      <c r="D383" s="1">
        <v>3.6240000000000002E-7</v>
      </c>
      <c r="E383">
        <v>150</v>
      </c>
      <c r="G383">
        <v>-2</v>
      </c>
      <c r="H383">
        <v>-5</v>
      </c>
      <c r="I383">
        <v>5</v>
      </c>
      <c r="J383">
        <v>-4.5</v>
      </c>
      <c r="K383">
        <v>7.5</v>
      </c>
      <c r="L383">
        <v>11.5</v>
      </c>
    </row>
    <row r="384" spans="1:12" x14ac:dyDescent="0.25">
      <c r="A384" t="s">
        <v>369</v>
      </c>
      <c r="B384">
        <v>60.9</v>
      </c>
      <c r="C384">
        <v>9.7014999999999993</v>
      </c>
      <c r="D384" s="1">
        <v>3.6020000000000001E-7</v>
      </c>
      <c r="E384">
        <v>150</v>
      </c>
      <c r="G384">
        <v>10.5</v>
      </c>
      <c r="H384">
        <v>2</v>
      </c>
      <c r="I384">
        <v>35.5</v>
      </c>
      <c r="J384">
        <v>6.5</v>
      </c>
      <c r="K384">
        <v>6</v>
      </c>
      <c r="L384">
        <v>32</v>
      </c>
    </row>
    <row r="385" spans="1:12" x14ac:dyDescent="0.25">
      <c r="A385" t="s">
        <v>370</v>
      </c>
      <c r="B385">
        <v>60.9</v>
      </c>
      <c r="C385">
        <v>9.7487999999999992</v>
      </c>
      <c r="D385" s="1">
        <v>3.5950000000000001E-7</v>
      </c>
      <c r="E385">
        <v>150</v>
      </c>
      <c r="G385">
        <v>12.5</v>
      </c>
      <c r="H385">
        <v>4.5</v>
      </c>
      <c r="I385">
        <v>6.5</v>
      </c>
      <c r="J385">
        <v>14.5</v>
      </c>
      <c r="K385">
        <v>11.5</v>
      </c>
      <c r="L385">
        <v>40</v>
      </c>
    </row>
    <row r="386" spans="1:12" x14ac:dyDescent="0.25">
      <c r="A386" t="s">
        <v>371</v>
      </c>
      <c r="B386">
        <v>60.9</v>
      </c>
      <c r="C386">
        <v>9.7998999999999992</v>
      </c>
      <c r="D386" s="1">
        <v>3.5670000000000001E-7</v>
      </c>
      <c r="E386">
        <v>150</v>
      </c>
      <c r="G386">
        <v>1.5</v>
      </c>
      <c r="H386">
        <v>3.5</v>
      </c>
      <c r="I386">
        <v>33</v>
      </c>
      <c r="J386">
        <v>3.5</v>
      </c>
      <c r="K386">
        <v>6.5</v>
      </c>
      <c r="L386">
        <v>35.5</v>
      </c>
    </row>
    <row r="387" spans="1:12" x14ac:dyDescent="0.25">
      <c r="A387" t="s">
        <v>372</v>
      </c>
      <c r="B387">
        <v>60.9</v>
      </c>
      <c r="C387">
        <v>9.8508999999999993</v>
      </c>
      <c r="D387" s="1">
        <v>3.5610000000000002E-7</v>
      </c>
      <c r="E387">
        <v>150</v>
      </c>
      <c r="G387">
        <v>0.5</v>
      </c>
      <c r="H387">
        <v>7</v>
      </c>
      <c r="I387">
        <v>49</v>
      </c>
      <c r="J387">
        <v>-2</v>
      </c>
      <c r="K387">
        <v>10.5</v>
      </c>
      <c r="L387">
        <v>29</v>
      </c>
    </row>
    <row r="388" spans="1:12" x14ac:dyDescent="0.25">
      <c r="A388" t="s">
        <v>373</v>
      </c>
      <c r="B388">
        <v>60.9</v>
      </c>
      <c r="C388">
        <v>9.9007000000000005</v>
      </c>
      <c r="D388" s="1">
        <v>3.5460000000000001E-7</v>
      </c>
      <c r="E388">
        <v>150</v>
      </c>
      <c r="G388">
        <v>3</v>
      </c>
      <c r="H388">
        <v>8.5</v>
      </c>
      <c r="I388">
        <v>9</v>
      </c>
      <c r="J388">
        <v>18</v>
      </c>
      <c r="K388">
        <v>12</v>
      </c>
      <c r="L388">
        <v>43.5</v>
      </c>
    </row>
    <row r="389" spans="1:12" x14ac:dyDescent="0.25">
      <c r="A389" t="s">
        <v>374</v>
      </c>
      <c r="B389">
        <v>60</v>
      </c>
      <c r="C389">
        <v>9.9484999999999992</v>
      </c>
      <c r="D389" s="1">
        <v>3.5289999999999999E-7</v>
      </c>
      <c r="E389">
        <v>150</v>
      </c>
      <c r="G389">
        <v>-2</v>
      </c>
      <c r="H389">
        <v>8.5</v>
      </c>
      <c r="I389">
        <v>20</v>
      </c>
      <c r="J389">
        <v>8</v>
      </c>
      <c r="K389">
        <v>13.5</v>
      </c>
      <c r="L389">
        <v>52</v>
      </c>
    </row>
    <row r="390" spans="1:12" x14ac:dyDescent="0.25">
      <c r="A390" t="s">
        <v>375</v>
      </c>
      <c r="B390">
        <v>60.9</v>
      </c>
      <c r="C390">
        <v>10.0002</v>
      </c>
      <c r="D390" s="1">
        <v>3.5289999999999999E-7</v>
      </c>
      <c r="E390">
        <v>150</v>
      </c>
      <c r="G390">
        <v>3</v>
      </c>
      <c r="H390">
        <v>-5</v>
      </c>
      <c r="I390">
        <v>-13.5</v>
      </c>
      <c r="J390">
        <v>8</v>
      </c>
      <c r="K390">
        <v>10.5</v>
      </c>
      <c r="L390">
        <v>54</v>
      </c>
    </row>
    <row r="391" spans="1:12" x14ac:dyDescent="0.25">
      <c r="A391" t="s">
        <v>376</v>
      </c>
      <c r="B391">
        <v>60.9</v>
      </c>
      <c r="C391">
        <v>7.0008999999999997</v>
      </c>
      <c r="D391" s="1">
        <v>3.4659999999999999E-7</v>
      </c>
      <c r="E391">
        <v>150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 t="s">
        <v>377</v>
      </c>
      <c r="B392">
        <v>60.9</v>
      </c>
      <c r="C392">
        <v>7.0496999999999996</v>
      </c>
      <c r="D392" s="1">
        <v>3.4569999999999998E-7</v>
      </c>
      <c r="E392">
        <v>150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 t="s">
        <v>378</v>
      </c>
      <c r="B393">
        <v>60.9</v>
      </c>
      <c r="C393">
        <v>7.0980999999999996</v>
      </c>
      <c r="D393" s="1">
        <v>3.432E-7</v>
      </c>
      <c r="E393">
        <v>150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25">
      <c r="A394" t="s">
        <v>379</v>
      </c>
      <c r="B394">
        <v>61</v>
      </c>
      <c r="C394">
        <v>7.1498999999999997</v>
      </c>
      <c r="D394" s="1">
        <v>3.404E-7</v>
      </c>
      <c r="E394">
        <v>150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 x14ac:dyDescent="0.25">
      <c r="A395" t="s">
        <v>380</v>
      </c>
      <c r="B395">
        <v>60.9</v>
      </c>
      <c r="C395">
        <v>7.1999000000000004</v>
      </c>
      <c r="D395" s="1">
        <v>3.4009999999999998E-7</v>
      </c>
      <c r="E395">
        <v>150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 t="s">
        <v>381</v>
      </c>
      <c r="B396">
        <v>60</v>
      </c>
      <c r="C396">
        <v>7.2506000000000004</v>
      </c>
      <c r="D396" s="1">
        <v>3.3799999999999998E-7</v>
      </c>
      <c r="E396">
        <v>150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25">
      <c r="A397" t="s">
        <v>382</v>
      </c>
      <c r="B397">
        <v>60.9</v>
      </c>
      <c r="C397">
        <v>7.2998000000000003</v>
      </c>
      <c r="D397" s="1">
        <v>3.3729999999999998E-7</v>
      </c>
      <c r="E397">
        <v>150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 x14ac:dyDescent="0.25">
      <c r="A398" t="s">
        <v>383</v>
      </c>
      <c r="B398">
        <v>60.9</v>
      </c>
      <c r="C398">
        <v>7.35</v>
      </c>
      <c r="D398" s="1">
        <v>3.3389999999999999E-7</v>
      </c>
      <c r="E398">
        <v>150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0</v>
      </c>
    </row>
    <row r="399" spans="1:12" x14ac:dyDescent="0.25">
      <c r="A399" t="s">
        <v>384</v>
      </c>
      <c r="B399">
        <v>60.9</v>
      </c>
      <c r="C399">
        <v>7.3994999999999997</v>
      </c>
      <c r="D399" s="1">
        <v>3.3379999999999998E-7</v>
      </c>
      <c r="E399">
        <v>150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25">
      <c r="A400" t="s">
        <v>385</v>
      </c>
      <c r="B400">
        <v>60.9</v>
      </c>
      <c r="C400">
        <v>7.45</v>
      </c>
      <c r="D400" s="1">
        <v>3.3290000000000002E-7</v>
      </c>
      <c r="E400">
        <v>150</v>
      </c>
      <c r="G400">
        <v>1</v>
      </c>
      <c r="H400">
        <v>0</v>
      </c>
      <c r="I400">
        <v>1</v>
      </c>
      <c r="J400">
        <v>0</v>
      </c>
      <c r="K400">
        <v>0</v>
      </c>
      <c r="L400">
        <v>0</v>
      </c>
    </row>
    <row r="401" spans="1:12" x14ac:dyDescent="0.25">
      <c r="A401" t="s">
        <v>386</v>
      </c>
      <c r="B401">
        <v>60</v>
      </c>
      <c r="C401">
        <v>7.5011999999999999</v>
      </c>
      <c r="D401" s="1">
        <v>3.3179999999999999E-7</v>
      </c>
      <c r="E401">
        <v>150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25">
      <c r="A402" t="s">
        <v>387</v>
      </c>
      <c r="B402">
        <v>60.9</v>
      </c>
      <c r="C402">
        <v>7.5517000000000003</v>
      </c>
      <c r="D402" s="1">
        <v>3.305E-7</v>
      </c>
      <c r="E402">
        <v>150</v>
      </c>
      <c r="G402">
        <v>0</v>
      </c>
      <c r="H402">
        <v>1</v>
      </c>
      <c r="I402">
        <v>1</v>
      </c>
      <c r="J402">
        <v>1</v>
      </c>
      <c r="K402">
        <v>0</v>
      </c>
      <c r="L402">
        <v>1</v>
      </c>
    </row>
    <row r="403" spans="1:12" x14ac:dyDescent="0.25">
      <c r="A403" t="s">
        <v>388</v>
      </c>
      <c r="B403">
        <v>60.9</v>
      </c>
      <c r="C403">
        <v>7.6017000000000001</v>
      </c>
      <c r="D403" s="1">
        <v>3.2870000000000003E-7</v>
      </c>
      <c r="E403">
        <v>150</v>
      </c>
      <c r="G403">
        <v>0</v>
      </c>
      <c r="H403">
        <v>0</v>
      </c>
      <c r="I403">
        <v>-0.5</v>
      </c>
      <c r="J403">
        <v>1</v>
      </c>
      <c r="K403">
        <v>0</v>
      </c>
      <c r="L403">
        <v>1</v>
      </c>
    </row>
    <row r="404" spans="1:12" x14ac:dyDescent="0.25">
      <c r="A404" t="s">
        <v>389</v>
      </c>
      <c r="B404">
        <v>60.9</v>
      </c>
      <c r="C404">
        <v>7.6523000000000003</v>
      </c>
      <c r="D404" s="1">
        <v>3.256E-7</v>
      </c>
      <c r="E404">
        <v>150</v>
      </c>
      <c r="G404">
        <v>1</v>
      </c>
      <c r="H404">
        <v>1</v>
      </c>
      <c r="I404">
        <v>2</v>
      </c>
      <c r="J404">
        <v>3</v>
      </c>
      <c r="K404">
        <v>1</v>
      </c>
      <c r="L404">
        <v>4</v>
      </c>
    </row>
    <row r="405" spans="1:12" x14ac:dyDescent="0.25">
      <c r="A405" t="s">
        <v>390</v>
      </c>
      <c r="B405">
        <v>60.9</v>
      </c>
      <c r="C405">
        <v>7.7020999999999997</v>
      </c>
      <c r="D405" s="1">
        <v>3.255E-7</v>
      </c>
      <c r="E405">
        <v>150</v>
      </c>
      <c r="G405">
        <v>2</v>
      </c>
      <c r="H405">
        <v>-0.5</v>
      </c>
      <c r="I405">
        <v>2.5</v>
      </c>
      <c r="J405">
        <v>2</v>
      </c>
      <c r="K405">
        <v>3</v>
      </c>
      <c r="L405">
        <v>4.5</v>
      </c>
    </row>
    <row r="406" spans="1:12" x14ac:dyDescent="0.25">
      <c r="A406" t="s">
        <v>391</v>
      </c>
      <c r="B406">
        <v>60.9</v>
      </c>
      <c r="C406">
        <v>7.7503000000000002</v>
      </c>
      <c r="D406" s="1">
        <v>3.2329999999999999E-7</v>
      </c>
      <c r="E406">
        <v>150</v>
      </c>
      <c r="G406">
        <v>0</v>
      </c>
      <c r="H406">
        <v>2.5</v>
      </c>
      <c r="I406">
        <v>2.5</v>
      </c>
      <c r="J406">
        <v>2</v>
      </c>
      <c r="K406">
        <v>2</v>
      </c>
      <c r="L406">
        <v>4</v>
      </c>
    </row>
    <row r="407" spans="1:12" x14ac:dyDescent="0.25">
      <c r="A407" t="s">
        <v>392</v>
      </c>
      <c r="B407">
        <v>60</v>
      </c>
      <c r="C407">
        <v>7.8018999999999998</v>
      </c>
      <c r="D407" s="1">
        <v>3.2160000000000002E-7</v>
      </c>
      <c r="E407">
        <v>150</v>
      </c>
      <c r="G407">
        <v>1.5</v>
      </c>
      <c r="H407">
        <v>1</v>
      </c>
      <c r="I407">
        <v>2.5</v>
      </c>
      <c r="J407">
        <v>5</v>
      </c>
      <c r="K407">
        <v>3</v>
      </c>
      <c r="L407">
        <v>7.5</v>
      </c>
    </row>
    <row r="408" spans="1:12" x14ac:dyDescent="0.25">
      <c r="A408" t="s">
        <v>393</v>
      </c>
      <c r="B408">
        <v>60.9</v>
      </c>
      <c r="C408">
        <v>7.8522999999999996</v>
      </c>
      <c r="D408" s="1">
        <v>3.2109999999999998E-7</v>
      </c>
      <c r="E408">
        <v>150</v>
      </c>
      <c r="G408">
        <v>-0.5</v>
      </c>
      <c r="H408">
        <v>2</v>
      </c>
      <c r="I408">
        <v>1</v>
      </c>
      <c r="J408">
        <v>1.5</v>
      </c>
      <c r="K408">
        <v>3</v>
      </c>
      <c r="L408">
        <v>4</v>
      </c>
    </row>
    <row r="409" spans="1:12" x14ac:dyDescent="0.25">
      <c r="A409" t="s">
        <v>394</v>
      </c>
      <c r="B409">
        <v>60.9</v>
      </c>
      <c r="C409">
        <v>7.9020000000000001</v>
      </c>
      <c r="D409" s="1">
        <v>3.2049999999999999E-7</v>
      </c>
      <c r="E409">
        <v>150</v>
      </c>
      <c r="G409">
        <v>-0.5</v>
      </c>
      <c r="H409">
        <v>0.5</v>
      </c>
      <c r="I409">
        <v>-3</v>
      </c>
      <c r="J409">
        <v>5.5</v>
      </c>
      <c r="K409">
        <v>0.5</v>
      </c>
      <c r="L409">
        <v>6</v>
      </c>
    </row>
    <row r="410" spans="1:12" x14ac:dyDescent="0.25">
      <c r="A410" t="s">
        <v>395</v>
      </c>
      <c r="B410">
        <v>60.9</v>
      </c>
      <c r="C410">
        <v>7.9512999999999998</v>
      </c>
      <c r="D410" s="1">
        <v>3.1730000000000002E-7</v>
      </c>
      <c r="E410">
        <v>150</v>
      </c>
      <c r="G410">
        <v>0.5</v>
      </c>
      <c r="H410">
        <v>-1.5</v>
      </c>
      <c r="I410">
        <v>2</v>
      </c>
      <c r="J410">
        <v>3</v>
      </c>
      <c r="K410">
        <v>4.5</v>
      </c>
      <c r="L410">
        <v>6.5</v>
      </c>
    </row>
    <row r="411" spans="1:12" x14ac:dyDescent="0.25">
      <c r="A411" t="s">
        <v>396</v>
      </c>
      <c r="B411">
        <v>60.9</v>
      </c>
      <c r="C411">
        <v>8.0023</v>
      </c>
      <c r="D411" s="1">
        <v>3.1629999999999999E-7</v>
      </c>
      <c r="E411">
        <v>150</v>
      </c>
      <c r="G411">
        <v>2</v>
      </c>
      <c r="H411">
        <v>2</v>
      </c>
      <c r="I411">
        <v>5</v>
      </c>
      <c r="J411">
        <v>4.5</v>
      </c>
      <c r="K411">
        <v>4</v>
      </c>
      <c r="L411">
        <v>11.5</v>
      </c>
    </row>
    <row r="412" spans="1:12" x14ac:dyDescent="0.25">
      <c r="A412" t="s">
        <v>397</v>
      </c>
      <c r="B412">
        <v>60</v>
      </c>
      <c r="C412">
        <v>8.0518000000000001</v>
      </c>
      <c r="D412" s="1">
        <v>3.1450000000000002E-7</v>
      </c>
      <c r="E412">
        <v>150</v>
      </c>
      <c r="G412">
        <v>-2.5</v>
      </c>
      <c r="H412">
        <v>-0.5</v>
      </c>
      <c r="I412">
        <v>-1</v>
      </c>
      <c r="J412">
        <v>4.5</v>
      </c>
      <c r="K412">
        <v>6.5</v>
      </c>
      <c r="L412">
        <v>16.5</v>
      </c>
    </row>
    <row r="413" spans="1:12" x14ac:dyDescent="0.25">
      <c r="A413" t="s">
        <v>398</v>
      </c>
      <c r="B413">
        <v>60.9</v>
      </c>
      <c r="C413">
        <v>8.1018000000000008</v>
      </c>
      <c r="D413" s="1">
        <v>3.1450000000000002E-7</v>
      </c>
      <c r="E413">
        <v>150</v>
      </c>
      <c r="G413">
        <v>2.5</v>
      </c>
      <c r="H413">
        <v>6.5</v>
      </c>
      <c r="I413">
        <v>12</v>
      </c>
      <c r="J413">
        <v>0</v>
      </c>
      <c r="K413">
        <v>4</v>
      </c>
      <c r="L413">
        <v>13.5</v>
      </c>
    </row>
    <row r="414" spans="1:12" x14ac:dyDescent="0.25">
      <c r="A414" t="s">
        <v>399</v>
      </c>
      <c r="B414">
        <v>60.9</v>
      </c>
      <c r="C414">
        <v>8.1514000000000006</v>
      </c>
      <c r="D414" s="1">
        <v>3.1049999999999998E-7</v>
      </c>
      <c r="E414">
        <v>150</v>
      </c>
      <c r="G414">
        <v>2.5</v>
      </c>
      <c r="H414">
        <v>1.5</v>
      </c>
      <c r="I414">
        <v>7</v>
      </c>
      <c r="J414">
        <v>2.5</v>
      </c>
      <c r="K414">
        <v>7</v>
      </c>
      <c r="L414">
        <v>9.5</v>
      </c>
    </row>
    <row r="415" spans="1:12" x14ac:dyDescent="0.25">
      <c r="A415" t="s">
        <v>400</v>
      </c>
      <c r="B415">
        <v>60.9</v>
      </c>
      <c r="C415">
        <v>8.2010000000000005</v>
      </c>
      <c r="D415" s="1">
        <v>3.093E-7</v>
      </c>
      <c r="E415">
        <v>150</v>
      </c>
      <c r="G415">
        <v>0</v>
      </c>
      <c r="H415">
        <v>2</v>
      </c>
      <c r="I415">
        <v>5.5</v>
      </c>
      <c r="J415">
        <v>7.5</v>
      </c>
      <c r="K415">
        <v>9</v>
      </c>
      <c r="L415">
        <v>18</v>
      </c>
    </row>
    <row r="416" spans="1:12" x14ac:dyDescent="0.25">
      <c r="A416" t="s">
        <v>401</v>
      </c>
      <c r="B416">
        <v>60</v>
      </c>
      <c r="C416">
        <v>8.2505000000000006</v>
      </c>
      <c r="D416" s="1">
        <v>3.0960000000000002E-7</v>
      </c>
      <c r="E416">
        <v>150</v>
      </c>
      <c r="G416">
        <v>1</v>
      </c>
      <c r="H416">
        <v>0.5</v>
      </c>
      <c r="I416">
        <v>0</v>
      </c>
      <c r="J416">
        <v>0.5</v>
      </c>
      <c r="K416">
        <v>4.5</v>
      </c>
      <c r="L416">
        <v>9</v>
      </c>
    </row>
    <row r="417" spans="1:12" x14ac:dyDescent="0.25">
      <c r="A417" t="s">
        <v>402</v>
      </c>
      <c r="B417">
        <v>60.9</v>
      </c>
      <c r="C417">
        <v>8.3000000000000007</v>
      </c>
      <c r="D417" s="1">
        <v>3.0759999999999998E-7</v>
      </c>
      <c r="E417">
        <v>150</v>
      </c>
      <c r="G417">
        <v>0.5</v>
      </c>
      <c r="H417">
        <v>-1</v>
      </c>
      <c r="I417">
        <v>1.5</v>
      </c>
      <c r="J417">
        <v>5.5</v>
      </c>
      <c r="K417">
        <v>4.5</v>
      </c>
      <c r="L417">
        <v>19.5</v>
      </c>
    </row>
    <row r="418" spans="1:12" x14ac:dyDescent="0.25">
      <c r="A418" t="s">
        <v>403</v>
      </c>
      <c r="B418">
        <v>60.9</v>
      </c>
      <c r="C418">
        <v>8.3501999999999992</v>
      </c>
      <c r="D418" s="1">
        <v>3.0660000000000001E-7</v>
      </c>
      <c r="E418">
        <v>150</v>
      </c>
      <c r="G418">
        <v>-1.5</v>
      </c>
      <c r="H418">
        <v>3</v>
      </c>
      <c r="I418">
        <v>3</v>
      </c>
      <c r="J418">
        <v>1</v>
      </c>
      <c r="K418">
        <v>8.5</v>
      </c>
      <c r="L418">
        <v>13.5</v>
      </c>
    </row>
    <row r="419" spans="1:12" x14ac:dyDescent="0.25">
      <c r="A419" t="s">
        <v>404</v>
      </c>
      <c r="B419">
        <v>60.9</v>
      </c>
      <c r="C419">
        <v>8.4006000000000007</v>
      </c>
      <c r="D419" s="1">
        <v>3.0320000000000002E-7</v>
      </c>
      <c r="E419">
        <v>150</v>
      </c>
      <c r="G419">
        <v>0.5</v>
      </c>
      <c r="H419">
        <v>4.5</v>
      </c>
      <c r="I419">
        <v>7.5</v>
      </c>
      <c r="J419">
        <v>5</v>
      </c>
      <c r="K419">
        <v>6.5</v>
      </c>
      <c r="L419">
        <v>23.5</v>
      </c>
    </row>
    <row r="420" spans="1:12" x14ac:dyDescent="0.25">
      <c r="A420" t="s">
        <v>405</v>
      </c>
      <c r="B420">
        <v>60.9</v>
      </c>
      <c r="C420">
        <v>8.4504999999999999</v>
      </c>
      <c r="D420" s="1">
        <v>3.0190000000000002E-7</v>
      </c>
      <c r="E420">
        <v>150</v>
      </c>
      <c r="G420">
        <v>1.5</v>
      </c>
      <c r="H420">
        <v>1</v>
      </c>
      <c r="I420">
        <v>7</v>
      </c>
      <c r="J420">
        <v>3</v>
      </c>
      <c r="K420">
        <v>4</v>
      </c>
      <c r="L420">
        <v>17</v>
      </c>
    </row>
    <row r="421" spans="1:12" x14ac:dyDescent="0.25">
      <c r="A421" t="s">
        <v>406</v>
      </c>
      <c r="B421">
        <v>60.9</v>
      </c>
      <c r="C421">
        <v>8.5007999999999999</v>
      </c>
      <c r="D421" s="1">
        <v>3.0079999999999999E-7</v>
      </c>
      <c r="E421">
        <v>150</v>
      </c>
      <c r="G421">
        <v>1</v>
      </c>
      <c r="H421">
        <v>-1</v>
      </c>
      <c r="I421">
        <v>6.5</v>
      </c>
      <c r="J421">
        <v>1.5</v>
      </c>
      <c r="K421">
        <v>5</v>
      </c>
      <c r="L421">
        <v>17.5</v>
      </c>
    </row>
    <row r="422" spans="1:12" x14ac:dyDescent="0.25">
      <c r="A422" t="s">
        <v>407</v>
      </c>
      <c r="B422">
        <v>60.9</v>
      </c>
      <c r="C422">
        <v>8.5504999999999995</v>
      </c>
      <c r="D422" s="1">
        <v>3.0079999999999999E-7</v>
      </c>
      <c r="E422">
        <v>150</v>
      </c>
      <c r="G422">
        <v>1</v>
      </c>
      <c r="H422">
        <v>3</v>
      </c>
      <c r="I422">
        <v>11.5</v>
      </c>
      <c r="J422">
        <v>3.5</v>
      </c>
      <c r="K422">
        <v>7</v>
      </c>
      <c r="L422">
        <v>12.5</v>
      </c>
    </row>
    <row r="423" spans="1:12" x14ac:dyDescent="0.25">
      <c r="A423" t="s">
        <v>408</v>
      </c>
      <c r="B423">
        <v>60.9</v>
      </c>
      <c r="C423">
        <v>8.6004000000000005</v>
      </c>
      <c r="D423" s="1">
        <v>2.9789999999999999E-7</v>
      </c>
      <c r="E423">
        <v>150</v>
      </c>
      <c r="G423">
        <v>-1</v>
      </c>
      <c r="H423">
        <v>-1.5</v>
      </c>
      <c r="I423">
        <v>2.5</v>
      </c>
      <c r="J423">
        <v>2</v>
      </c>
      <c r="K423">
        <v>6.5</v>
      </c>
      <c r="L423">
        <v>24</v>
      </c>
    </row>
    <row r="424" spans="1:12" x14ac:dyDescent="0.25">
      <c r="A424" t="s">
        <v>409</v>
      </c>
      <c r="B424">
        <v>60.9</v>
      </c>
      <c r="C424">
        <v>8.6493000000000002</v>
      </c>
      <c r="D424" s="1">
        <v>2.9799999999999999E-7</v>
      </c>
      <c r="E424">
        <v>150</v>
      </c>
      <c r="G424">
        <v>-1.5</v>
      </c>
      <c r="H424">
        <v>-2</v>
      </c>
      <c r="I424">
        <v>6.5</v>
      </c>
      <c r="J424">
        <v>3</v>
      </c>
      <c r="K424">
        <v>10</v>
      </c>
      <c r="L424">
        <v>19.5</v>
      </c>
    </row>
    <row r="425" spans="1:12" x14ac:dyDescent="0.25">
      <c r="A425" t="s">
        <v>410</v>
      </c>
      <c r="B425">
        <v>60.9</v>
      </c>
      <c r="C425">
        <v>8.6999999999999993</v>
      </c>
      <c r="D425" s="1">
        <v>2.9499999999999998E-7</v>
      </c>
      <c r="E425">
        <v>150</v>
      </c>
      <c r="G425">
        <v>-3</v>
      </c>
      <c r="H425">
        <v>2.5</v>
      </c>
      <c r="I425">
        <v>-10.5</v>
      </c>
      <c r="J425">
        <v>0</v>
      </c>
      <c r="K425">
        <v>8.5</v>
      </c>
      <c r="L425">
        <v>15</v>
      </c>
    </row>
    <row r="426" spans="1:12" x14ac:dyDescent="0.25">
      <c r="A426" t="s">
        <v>411</v>
      </c>
      <c r="B426">
        <v>60.9</v>
      </c>
      <c r="C426">
        <v>8.7507999999999999</v>
      </c>
      <c r="D426" s="1">
        <v>2.9260000000000001E-7</v>
      </c>
      <c r="E426">
        <v>150</v>
      </c>
      <c r="G426">
        <v>0.5</v>
      </c>
      <c r="H426">
        <v>5</v>
      </c>
      <c r="I426">
        <v>6</v>
      </c>
      <c r="J426">
        <v>2.5</v>
      </c>
      <c r="K426">
        <v>-1.5</v>
      </c>
      <c r="L426">
        <v>11.5</v>
      </c>
    </row>
    <row r="427" spans="1:12" x14ac:dyDescent="0.25">
      <c r="A427" t="s">
        <v>412</v>
      </c>
      <c r="B427">
        <v>60.9</v>
      </c>
      <c r="C427">
        <v>8.8004999999999995</v>
      </c>
      <c r="D427" s="1">
        <v>2.9190000000000001E-7</v>
      </c>
      <c r="E427">
        <v>150</v>
      </c>
      <c r="G427">
        <v>-0.5</v>
      </c>
      <c r="H427">
        <v>3.5</v>
      </c>
      <c r="I427">
        <v>-4</v>
      </c>
      <c r="J427">
        <v>-2.5</v>
      </c>
      <c r="K427">
        <v>5.5</v>
      </c>
      <c r="L427">
        <v>8</v>
      </c>
    </row>
    <row r="428" spans="1:12" x14ac:dyDescent="0.25">
      <c r="A428" t="s">
        <v>413</v>
      </c>
      <c r="B428">
        <v>60.9</v>
      </c>
      <c r="C428">
        <v>8.8528000000000002</v>
      </c>
      <c r="D428" s="1">
        <v>2.9050000000000001E-7</v>
      </c>
      <c r="E428">
        <v>150</v>
      </c>
      <c r="G428">
        <v>4.5</v>
      </c>
      <c r="H428">
        <v>2.5</v>
      </c>
      <c r="I428">
        <v>5</v>
      </c>
      <c r="J428">
        <v>-1.5</v>
      </c>
      <c r="K428">
        <v>12</v>
      </c>
      <c r="L428">
        <v>18.5</v>
      </c>
    </row>
    <row r="429" spans="1:12" x14ac:dyDescent="0.25">
      <c r="A429" t="s">
        <v>414</v>
      </c>
      <c r="B429">
        <v>60.9</v>
      </c>
      <c r="C429">
        <v>8.9003999999999994</v>
      </c>
      <c r="D429" s="1">
        <v>2.8859999999999998E-7</v>
      </c>
      <c r="E429">
        <v>150</v>
      </c>
      <c r="G429">
        <v>-2.5</v>
      </c>
      <c r="H429">
        <v>-1.5</v>
      </c>
      <c r="I429">
        <v>17</v>
      </c>
      <c r="J429">
        <v>1.5</v>
      </c>
      <c r="K429">
        <v>7</v>
      </c>
      <c r="L429">
        <v>20.5</v>
      </c>
    </row>
    <row r="430" spans="1:12" x14ac:dyDescent="0.25">
      <c r="A430" t="s">
        <v>415</v>
      </c>
      <c r="B430">
        <v>60.9</v>
      </c>
      <c r="C430">
        <v>8.9504000000000001</v>
      </c>
      <c r="D430" s="1">
        <v>2.8669999999999999E-7</v>
      </c>
      <c r="E430">
        <v>150</v>
      </c>
      <c r="G430">
        <v>2.5</v>
      </c>
      <c r="H430">
        <v>1</v>
      </c>
      <c r="I430">
        <v>2.5</v>
      </c>
      <c r="J430">
        <v>0.5</v>
      </c>
      <c r="K430">
        <v>1.5</v>
      </c>
      <c r="L430">
        <v>4</v>
      </c>
    </row>
    <row r="431" spans="1:12" x14ac:dyDescent="0.25">
      <c r="A431" t="s">
        <v>416</v>
      </c>
      <c r="B431">
        <v>60.9</v>
      </c>
      <c r="C431">
        <v>8.9989000000000008</v>
      </c>
      <c r="D431" s="1">
        <v>2.8529999999999999E-7</v>
      </c>
      <c r="E431">
        <v>150</v>
      </c>
      <c r="G431">
        <v>0</v>
      </c>
      <c r="H431">
        <v>-1.5</v>
      </c>
      <c r="I431">
        <v>0.5</v>
      </c>
      <c r="J431">
        <v>6</v>
      </c>
      <c r="K431">
        <v>7.5</v>
      </c>
      <c r="L431">
        <v>39</v>
      </c>
    </row>
    <row r="432" spans="1:12" x14ac:dyDescent="0.25">
      <c r="A432" t="s">
        <v>417</v>
      </c>
      <c r="B432">
        <v>60.9</v>
      </c>
      <c r="C432">
        <v>9.0479000000000003</v>
      </c>
      <c r="D432" s="1">
        <v>2.8439999999999998E-7</v>
      </c>
      <c r="E432">
        <v>150</v>
      </c>
      <c r="G432">
        <v>6</v>
      </c>
      <c r="H432">
        <v>6.5</v>
      </c>
      <c r="I432">
        <v>7.5</v>
      </c>
      <c r="J432">
        <v>4</v>
      </c>
      <c r="K432">
        <v>3</v>
      </c>
      <c r="L432">
        <v>18.5</v>
      </c>
    </row>
    <row r="433" spans="1:12" x14ac:dyDescent="0.25">
      <c r="A433" t="s">
        <v>418</v>
      </c>
      <c r="B433">
        <v>60.9</v>
      </c>
      <c r="C433">
        <v>9.0980000000000008</v>
      </c>
      <c r="D433" s="1">
        <v>2.8319999999999999E-7</v>
      </c>
      <c r="E433">
        <v>150</v>
      </c>
      <c r="G433">
        <v>0</v>
      </c>
      <c r="H433">
        <v>5</v>
      </c>
      <c r="I433">
        <v>8.5</v>
      </c>
      <c r="J433">
        <v>2.5</v>
      </c>
      <c r="K433">
        <v>7.5</v>
      </c>
      <c r="L433">
        <v>38.5</v>
      </c>
    </row>
    <row r="434" spans="1:12" x14ac:dyDescent="0.25">
      <c r="A434" t="s">
        <v>419</v>
      </c>
      <c r="B434">
        <v>60.9</v>
      </c>
      <c r="C434">
        <v>9.1507000000000005</v>
      </c>
      <c r="D434" s="1">
        <v>2.8089999999999998E-7</v>
      </c>
      <c r="E434">
        <v>150</v>
      </c>
      <c r="G434">
        <v>-2.5</v>
      </c>
      <c r="H434">
        <v>8.5</v>
      </c>
      <c r="I434">
        <v>11</v>
      </c>
      <c r="J434">
        <v>0.5</v>
      </c>
      <c r="K434">
        <v>4.5</v>
      </c>
      <c r="L434">
        <v>21</v>
      </c>
    </row>
    <row r="435" spans="1:12" x14ac:dyDescent="0.25">
      <c r="A435" t="s">
        <v>420</v>
      </c>
      <c r="B435">
        <v>60.9</v>
      </c>
      <c r="C435">
        <v>9.2029999999999994</v>
      </c>
      <c r="D435" s="1">
        <v>2.7959999999999999E-7</v>
      </c>
      <c r="E435">
        <v>150</v>
      </c>
      <c r="G435">
        <v>2</v>
      </c>
      <c r="H435">
        <v>1.5</v>
      </c>
      <c r="I435">
        <v>3</v>
      </c>
      <c r="J435">
        <v>7</v>
      </c>
      <c r="K435">
        <v>-0.5</v>
      </c>
      <c r="L435">
        <v>42</v>
      </c>
    </row>
    <row r="436" spans="1:12" x14ac:dyDescent="0.25">
      <c r="A436" t="s">
        <v>421</v>
      </c>
      <c r="B436">
        <v>60</v>
      </c>
      <c r="C436">
        <v>9.2510999999999992</v>
      </c>
      <c r="D436" s="1">
        <v>2.7700000000000001E-7</v>
      </c>
      <c r="E436">
        <v>150</v>
      </c>
      <c r="G436">
        <v>2</v>
      </c>
      <c r="H436">
        <v>-0.5</v>
      </c>
      <c r="I436">
        <v>6</v>
      </c>
      <c r="J436">
        <v>-1.5</v>
      </c>
      <c r="K436">
        <v>5</v>
      </c>
      <c r="L436">
        <v>7.5</v>
      </c>
    </row>
    <row r="437" spans="1:12" x14ac:dyDescent="0.25">
      <c r="A437" t="s">
        <v>422</v>
      </c>
      <c r="B437">
        <v>60</v>
      </c>
      <c r="C437">
        <v>9.3011999999999997</v>
      </c>
      <c r="D437" s="1">
        <v>2.7459999999999998E-7</v>
      </c>
      <c r="E437">
        <v>150</v>
      </c>
      <c r="G437">
        <v>3.5</v>
      </c>
      <c r="H437">
        <v>-1</v>
      </c>
      <c r="I437">
        <v>12</v>
      </c>
      <c r="J437">
        <v>4.5</v>
      </c>
      <c r="K437">
        <v>9</v>
      </c>
      <c r="L437">
        <v>36.5</v>
      </c>
    </row>
    <row r="438" spans="1:12" x14ac:dyDescent="0.25">
      <c r="A438" t="s">
        <v>423</v>
      </c>
      <c r="B438">
        <v>60.9</v>
      </c>
      <c r="C438">
        <v>9.3484999999999996</v>
      </c>
      <c r="D438" s="1">
        <v>2.7329999999999999E-7</v>
      </c>
      <c r="E438">
        <v>150</v>
      </c>
      <c r="G438">
        <v>0</v>
      </c>
      <c r="H438">
        <v>-2.5</v>
      </c>
      <c r="I438">
        <v>8.5</v>
      </c>
      <c r="J438">
        <v>10.5</v>
      </c>
      <c r="K438">
        <v>-2</v>
      </c>
      <c r="L438">
        <v>42.5</v>
      </c>
    </row>
    <row r="439" spans="1:12" x14ac:dyDescent="0.25">
      <c r="A439" t="s">
        <v>424</v>
      </c>
      <c r="B439">
        <v>60</v>
      </c>
      <c r="C439">
        <v>9.3981999999999992</v>
      </c>
      <c r="D439" s="1">
        <v>2.7440000000000002E-7</v>
      </c>
      <c r="E439">
        <v>150</v>
      </c>
      <c r="G439">
        <v>-3</v>
      </c>
      <c r="H439">
        <v>-5</v>
      </c>
      <c r="I439">
        <v>-9.5</v>
      </c>
      <c r="J439">
        <v>4</v>
      </c>
      <c r="K439">
        <v>8</v>
      </c>
      <c r="L439">
        <v>17.5</v>
      </c>
    </row>
    <row r="440" spans="1:12" x14ac:dyDescent="0.25">
      <c r="A440" t="s">
        <v>425</v>
      </c>
      <c r="B440">
        <v>60.9</v>
      </c>
      <c r="C440">
        <v>9.4471000000000007</v>
      </c>
      <c r="D440" s="1">
        <v>2.7119999999999999E-7</v>
      </c>
      <c r="E440">
        <v>150</v>
      </c>
      <c r="G440">
        <v>1</v>
      </c>
      <c r="H440">
        <v>3.5</v>
      </c>
      <c r="I440">
        <v>15</v>
      </c>
      <c r="J440">
        <v>7.5</v>
      </c>
      <c r="K440">
        <v>6</v>
      </c>
      <c r="L440">
        <v>32.5</v>
      </c>
    </row>
    <row r="441" spans="1:12" x14ac:dyDescent="0.25">
      <c r="A441" t="s">
        <v>426</v>
      </c>
      <c r="B441">
        <v>60.9</v>
      </c>
      <c r="C441">
        <v>9.4991000000000003</v>
      </c>
      <c r="D441" s="1">
        <v>2.6689999999999999E-7</v>
      </c>
      <c r="E441">
        <v>150</v>
      </c>
      <c r="G441">
        <v>-0.5</v>
      </c>
      <c r="H441">
        <v>1.5</v>
      </c>
      <c r="I441">
        <v>2</v>
      </c>
      <c r="J441">
        <v>0.5</v>
      </c>
      <c r="K441">
        <v>4.5</v>
      </c>
      <c r="L441">
        <v>18.5</v>
      </c>
    </row>
    <row r="442" spans="1:12" x14ac:dyDescent="0.25">
      <c r="A442" t="s">
        <v>427</v>
      </c>
      <c r="B442">
        <v>60.9</v>
      </c>
      <c r="C442">
        <v>9.5505999999999993</v>
      </c>
      <c r="D442" s="1">
        <v>2.6790000000000001E-7</v>
      </c>
      <c r="E442">
        <v>150</v>
      </c>
      <c r="G442">
        <v>2.5</v>
      </c>
      <c r="H442">
        <v>-5</v>
      </c>
      <c r="I442">
        <v>14.5</v>
      </c>
      <c r="J442">
        <v>6</v>
      </c>
      <c r="K442">
        <v>16</v>
      </c>
      <c r="L442">
        <v>34.5</v>
      </c>
    </row>
    <row r="443" spans="1:12" x14ac:dyDescent="0.25">
      <c r="A443" t="s">
        <v>428</v>
      </c>
      <c r="B443">
        <v>60</v>
      </c>
      <c r="C443">
        <v>9.5975999999999999</v>
      </c>
      <c r="D443" s="1">
        <v>2.664E-7</v>
      </c>
      <c r="E443">
        <v>150</v>
      </c>
      <c r="G443">
        <v>-5.5</v>
      </c>
      <c r="H443">
        <v>6</v>
      </c>
      <c r="I443">
        <v>-5</v>
      </c>
      <c r="J443">
        <v>3</v>
      </c>
      <c r="K443">
        <v>6</v>
      </c>
      <c r="L443">
        <v>22.5</v>
      </c>
    </row>
    <row r="444" spans="1:12" x14ac:dyDescent="0.25">
      <c r="A444" t="s">
        <v>429</v>
      </c>
      <c r="B444">
        <v>60.9</v>
      </c>
      <c r="C444">
        <v>9.65</v>
      </c>
      <c r="D444" s="1">
        <v>2.6479999999999999E-7</v>
      </c>
      <c r="E444">
        <v>150</v>
      </c>
      <c r="G444">
        <v>1.5</v>
      </c>
      <c r="H444">
        <v>0.5</v>
      </c>
      <c r="I444">
        <v>7</v>
      </c>
      <c r="J444">
        <v>-2</v>
      </c>
      <c r="K444">
        <v>-1</v>
      </c>
      <c r="L444">
        <v>19.5</v>
      </c>
    </row>
    <row r="445" spans="1:12" x14ac:dyDescent="0.25">
      <c r="A445" t="s">
        <v>430</v>
      </c>
      <c r="B445">
        <v>60.9</v>
      </c>
      <c r="C445">
        <v>9.7014999999999993</v>
      </c>
      <c r="D445" s="1">
        <v>2.6310000000000002E-7</v>
      </c>
      <c r="E445">
        <v>150</v>
      </c>
      <c r="G445">
        <v>7</v>
      </c>
      <c r="H445">
        <v>2.5</v>
      </c>
      <c r="I445">
        <v>1</v>
      </c>
      <c r="J445">
        <v>7</v>
      </c>
      <c r="K445">
        <v>11</v>
      </c>
      <c r="L445">
        <v>8</v>
      </c>
    </row>
    <row r="446" spans="1:12" x14ac:dyDescent="0.25">
      <c r="A446" t="s">
        <v>431</v>
      </c>
      <c r="B446">
        <v>61</v>
      </c>
      <c r="C446">
        <v>9.75</v>
      </c>
      <c r="D446" s="1">
        <v>2.6160000000000001E-7</v>
      </c>
      <c r="E446">
        <v>150</v>
      </c>
      <c r="G446">
        <v>0</v>
      </c>
      <c r="H446">
        <v>2.5</v>
      </c>
      <c r="I446">
        <v>12</v>
      </c>
      <c r="J446">
        <v>1.5</v>
      </c>
      <c r="K446">
        <v>8.5</v>
      </c>
      <c r="L446">
        <v>33</v>
      </c>
    </row>
    <row r="447" spans="1:12" x14ac:dyDescent="0.25">
      <c r="A447" t="s">
        <v>432</v>
      </c>
      <c r="B447">
        <v>60.9</v>
      </c>
      <c r="C447">
        <v>9.8001000000000005</v>
      </c>
      <c r="D447" s="1">
        <v>2.6010000000000001E-7</v>
      </c>
      <c r="E447">
        <v>150</v>
      </c>
      <c r="G447">
        <v>3.5</v>
      </c>
      <c r="H447">
        <v>3.5</v>
      </c>
      <c r="I447">
        <v>2.5</v>
      </c>
      <c r="J447">
        <v>6</v>
      </c>
      <c r="K447">
        <v>6.5</v>
      </c>
      <c r="L447">
        <v>36</v>
      </c>
    </row>
    <row r="448" spans="1:12" x14ac:dyDescent="0.25">
      <c r="A448" t="s">
        <v>433</v>
      </c>
      <c r="B448">
        <v>60.9</v>
      </c>
      <c r="C448">
        <v>9.8508999999999993</v>
      </c>
      <c r="D448" s="1">
        <v>2.5769999999999998E-7</v>
      </c>
      <c r="E448">
        <v>150</v>
      </c>
      <c r="G448">
        <v>-1</v>
      </c>
      <c r="H448">
        <v>13</v>
      </c>
      <c r="I448">
        <v>5</v>
      </c>
      <c r="J448">
        <v>1</v>
      </c>
      <c r="K448">
        <v>14.5</v>
      </c>
      <c r="L448">
        <v>25</v>
      </c>
    </row>
    <row r="449" spans="1:12" x14ac:dyDescent="0.25">
      <c r="A449" t="s">
        <v>434</v>
      </c>
      <c r="B449">
        <v>60.9</v>
      </c>
      <c r="C449">
        <v>9.8980999999999995</v>
      </c>
      <c r="D449" s="1">
        <v>2.5759999999999998E-7</v>
      </c>
      <c r="E449">
        <v>150</v>
      </c>
      <c r="G449">
        <v>-3</v>
      </c>
      <c r="H449">
        <v>5.5</v>
      </c>
      <c r="I449">
        <v>2.5</v>
      </c>
      <c r="J449">
        <v>1.5</v>
      </c>
      <c r="K449">
        <v>7</v>
      </c>
      <c r="L449">
        <v>47</v>
      </c>
    </row>
    <row r="450" spans="1:12" x14ac:dyDescent="0.25">
      <c r="A450" t="s">
        <v>435</v>
      </c>
      <c r="B450">
        <v>60.9</v>
      </c>
      <c r="C450">
        <v>9.9498999999999995</v>
      </c>
      <c r="D450" s="1">
        <v>2.5619999999999998E-7</v>
      </c>
      <c r="E450">
        <v>150</v>
      </c>
      <c r="G450">
        <v>-3</v>
      </c>
      <c r="H450">
        <v>-5</v>
      </c>
      <c r="I450">
        <v>-5</v>
      </c>
      <c r="J450">
        <v>-0.5</v>
      </c>
      <c r="K450">
        <v>1.5</v>
      </c>
      <c r="L450">
        <v>2</v>
      </c>
    </row>
    <row r="451" spans="1:12" x14ac:dyDescent="0.25">
      <c r="A451" t="s">
        <v>436</v>
      </c>
      <c r="B451">
        <v>60</v>
      </c>
      <c r="C451">
        <v>10.000400000000001</v>
      </c>
      <c r="D451" s="1">
        <v>2.5419999999999999E-7</v>
      </c>
      <c r="E451">
        <v>150</v>
      </c>
      <c r="G451">
        <v>5.5</v>
      </c>
      <c r="H451">
        <v>-0.5</v>
      </c>
      <c r="I451">
        <v>16.5</v>
      </c>
      <c r="J451">
        <v>6.5</v>
      </c>
      <c r="K451">
        <v>2</v>
      </c>
      <c r="L451">
        <v>25</v>
      </c>
    </row>
    <row r="452" spans="1:12" x14ac:dyDescent="0.25">
      <c r="A452" t="s">
        <v>437</v>
      </c>
      <c r="B452">
        <v>60.9</v>
      </c>
      <c r="C452">
        <v>6.9993999999999996</v>
      </c>
      <c r="D452" s="1">
        <v>8.3139999999999999E-7</v>
      </c>
      <c r="E452">
        <v>156</v>
      </c>
      <c r="G452">
        <v>-1</v>
      </c>
      <c r="H452">
        <v>1</v>
      </c>
      <c r="I452">
        <v>0</v>
      </c>
      <c r="J452">
        <v>0</v>
      </c>
      <c r="K452">
        <v>0</v>
      </c>
      <c r="L452">
        <v>1</v>
      </c>
    </row>
    <row r="453" spans="1:12" x14ac:dyDescent="0.25">
      <c r="A453" t="s">
        <v>438</v>
      </c>
      <c r="B453">
        <v>61</v>
      </c>
      <c r="C453">
        <v>7.0509000000000004</v>
      </c>
      <c r="D453" s="1">
        <v>8.1999999999999998E-7</v>
      </c>
      <c r="E453">
        <v>156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25">
      <c r="A454" t="s">
        <v>439</v>
      </c>
      <c r="B454">
        <v>60.9</v>
      </c>
      <c r="C454">
        <v>7.1006</v>
      </c>
      <c r="D454" s="1">
        <v>8.1159999999999999E-7</v>
      </c>
      <c r="E454">
        <v>155</v>
      </c>
      <c r="G454">
        <v>0</v>
      </c>
      <c r="H454">
        <v>0</v>
      </c>
      <c r="I454">
        <v>-0.5</v>
      </c>
      <c r="J454">
        <v>0</v>
      </c>
      <c r="K454">
        <v>0</v>
      </c>
      <c r="L454">
        <v>0</v>
      </c>
    </row>
    <row r="455" spans="1:12" x14ac:dyDescent="0.25">
      <c r="A455" t="s">
        <v>440</v>
      </c>
      <c r="B455">
        <v>60.9</v>
      </c>
      <c r="C455">
        <v>7.1471</v>
      </c>
      <c r="D455" s="1">
        <v>8.0169999999999999E-7</v>
      </c>
      <c r="E455">
        <v>155</v>
      </c>
      <c r="G455">
        <v>0.5</v>
      </c>
      <c r="H455">
        <v>-0.5</v>
      </c>
      <c r="I455">
        <v>0</v>
      </c>
      <c r="J455">
        <v>0</v>
      </c>
      <c r="K455">
        <v>0</v>
      </c>
      <c r="L455">
        <v>3.5</v>
      </c>
    </row>
    <row r="456" spans="1:12" x14ac:dyDescent="0.25">
      <c r="A456" t="s">
        <v>441</v>
      </c>
      <c r="B456">
        <v>60.9</v>
      </c>
      <c r="C456">
        <v>7.1997999999999998</v>
      </c>
      <c r="D456" s="1">
        <v>7.9410000000000005E-7</v>
      </c>
      <c r="E456">
        <v>154</v>
      </c>
      <c r="G456">
        <v>0</v>
      </c>
      <c r="H456">
        <v>1</v>
      </c>
      <c r="I456">
        <v>1</v>
      </c>
      <c r="J456">
        <v>0</v>
      </c>
      <c r="K456">
        <v>0</v>
      </c>
      <c r="L456">
        <v>0</v>
      </c>
    </row>
    <row r="457" spans="1:12" x14ac:dyDescent="0.25">
      <c r="A457" t="s">
        <v>442</v>
      </c>
      <c r="B457">
        <v>60.9</v>
      </c>
      <c r="C457">
        <v>7.2485999999999997</v>
      </c>
      <c r="D457" s="1">
        <v>7.8670000000000002E-7</v>
      </c>
      <c r="E457">
        <v>154</v>
      </c>
      <c r="G457">
        <v>0</v>
      </c>
      <c r="H457">
        <v>1.5</v>
      </c>
      <c r="I457">
        <v>2.5</v>
      </c>
      <c r="J457">
        <v>1</v>
      </c>
      <c r="K457">
        <v>0</v>
      </c>
      <c r="L457">
        <v>0.5</v>
      </c>
    </row>
    <row r="458" spans="1:12" x14ac:dyDescent="0.25">
      <c r="A458" t="s">
        <v>443</v>
      </c>
      <c r="B458">
        <v>60</v>
      </c>
      <c r="C458">
        <v>7.3003</v>
      </c>
      <c r="D458" s="1">
        <v>7.7899999999999997E-7</v>
      </c>
      <c r="E458">
        <v>153</v>
      </c>
      <c r="G458">
        <v>-0.5</v>
      </c>
      <c r="H458">
        <v>0</v>
      </c>
      <c r="I458">
        <v>-0.5</v>
      </c>
      <c r="J458">
        <v>0</v>
      </c>
      <c r="K458">
        <v>0</v>
      </c>
      <c r="L458">
        <v>-0.5</v>
      </c>
    </row>
    <row r="459" spans="1:12" x14ac:dyDescent="0.25">
      <c r="A459" t="s">
        <v>444</v>
      </c>
      <c r="B459">
        <v>60.9</v>
      </c>
      <c r="C459">
        <v>7.3513999999999999</v>
      </c>
      <c r="D459" s="1">
        <v>7.7260000000000002E-7</v>
      </c>
      <c r="E459">
        <v>153</v>
      </c>
      <c r="G459">
        <v>0</v>
      </c>
      <c r="H459">
        <v>0</v>
      </c>
      <c r="I459">
        <v>0.5</v>
      </c>
      <c r="J459">
        <v>1</v>
      </c>
      <c r="K459">
        <v>0</v>
      </c>
      <c r="L459">
        <v>1</v>
      </c>
    </row>
    <row r="460" spans="1:12" x14ac:dyDescent="0.25">
      <c r="A460" t="s">
        <v>445</v>
      </c>
      <c r="B460">
        <v>60</v>
      </c>
      <c r="C460">
        <v>7.3997000000000002</v>
      </c>
      <c r="D460" s="1">
        <v>7.6749999999999996E-7</v>
      </c>
      <c r="E460">
        <v>152</v>
      </c>
      <c r="G460">
        <v>0</v>
      </c>
      <c r="H460">
        <v>0</v>
      </c>
      <c r="I460">
        <v>-0.5</v>
      </c>
      <c r="J460">
        <v>0</v>
      </c>
      <c r="K460">
        <v>0</v>
      </c>
      <c r="L460">
        <v>-0.5</v>
      </c>
    </row>
    <row r="461" spans="1:12" x14ac:dyDescent="0.25">
      <c r="A461" t="s">
        <v>446</v>
      </c>
      <c r="B461">
        <v>60.9</v>
      </c>
      <c r="C461">
        <v>7.4511000000000003</v>
      </c>
      <c r="D461" s="1">
        <v>7.6150000000000004E-7</v>
      </c>
      <c r="E461">
        <v>152</v>
      </c>
      <c r="G461">
        <v>1</v>
      </c>
      <c r="H461">
        <v>0</v>
      </c>
      <c r="I461">
        <v>1</v>
      </c>
      <c r="J461">
        <v>1</v>
      </c>
      <c r="K461">
        <v>0</v>
      </c>
      <c r="L461">
        <v>0.5</v>
      </c>
    </row>
    <row r="462" spans="1:12" x14ac:dyDescent="0.25">
      <c r="A462" t="s">
        <v>447</v>
      </c>
      <c r="B462">
        <v>60</v>
      </c>
      <c r="C462">
        <v>7.4995000000000003</v>
      </c>
      <c r="D462" s="1">
        <v>7.5469999999999995E-7</v>
      </c>
      <c r="E462">
        <v>151</v>
      </c>
      <c r="G462">
        <v>1</v>
      </c>
      <c r="H462">
        <v>1</v>
      </c>
      <c r="I462">
        <v>1.5</v>
      </c>
      <c r="J462">
        <v>0.5</v>
      </c>
      <c r="K462">
        <v>1</v>
      </c>
      <c r="L462">
        <v>1.5</v>
      </c>
    </row>
    <row r="463" spans="1:12" x14ac:dyDescent="0.25">
      <c r="A463" t="s">
        <v>448</v>
      </c>
      <c r="B463">
        <v>60.9</v>
      </c>
      <c r="C463">
        <v>7.5490000000000004</v>
      </c>
      <c r="D463" s="1">
        <v>7.4799999999999997E-7</v>
      </c>
      <c r="E463">
        <v>150</v>
      </c>
      <c r="G463">
        <v>0.5</v>
      </c>
      <c r="H463">
        <v>0</v>
      </c>
      <c r="I463">
        <v>1</v>
      </c>
      <c r="J463">
        <v>1</v>
      </c>
      <c r="K463">
        <v>0</v>
      </c>
      <c r="L463">
        <v>1</v>
      </c>
    </row>
    <row r="464" spans="1:12" x14ac:dyDescent="0.25">
      <c r="A464" t="s">
        <v>449</v>
      </c>
      <c r="B464">
        <v>60.9</v>
      </c>
      <c r="C464">
        <v>7.6006999999999998</v>
      </c>
      <c r="D464" s="1">
        <v>7.4349999999999995E-7</v>
      </c>
      <c r="E464">
        <v>150</v>
      </c>
      <c r="G464">
        <v>1</v>
      </c>
      <c r="H464">
        <v>0</v>
      </c>
      <c r="I464">
        <v>2</v>
      </c>
      <c r="J464">
        <v>0</v>
      </c>
      <c r="K464">
        <v>1</v>
      </c>
      <c r="L464">
        <v>0.5</v>
      </c>
    </row>
    <row r="465" spans="1:12" x14ac:dyDescent="0.25">
      <c r="A465" t="s">
        <v>450</v>
      </c>
      <c r="B465">
        <v>60.9</v>
      </c>
      <c r="C465">
        <v>7.6509</v>
      </c>
      <c r="D465" s="1">
        <v>7.4140000000000001E-7</v>
      </c>
      <c r="E465">
        <v>149</v>
      </c>
      <c r="G465">
        <v>0</v>
      </c>
      <c r="H465">
        <v>0</v>
      </c>
      <c r="I465">
        <v>0</v>
      </c>
      <c r="J465">
        <v>2</v>
      </c>
      <c r="K465">
        <v>0</v>
      </c>
      <c r="L465">
        <v>3</v>
      </c>
    </row>
    <row r="466" spans="1:12" x14ac:dyDescent="0.25">
      <c r="A466" t="s">
        <v>451</v>
      </c>
      <c r="B466">
        <v>60.9</v>
      </c>
      <c r="C466">
        <v>7.7007000000000003</v>
      </c>
      <c r="D466" s="1">
        <v>7.3359999999999995E-7</v>
      </c>
      <c r="E466">
        <v>149</v>
      </c>
      <c r="G466">
        <v>0</v>
      </c>
      <c r="H466">
        <v>0</v>
      </c>
      <c r="I466">
        <v>-0.5</v>
      </c>
      <c r="J466">
        <v>1.5</v>
      </c>
      <c r="K466">
        <v>0.5</v>
      </c>
      <c r="L466">
        <v>3</v>
      </c>
    </row>
    <row r="467" spans="1:12" x14ac:dyDescent="0.25">
      <c r="A467" t="s">
        <v>452</v>
      </c>
      <c r="B467">
        <v>60.9</v>
      </c>
      <c r="C467">
        <v>7.7523</v>
      </c>
      <c r="D467" s="1">
        <v>7.2920000000000004E-7</v>
      </c>
      <c r="E467">
        <v>149</v>
      </c>
      <c r="G467">
        <v>1.5</v>
      </c>
      <c r="H467">
        <v>2</v>
      </c>
      <c r="I467">
        <v>3.5</v>
      </c>
      <c r="J467">
        <v>2</v>
      </c>
      <c r="K467">
        <v>3</v>
      </c>
      <c r="L467">
        <v>5</v>
      </c>
    </row>
    <row r="468" spans="1:12" x14ac:dyDescent="0.25">
      <c r="A468" t="s">
        <v>453</v>
      </c>
      <c r="B468">
        <v>60.9</v>
      </c>
      <c r="C468">
        <v>7.8007999999999997</v>
      </c>
      <c r="D468" s="1">
        <v>8.3720000000000001E-7</v>
      </c>
      <c r="E468">
        <v>150</v>
      </c>
      <c r="G468">
        <v>2</v>
      </c>
      <c r="H468">
        <v>3</v>
      </c>
      <c r="I468">
        <v>5.5</v>
      </c>
      <c r="J468">
        <v>3.5</v>
      </c>
      <c r="K468">
        <v>6</v>
      </c>
      <c r="L468">
        <v>9.5</v>
      </c>
    </row>
    <row r="469" spans="1:12" x14ac:dyDescent="0.25">
      <c r="A469" t="s">
        <v>454</v>
      </c>
      <c r="B469">
        <v>60.9</v>
      </c>
      <c r="C469">
        <v>7.8509000000000002</v>
      </c>
      <c r="D469" s="1">
        <v>7.2220000000000005E-7</v>
      </c>
      <c r="E469">
        <v>150</v>
      </c>
      <c r="G469">
        <v>2.5</v>
      </c>
      <c r="H469">
        <v>0.5</v>
      </c>
      <c r="I469">
        <v>1.5</v>
      </c>
      <c r="J469">
        <v>2.5</v>
      </c>
      <c r="K469">
        <v>-1</v>
      </c>
      <c r="L469">
        <v>2</v>
      </c>
    </row>
    <row r="470" spans="1:12" x14ac:dyDescent="0.25">
      <c r="A470" t="s">
        <v>455</v>
      </c>
      <c r="B470">
        <v>60.9</v>
      </c>
      <c r="C470">
        <v>7.8974000000000002</v>
      </c>
      <c r="D470" s="1">
        <v>7.1999999999999999E-7</v>
      </c>
      <c r="E470">
        <v>151</v>
      </c>
      <c r="G470">
        <v>-1</v>
      </c>
      <c r="H470">
        <v>1</v>
      </c>
      <c r="I470">
        <v>4</v>
      </c>
      <c r="J470">
        <v>5.5</v>
      </c>
      <c r="K470">
        <v>-0.5</v>
      </c>
      <c r="L470">
        <v>1</v>
      </c>
    </row>
    <row r="471" spans="1:12" x14ac:dyDescent="0.25">
      <c r="A471" t="s">
        <v>456</v>
      </c>
      <c r="B471">
        <v>60</v>
      </c>
      <c r="C471">
        <v>7.9509999999999996</v>
      </c>
      <c r="D471" s="1">
        <v>7.0119999999999995E-7</v>
      </c>
      <c r="E471">
        <v>150</v>
      </c>
      <c r="G471">
        <v>4.5</v>
      </c>
      <c r="H471">
        <v>0</v>
      </c>
      <c r="I471">
        <v>5</v>
      </c>
      <c r="J471">
        <v>3</v>
      </c>
      <c r="K471">
        <v>1</v>
      </c>
      <c r="L471">
        <v>13</v>
      </c>
    </row>
    <row r="472" spans="1:12" x14ac:dyDescent="0.25">
      <c r="A472" t="s">
        <v>457</v>
      </c>
      <c r="B472">
        <v>60</v>
      </c>
      <c r="C472">
        <v>7.9996</v>
      </c>
      <c r="D472" s="1">
        <v>6.9689999999999995E-7</v>
      </c>
      <c r="E472">
        <v>150</v>
      </c>
      <c r="G472">
        <v>5.5</v>
      </c>
      <c r="H472">
        <v>3</v>
      </c>
      <c r="I472">
        <v>12</v>
      </c>
      <c r="J472">
        <v>4.5</v>
      </c>
      <c r="K472">
        <v>12</v>
      </c>
      <c r="L472">
        <v>18.5</v>
      </c>
    </row>
    <row r="473" spans="1:12" x14ac:dyDescent="0.25">
      <c r="A473" t="s">
        <v>458</v>
      </c>
      <c r="B473">
        <v>60.9</v>
      </c>
      <c r="C473">
        <v>8.0495000000000001</v>
      </c>
      <c r="D473" s="1">
        <v>6.9139999999999996E-7</v>
      </c>
      <c r="E473">
        <v>150</v>
      </c>
      <c r="G473">
        <v>3.5</v>
      </c>
      <c r="H473">
        <v>5</v>
      </c>
      <c r="I473">
        <v>9</v>
      </c>
      <c r="J473">
        <v>8</v>
      </c>
      <c r="K473">
        <v>6</v>
      </c>
      <c r="L473">
        <v>17.5</v>
      </c>
    </row>
    <row r="474" spans="1:12" x14ac:dyDescent="0.25">
      <c r="A474" t="s">
        <v>459</v>
      </c>
      <c r="B474">
        <v>60.9</v>
      </c>
      <c r="C474">
        <v>8.0996000000000006</v>
      </c>
      <c r="D474" s="1">
        <v>6.8820000000000003E-7</v>
      </c>
      <c r="E474">
        <v>150</v>
      </c>
      <c r="G474">
        <v>3</v>
      </c>
      <c r="H474">
        <v>-2</v>
      </c>
      <c r="I474">
        <v>8</v>
      </c>
      <c r="J474">
        <v>3.5</v>
      </c>
      <c r="K474">
        <v>10</v>
      </c>
      <c r="L474">
        <v>24.5</v>
      </c>
    </row>
    <row r="475" spans="1:12" x14ac:dyDescent="0.25">
      <c r="A475" t="s">
        <v>460</v>
      </c>
      <c r="B475">
        <v>60.9</v>
      </c>
      <c r="C475">
        <v>8.1501000000000001</v>
      </c>
      <c r="D475" s="1">
        <v>6.8250000000000003E-7</v>
      </c>
      <c r="E475">
        <v>150</v>
      </c>
      <c r="G475">
        <v>2</v>
      </c>
      <c r="H475">
        <v>0.5</v>
      </c>
      <c r="I475">
        <v>6</v>
      </c>
      <c r="J475">
        <v>12</v>
      </c>
      <c r="K475">
        <v>9.5</v>
      </c>
      <c r="L475">
        <v>19.5</v>
      </c>
    </row>
    <row r="476" spans="1:12" x14ac:dyDescent="0.25">
      <c r="A476" t="s">
        <v>461</v>
      </c>
      <c r="B476">
        <v>60.9</v>
      </c>
      <c r="C476">
        <v>8.2003000000000004</v>
      </c>
      <c r="D476" s="1">
        <v>6.7859999999999995E-7</v>
      </c>
      <c r="E476">
        <v>150</v>
      </c>
      <c r="G476">
        <v>5</v>
      </c>
      <c r="H476">
        <v>-3</v>
      </c>
      <c r="I476">
        <v>-1</v>
      </c>
      <c r="J476">
        <v>4.5</v>
      </c>
      <c r="K476">
        <v>2</v>
      </c>
      <c r="L476">
        <v>7.5</v>
      </c>
    </row>
    <row r="477" spans="1:12" x14ac:dyDescent="0.25">
      <c r="A477" t="s">
        <v>462</v>
      </c>
      <c r="B477">
        <v>61</v>
      </c>
      <c r="C477">
        <v>8.25</v>
      </c>
      <c r="D477" s="1">
        <v>6.7710000000000005E-7</v>
      </c>
      <c r="E477">
        <v>150</v>
      </c>
      <c r="G477">
        <v>8.5</v>
      </c>
      <c r="H477">
        <v>3</v>
      </c>
      <c r="I477">
        <v>20.5</v>
      </c>
      <c r="J477">
        <v>-3.5</v>
      </c>
      <c r="K477">
        <v>11.5</v>
      </c>
      <c r="L477">
        <v>11.5</v>
      </c>
    </row>
    <row r="478" spans="1:12" x14ac:dyDescent="0.25">
      <c r="A478" t="s">
        <v>463</v>
      </c>
      <c r="B478">
        <v>60.9</v>
      </c>
      <c r="C478">
        <v>8.3004999999999995</v>
      </c>
      <c r="D478" s="1">
        <v>6.7410000000000003E-7</v>
      </c>
      <c r="E478">
        <v>150</v>
      </c>
      <c r="G478">
        <v>8</v>
      </c>
      <c r="H478">
        <v>9</v>
      </c>
      <c r="I478">
        <v>15.5</v>
      </c>
      <c r="J478">
        <v>5</v>
      </c>
      <c r="K478">
        <v>6.5</v>
      </c>
      <c r="L478">
        <v>21.5</v>
      </c>
    </row>
    <row r="479" spans="1:12" x14ac:dyDescent="0.25">
      <c r="A479" t="s">
        <v>464</v>
      </c>
      <c r="B479">
        <v>60.9</v>
      </c>
      <c r="C479">
        <v>8.3512000000000004</v>
      </c>
      <c r="D479" s="1">
        <v>6.6889999999999996E-7</v>
      </c>
      <c r="E479">
        <v>150</v>
      </c>
      <c r="G479">
        <v>4</v>
      </c>
      <c r="H479">
        <v>-1</v>
      </c>
      <c r="I479">
        <v>15</v>
      </c>
      <c r="J479">
        <v>5</v>
      </c>
      <c r="K479">
        <v>2</v>
      </c>
      <c r="L479">
        <v>25</v>
      </c>
    </row>
    <row r="480" spans="1:12" x14ac:dyDescent="0.25">
      <c r="A480" t="s">
        <v>465</v>
      </c>
      <c r="B480">
        <v>60.9</v>
      </c>
      <c r="C480">
        <v>8.4010999999999996</v>
      </c>
      <c r="D480" s="1">
        <v>6.6690000000000002E-7</v>
      </c>
      <c r="E480">
        <v>150</v>
      </c>
      <c r="G480">
        <v>1.5</v>
      </c>
      <c r="H480">
        <v>11</v>
      </c>
      <c r="I480">
        <v>13.5</v>
      </c>
      <c r="J480">
        <v>5.5</v>
      </c>
      <c r="K480">
        <v>18.5</v>
      </c>
      <c r="L480">
        <v>38.5</v>
      </c>
    </row>
    <row r="481" spans="1:12" x14ac:dyDescent="0.25">
      <c r="A481" t="s">
        <v>466</v>
      </c>
      <c r="B481">
        <v>60.9</v>
      </c>
      <c r="C481">
        <v>8.4512999999999998</v>
      </c>
      <c r="D481" s="1">
        <v>6.6499999999999999E-7</v>
      </c>
      <c r="E481">
        <v>150</v>
      </c>
      <c r="G481">
        <v>5</v>
      </c>
      <c r="H481">
        <v>-2.5</v>
      </c>
      <c r="I481">
        <v>16</v>
      </c>
      <c r="J481">
        <v>9.5</v>
      </c>
      <c r="K481">
        <v>5.5</v>
      </c>
      <c r="L481">
        <v>3.5</v>
      </c>
    </row>
    <row r="482" spans="1:12" x14ac:dyDescent="0.25">
      <c r="A482" t="s">
        <v>467</v>
      </c>
      <c r="B482">
        <v>60.9</v>
      </c>
      <c r="C482">
        <v>8.5012000000000008</v>
      </c>
      <c r="D482" s="1">
        <v>6.6349999999999998E-7</v>
      </c>
      <c r="E482">
        <v>150</v>
      </c>
      <c r="G482">
        <v>6</v>
      </c>
      <c r="H482">
        <v>7</v>
      </c>
      <c r="I482">
        <v>24</v>
      </c>
      <c r="J482">
        <v>6.5</v>
      </c>
      <c r="K482">
        <v>6</v>
      </c>
      <c r="L482">
        <v>25</v>
      </c>
    </row>
    <row r="483" spans="1:12" x14ac:dyDescent="0.25">
      <c r="A483" t="s">
        <v>468</v>
      </c>
      <c r="B483">
        <v>60.9</v>
      </c>
      <c r="C483">
        <v>8.5509000000000004</v>
      </c>
      <c r="D483" s="1">
        <v>6.6160000000000005E-7</v>
      </c>
      <c r="E483">
        <v>150</v>
      </c>
      <c r="G483">
        <v>-10</v>
      </c>
      <c r="H483">
        <v>1.5</v>
      </c>
      <c r="I483">
        <v>5.5</v>
      </c>
      <c r="J483">
        <v>6</v>
      </c>
      <c r="K483">
        <v>4</v>
      </c>
      <c r="L483">
        <v>34</v>
      </c>
    </row>
    <row r="484" spans="1:12" x14ac:dyDescent="0.25">
      <c r="A484" t="s">
        <v>469</v>
      </c>
      <c r="B484">
        <v>60.9</v>
      </c>
      <c r="C484">
        <v>8.5984999999999996</v>
      </c>
      <c r="D484" s="1">
        <v>6.5700000000000002E-7</v>
      </c>
      <c r="E484">
        <v>150</v>
      </c>
      <c r="G484">
        <v>19</v>
      </c>
      <c r="H484">
        <v>11</v>
      </c>
      <c r="I484">
        <v>19.5</v>
      </c>
      <c r="J484">
        <v>8.5</v>
      </c>
      <c r="K484">
        <v>10.5</v>
      </c>
      <c r="L484">
        <v>34.5</v>
      </c>
    </row>
    <row r="485" spans="1:12" x14ac:dyDescent="0.25">
      <c r="A485" t="s">
        <v>470</v>
      </c>
      <c r="B485">
        <v>60.9</v>
      </c>
      <c r="C485">
        <v>8.6489999999999991</v>
      </c>
      <c r="D485" s="1">
        <v>6.5590000000000004E-7</v>
      </c>
      <c r="E485">
        <v>150</v>
      </c>
      <c r="G485">
        <v>-2</v>
      </c>
      <c r="H485">
        <v>14</v>
      </c>
      <c r="I485">
        <v>34.5</v>
      </c>
      <c r="J485">
        <v>19</v>
      </c>
      <c r="K485">
        <v>9.5</v>
      </c>
      <c r="L485">
        <v>60.5</v>
      </c>
    </row>
    <row r="486" spans="1:12" x14ac:dyDescent="0.25">
      <c r="A486" t="s">
        <v>471</v>
      </c>
      <c r="B486">
        <v>60.9</v>
      </c>
      <c r="C486">
        <v>8.7002000000000006</v>
      </c>
      <c r="D486" s="1">
        <v>6.5450000000000004E-7</v>
      </c>
      <c r="E486">
        <v>150</v>
      </c>
      <c r="G486">
        <v>10</v>
      </c>
      <c r="H486">
        <v>11</v>
      </c>
      <c r="I486">
        <v>49.5</v>
      </c>
      <c r="J486">
        <v>-1</v>
      </c>
      <c r="K486">
        <v>2.5</v>
      </c>
      <c r="L486">
        <v>27</v>
      </c>
    </row>
    <row r="487" spans="1:12" x14ac:dyDescent="0.25">
      <c r="A487" t="s">
        <v>472</v>
      </c>
      <c r="B487">
        <v>60.9</v>
      </c>
      <c r="C487">
        <v>8.7524999999999995</v>
      </c>
      <c r="D487" s="1">
        <v>6.525E-7</v>
      </c>
      <c r="E487">
        <v>150</v>
      </c>
      <c r="G487">
        <v>3</v>
      </c>
      <c r="H487">
        <v>12</v>
      </c>
      <c r="I487">
        <v>20</v>
      </c>
      <c r="J487">
        <v>1</v>
      </c>
      <c r="K487">
        <v>-1</v>
      </c>
      <c r="L487">
        <v>31</v>
      </c>
    </row>
    <row r="488" spans="1:12" x14ac:dyDescent="0.25">
      <c r="A488" t="s">
        <v>473</v>
      </c>
      <c r="B488">
        <v>60.9</v>
      </c>
      <c r="C488">
        <v>8.8007000000000009</v>
      </c>
      <c r="D488" s="1">
        <v>6.5010000000000003E-7</v>
      </c>
      <c r="E488">
        <v>150</v>
      </c>
      <c r="G488">
        <v>13</v>
      </c>
      <c r="H488">
        <v>2</v>
      </c>
      <c r="I488">
        <v>19</v>
      </c>
      <c r="J488">
        <v>-0.5</v>
      </c>
      <c r="K488">
        <v>12</v>
      </c>
      <c r="L488">
        <v>43</v>
      </c>
    </row>
    <row r="489" spans="1:12" x14ac:dyDescent="0.25">
      <c r="A489" t="s">
        <v>474</v>
      </c>
      <c r="B489">
        <v>60.9</v>
      </c>
      <c r="C489">
        <v>8.8511000000000006</v>
      </c>
      <c r="D489" s="1">
        <v>6.4809999999999999E-7</v>
      </c>
      <c r="E489">
        <v>150</v>
      </c>
      <c r="G489">
        <v>-5</v>
      </c>
      <c r="H489">
        <v>-1</v>
      </c>
      <c r="I489">
        <v>-3</v>
      </c>
      <c r="J489">
        <v>14</v>
      </c>
      <c r="K489">
        <v>20.5</v>
      </c>
      <c r="L489">
        <v>51.5</v>
      </c>
    </row>
    <row r="490" spans="1:12" x14ac:dyDescent="0.25">
      <c r="A490" t="s">
        <v>475</v>
      </c>
      <c r="B490">
        <v>60.9</v>
      </c>
      <c r="C490">
        <v>8.9009999999999998</v>
      </c>
      <c r="D490" s="1">
        <v>6.469E-7</v>
      </c>
      <c r="E490">
        <v>150</v>
      </c>
      <c r="G490">
        <v>3</v>
      </c>
      <c r="H490">
        <v>18</v>
      </c>
      <c r="I490">
        <v>40</v>
      </c>
      <c r="J490">
        <v>-2.5</v>
      </c>
      <c r="K490">
        <v>14.5</v>
      </c>
      <c r="L490">
        <v>19</v>
      </c>
    </row>
    <row r="491" spans="1:12" x14ac:dyDescent="0.25">
      <c r="A491" t="s">
        <v>476</v>
      </c>
      <c r="B491">
        <v>60.9</v>
      </c>
      <c r="C491">
        <v>8.9498999999999995</v>
      </c>
      <c r="D491" s="1">
        <v>6.44E-7</v>
      </c>
      <c r="E491">
        <v>150</v>
      </c>
      <c r="G491">
        <v>3</v>
      </c>
      <c r="H491">
        <v>8</v>
      </c>
      <c r="I491">
        <v>44</v>
      </c>
      <c r="J491">
        <v>3.5</v>
      </c>
      <c r="K491">
        <v>12</v>
      </c>
      <c r="L491">
        <v>27</v>
      </c>
    </row>
    <row r="492" spans="1:12" x14ac:dyDescent="0.25">
      <c r="A492" t="s">
        <v>477</v>
      </c>
      <c r="B492">
        <v>60.9</v>
      </c>
      <c r="C492">
        <v>9.0005000000000006</v>
      </c>
      <c r="D492" s="1">
        <v>6.4190000000000005E-7</v>
      </c>
      <c r="E492">
        <v>150</v>
      </c>
      <c r="G492">
        <v>5</v>
      </c>
      <c r="H492">
        <v>15</v>
      </c>
      <c r="I492">
        <v>23</v>
      </c>
      <c r="J492">
        <v>-2.5</v>
      </c>
      <c r="K492">
        <v>0.5</v>
      </c>
      <c r="L492">
        <v>28</v>
      </c>
    </row>
    <row r="493" spans="1:12" x14ac:dyDescent="0.25">
      <c r="A493" t="s">
        <v>478</v>
      </c>
      <c r="B493">
        <v>61</v>
      </c>
      <c r="C493">
        <v>9.0518000000000001</v>
      </c>
      <c r="D493" s="1">
        <v>6.3860000000000001E-7</v>
      </c>
      <c r="E493">
        <v>150</v>
      </c>
      <c r="G493">
        <v>6</v>
      </c>
      <c r="H493">
        <v>-4.5</v>
      </c>
      <c r="I493">
        <v>12</v>
      </c>
      <c r="J493">
        <v>1.5</v>
      </c>
      <c r="K493">
        <v>-1</v>
      </c>
      <c r="L493">
        <v>17</v>
      </c>
    </row>
    <row r="494" spans="1:12" x14ac:dyDescent="0.25">
      <c r="A494" t="s">
        <v>479</v>
      </c>
      <c r="B494">
        <v>60.9</v>
      </c>
      <c r="C494">
        <v>9.1026000000000007</v>
      </c>
      <c r="D494" s="1">
        <v>6.3880000000000003E-7</v>
      </c>
      <c r="E494">
        <v>150</v>
      </c>
      <c r="G494">
        <v>-5.5</v>
      </c>
      <c r="H494">
        <v>1.5</v>
      </c>
      <c r="I494">
        <v>0</v>
      </c>
      <c r="J494">
        <v>12.5</v>
      </c>
      <c r="K494">
        <v>17.5</v>
      </c>
      <c r="L494">
        <v>58</v>
      </c>
    </row>
    <row r="495" spans="1:12" x14ac:dyDescent="0.25">
      <c r="A495" t="s">
        <v>480</v>
      </c>
      <c r="B495">
        <v>60.9</v>
      </c>
      <c r="C495">
        <v>9.1499000000000006</v>
      </c>
      <c r="D495" s="1">
        <v>6.3770000000000005E-7</v>
      </c>
      <c r="E495">
        <v>150</v>
      </c>
      <c r="G495">
        <v>3</v>
      </c>
      <c r="H495">
        <v>-1</v>
      </c>
      <c r="I495">
        <v>27</v>
      </c>
      <c r="J495">
        <v>-7</v>
      </c>
      <c r="K495">
        <v>0</v>
      </c>
      <c r="L495">
        <v>9.5</v>
      </c>
    </row>
    <row r="496" spans="1:12" x14ac:dyDescent="0.25">
      <c r="A496" t="s">
        <v>481</v>
      </c>
      <c r="B496">
        <v>60.9</v>
      </c>
      <c r="C496">
        <v>9.1987000000000005</v>
      </c>
      <c r="D496" s="1">
        <v>6.3529999999999998E-7</v>
      </c>
      <c r="E496">
        <v>150</v>
      </c>
      <c r="G496">
        <v>3.5</v>
      </c>
      <c r="H496">
        <v>-5</v>
      </c>
      <c r="I496">
        <v>11.5</v>
      </c>
      <c r="J496">
        <v>-2.5</v>
      </c>
      <c r="K496">
        <v>5.5</v>
      </c>
      <c r="L496">
        <v>18</v>
      </c>
    </row>
    <row r="497" spans="1:12" x14ac:dyDescent="0.25">
      <c r="A497" t="s">
        <v>482</v>
      </c>
      <c r="B497">
        <v>60</v>
      </c>
      <c r="C497">
        <v>9.2489000000000008</v>
      </c>
      <c r="D497" s="1">
        <v>6.3519999999999997E-7</v>
      </c>
      <c r="E497">
        <v>150</v>
      </c>
      <c r="G497">
        <v>-6</v>
      </c>
      <c r="H497">
        <v>-14</v>
      </c>
      <c r="I497">
        <v>-5.5</v>
      </c>
      <c r="J497">
        <v>8.5</v>
      </c>
      <c r="K497">
        <v>9</v>
      </c>
      <c r="L497">
        <v>-7.5</v>
      </c>
    </row>
    <row r="498" spans="1:12" x14ac:dyDescent="0.25">
      <c r="A498" t="s">
        <v>483</v>
      </c>
      <c r="B498">
        <v>60.9</v>
      </c>
      <c r="C498">
        <v>9.2979000000000003</v>
      </c>
      <c r="D498" s="1">
        <v>6.3379999999999997E-7</v>
      </c>
      <c r="E498">
        <v>150</v>
      </c>
      <c r="G498">
        <v>6.5</v>
      </c>
      <c r="H498">
        <v>-7</v>
      </c>
      <c r="I498">
        <v>26</v>
      </c>
      <c r="J498">
        <v>-4</v>
      </c>
      <c r="K498">
        <v>0.5</v>
      </c>
      <c r="L498">
        <v>24.5</v>
      </c>
    </row>
    <row r="499" spans="1:12" x14ac:dyDescent="0.25">
      <c r="A499" t="s">
        <v>484</v>
      </c>
      <c r="B499">
        <v>60.9</v>
      </c>
      <c r="C499">
        <v>9.35</v>
      </c>
      <c r="D499" s="1">
        <v>6.3160000000000002E-7</v>
      </c>
      <c r="E499">
        <v>150</v>
      </c>
      <c r="G499">
        <v>4.5</v>
      </c>
      <c r="H499">
        <v>-4</v>
      </c>
      <c r="I499">
        <v>-7</v>
      </c>
      <c r="J499">
        <v>0</v>
      </c>
      <c r="K499">
        <v>16</v>
      </c>
      <c r="L499">
        <v>38</v>
      </c>
    </row>
    <row r="500" spans="1:12" x14ac:dyDescent="0.25">
      <c r="A500" t="s">
        <v>485</v>
      </c>
      <c r="B500">
        <v>60.9</v>
      </c>
      <c r="C500">
        <v>9.3996999999999993</v>
      </c>
      <c r="D500" s="1">
        <v>6.3150000000000001E-7</v>
      </c>
      <c r="E500">
        <v>150</v>
      </c>
      <c r="G500">
        <v>-1</v>
      </c>
      <c r="H500">
        <v>10.5</v>
      </c>
      <c r="I500">
        <v>27.5</v>
      </c>
      <c r="J500">
        <v>13</v>
      </c>
      <c r="K500">
        <v>13</v>
      </c>
      <c r="L500">
        <v>71.5</v>
      </c>
    </row>
    <row r="501" spans="1:12" x14ac:dyDescent="0.25">
      <c r="A501" t="s">
        <v>486</v>
      </c>
      <c r="B501">
        <v>60.9</v>
      </c>
      <c r="C501">
        <v>9.4473000000000003</v>
      </c>
      <c r="D501" s="1">
        <v>6.2880000000000002E-7</v>
      </c>
      <c r="E501">
        <v>150</v>
      </c>
      <c r="G501">
        <v>17</v>
      </c>
      <c r="H501">
        <v>-1.5</v>
      </c>
      <c r="I501">
        <v>19.5</v>
      </c>
      <c r="J501">
        <v>32</v>
      </c>
      <c r="K501">
        <v>-11.5</v>
      </c>
      <c r="L501">
        <v>25</v>
      </c>
    </row>
    <row r="502" spans="1:12" x14ac:dyDescent="0.25">
      <c r="A502" t="s">
        <v>487</v>
      </c>
      <c r="B502">
        <v>60.9</v>
      </c>
      <c r="C502">
        <v>9.5004000000000008</v>
      </c>
      <c r="D502" s="1">
        <v>6.2750000000000003E-7</v>
      </c>
      <c r="E502">
        <v>150</v>
      </c>
      <c r="G502">
        <v>-2</v>
      </c>
      <c r="H502">
        <v>7.5</v>
      </c>
      <c r="I502">
        <v>26</v>
      </c>
      <c r="J502">
        <v>-3.5</v>
      </c>
      <c r="K502">
        <v>-6.5</v>
      </c>
      <c r="L502">
        <v>23</v>
      </c>
    </row>
    <row r="503" spans="1:12" x14ac:dyDescent="0.25">
      <c r="A503" t="s">
        <v>488</v>
      </c>
      <c r="B503">
        <v>60</v>
      </c>
      <c r="C503">
        <v>9.5512999999999995</v>
      </c>
      <c r="D503" s="1">
        <v>6.2659999999999996E-7</v>
      </c>
      <c r="E503">
        <v>150</v>
      </c>
      <c r="G503">
        <v>4.5</v>
      </c>
      <c r="H503">
        <v>23.5</v>
      </c>
      <c r="I503">
        <v>50.5</v>
      </c>
      <c r="J503">
        <v>0</v>
      </c>
      <c r="K503">
        <v>4</v>
      </c>
      <c r="L503">
        <v>30.5</v>
      </c>
    </row>
    <row r="504" spans="1:12" x14ac:dyDescent="0.25">
      <c r="A504" t="s">
        <v>489</v>
      </c>
      <c r="B504">
        <v>60.9</v>
      </c>
      <c r="C504">
        <v>9.5968999999999998</v>
      </c>
      <c r="D504" s="1">
        <v>6.2559999999999999E-7</v>
      </c>
      <c r="E504">
        <v>150</v>
      </c>
      <c r="G504">
        <v>6.5</v>
      </c>
      <c r="H504">
        <v>-13</v>
      </c>
      <c r="I504">
        <v>27</v>
      </c>
      <c r="J504">
        <v>-8.5</v>
      </c>
      <c r="K504">
        <v>8</v>
      </c>
      <c r="L504">
        <v>13.5</v>
      </c>
    </row>
    <row r="505" spans="1:12" x14ac:dyDescent="0.25">
      <c r="A505" t="s">
        <v>490</v>
      </c>
      <c r="B505">
        <v>60.9</v>
      </c>
      <c r="C505">
        <v>9.6472999999999995</v>
      </c>
      <c r="D505" s="1">
        <v>6.2440000000000001E-7</v>
      </c>
      <c r="E505">
        <v>150</v>
      </c>
      <c r="G505">
        <v>12.5</v>
      </c>
      <c r="H505">
        <v>23</v>
      </c>
      <c r="I505">
        <v>54.5</v>
      </c>
      <c r="J505">
        <v>5</v>
      </c>
      <c r="K505">
        <v>-10</v>
      </c>
      <c r="L505">
        <v>30.5</v>
      </c>
    </row>
    <row r="506" spans="1:12" x14ac:dyDescent="0.25">
      <c r="A506" t="s">
        <v>491</v>
      </c>
      <c r="B506">
        <v>61</v>
      </c>
      <c r="C506">
        <v>9.6989999999999998</v>
      </c>
      <c r="D506" s="1">
        <v>6.2409999999999998E-7</v>
      </c>
      <c r="E506">
        <v>150</v>
      </c>
      <c r="G506">
        <v>8.5</v>
      </c>
      <c r="H506">
        <v>11.5</v>
      </c>
      <c r="I506">
        <v>10.5</v>
      </c>
      <c r="J506">
        <v>10.5</v>
      </c>
      <c r="K506">
        <v>-14.5</v>
      </c>
      <c r="L506">
        <v>2.5</v>
      </c>
    </row>
    <row r="507" spans="1:12" x14ac:dyDescent="0.25">
      <c r="A507" t="s">
        <v>492</v>
      </c>
      <c r="B507">
        <v>60.9</v>
      </c>
      <c r="C507">
        <v>9.7501999999999995</v>
      </c>
      <c r="D507" s="1">
        <v>6.2099999999999996E-7</v>
      </c>
      <c r="E507">
        <v>150</v>
      </c>
      <c r="G507">
        <v>18.5</v>
      </c>
      <c r="H507">
        <v>-15.5</v>
      </c>
      <c r="I507">
        <v>6.5</v>
      </c>
      <c r="J507">
        <v>-6.5</v>
      </c>
      <c r="K507">
        <v>35</v>
      </c>
      <c r="L507">
        <v>47</v>
      </c>
    </row>
    <row r="508" spans="1:12" x14ac:dyDescent="0.25">
      <c r="A508" t="s">
        <v>493</v>
      </c>
      <c r="B508">
        <v>60.9</v>
      </c>
      <c r="C508">
        <v>9.8008000000000006</v>
      </c>
      <c r="D508" s="1">
        <v>6.1600000000000001E-7</v>
      </c>
      <c r="E508">
        <v>150</v>
      </c>
      <c r="G508">
        <v>16.5</v>
      </c>
      <c r="H508">
        <v>-8.5</v>
      </c>
      <c r="I508">
        <v>18.5</v>
      </c>
      <c r="J508">
        <v>-0.5</v>
      </c>
      <c r="K508">
        <v>-1.5</v>
      </c>
      <c r="L508">
        <v>38</v>
      </c>
    </row>
    <row r="509" spans="1:12" x14ac:dyDescent="0.25">
      <c r="A509" t="s">
        <v>494</v>
      </c>
      <c r="B509">
        <v>60.9</v>
      </c>
      <c r="C509">
        <v>9.8528000000000002</v>
      </c>
      <c r="D509" s="1">
        <v>6.1419999999999998E-7</v>
      </c>
      <c r="E509">
        <v>150</v>
      </c>
      <c r="G509">
        <v>-5.5</v>
      </c>
      <c r="H509">
        <v>11</v>
      </c>
      <c r="I509">
        <v>39.5</v>
      </c>
      <c r="J509">
        <v>16</v>
      </c>
      <c r="K509">
        <v>4.5</v>
      </c>
      <c r="L509">
        <v>60</v>
      </c>
    </row>
    <row r="510" spans="1:12" x14ac:dyDescent="0.25">
      <c r="A510" t="s">
        <v>495</v>
      </c>
      <c r="B510">
        <v>60.9</v>
      </c>
      <c r="C510">
        <v>9.8980999999999995</v>
      </c>
      <c r="D510" s="1">
        <v>6.117E-7</v>
      </c>
      <c r="E510">
        <v>150</v>
      </c>
      <c r="G510">
        <v>8</v>
      </c>
      <c r="H510">
        <v>-31.5</v>
      </c>
      <c r="I510">
        <v>-13.5</v>
      </c>
      <c r="J510">
        <v>1</v>
      </c>
      <c r="K510">
        <v>-12</v>
      </c>
      <c r="L510">
        <v>38.5</v>
      </c>
    </row>
    <row r="511" spans="1:12" x14ac:dyDescent="0.25">
      <c r="A511" t="s">
        <v>496</v>
      </c>
      <c r="B511">
        <v>60.9</v>
      </c>
      <c r="C511">
        <v>9.9506999999999994</v>
      </c>
      <c r="D511" s="1">
        <v>6.1139999999999998E-7</v>
      </c>
      <c r="E511">
        <v>150</v>
      </c>
      <c r="G511">
        <v>12.5</v>
      </c>
      <c r="H511">
        <v>8.5</v>
      </c>
      <c r="I511">
        <v>9</v>
      </c>
      <c r="J511">
        <v>7</v>
      </c>
      <c r="K511">
        <v>-4</v>
      </c>
      <c r="L511">
        <v>-23.5</v>
      </c>
    </row>
    <row r="512" spans="1:12" x14ac:dyDescent="0.25">
      <c r="A512" t="s">
        <v>497</v>
      </c>
      <c r="B512">
        <v>60.9</v>
      </c>
      <c r="C512">
        <v>10.000400000000001</v>
      </c>
      <c r="D512" s="1">
        <v>6.0750000000000001E-7</v>
      </c>
      <c r="E512">
        <v>150</v>
      </c>
      <c r="G512">
        <v>12.5</v>
      </c>
      <c r="H512">
        <v>13.5</v>
      </c>
      <c r="I512">
        <v>7</v>
      </c>
      <c r="J512">
        <v>1.5</v>
      </c>
      <c r="K512">
        <v>-5.5</v>
      </c>
      <c r="L512">
        <v>43.5</v>
      </c>
    </row>
    <row r="513" spans="1:12" x14ac:dyDescent="0.25">
      <c r="A513" t="s">
        <v>498</v>
      </c>
      <c r="B513">
        <v>60.9</v>
      </c>
      <c r="C513">
        <v>7.0004999999999997</v>
      </c>
      <c r="D513" s="1">
        <v>6.0299999999999999E-7</v>
      </c>
      <c r="E513">
        <v>150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 x14ac:dyDescent="0.25">
      <c r="A514" t="s">
        <v>499</v>
      </c>
      <c r="B514">
        <v>60</v>
      </c>
      <c r="C514">
        <v>7.0491000000000001</v>
      </c>
      <c r="D514" s="1">
        <v>6.0109999999999995E-7</v>
      </c>
      <c r="E514">
        <v>150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 t="s">
        <v>500</v>
      </c>
      <c r="B515">
        <v>60.9</v>
      </c>
      <c r="C515">
        <v>7.0979000000000001</v>
      </c>
      <c r="D515" s="1">
        <v>5.9859999999999997E-7</v>
      </c>
      <c r="E515">
        <v>150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 t="s">
        <v>501</v>
      </c>
      <c r="B516">
        <v>60.9</v>
      </c>
      <c r="C516">
        <v>7.1498999999999997</v>
      </c>
      <c r="D516" s="1">
        <v>5.9640000000000002E-7</v>
      </c>
      <c r="E516">
        <v>150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0</v>
      </c>
    </row>
    <row r="517" spans="1:12" x14ac:dyDescent="0.25">
      <c r="A517" t="s">
        <v>502</v>
      </c>
      <c r="B517">
        <v>60.9</v>
      </c>
      <c r="C517">
        <v>7.2013999999999996</v>
      </c>
      <c r="D517" s="1">
        <v>5.9579999999999997E-7</v>
      </c>
      <c r="E517">
        <v>150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25">
      <c r="A518" t="s">
        <v>503</v>
      </c>
      <c r="B518">
        <v>60.9</v>
      </c>
      <c r="C518">
        <v>7.2495000000000003</v>
      </c>
      <c r="D518" s="1">
        <v>5.9530000000000004E-7</v>
      </c>
      <c r="E518">
        <v>150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 t="s">
        <v>504</v>
      </c>
      <c r="B519">
        <v>60.9</v>
      </c>
      <c r="C519">
        <v>7.3003</v>
      </c>
      <c r="D519" s="1">
        <v>5.9319999999999999E-7</v>
      </c>
      <c r="E519">
        <v>150</v>
      </c>
      <c r="G519">
        <v>0</v>
      </c>
      <c r="H519">
        <v>0</v>
      </c>
      <c r="I519">
        <v>0.5</v>
      </c>
      <c r="J519">
        <v>0</v>
      </c>
      <c r="K519">
        <v>-2.5</v>
      </c>
      <c r="L519">
        <v>-4</v>
      </c>
    </row>
    <row r="520" spans="1:12" x14ac:dyDescent="0.25">
      <c r="A520" t="s">
        <v>505</v>
      </c>
      <c r="B520">
        <v>60</v>
      </c>
      <c r="C520">
        <v>7.3498999999999999</v>
      </c>
      <c r="D520" s="1">
        <v>5.9299999999999998E-7</v>
      </c>
      <c r="E520">
        <v>150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 t="s">
        <v>506</v>
      </c>
      <c r="B521">
        <v>60.9</v>
      </c>
      <c r="C521">
        <v>7.3997000000000002</v>
      </c>
      <c r="D521" s="1">
        <v>5.9299999999999998E-7</v>
      </c>
      <c r="E521">
        <v>150</v>
      </c>
      <c r="G521">
        <v>0</v>
      </c>
      <c r="H521">
        <v>0</v>
      </c>
      <c r="I521">
        <v>-0.5</v>
      </c>
      <c r="J521">
        <v>0</v>
      </c>
      <c r="K521">
        <v>0</v>
      </c>
      <c r="L521">
        <v>0</v>
      </c>
    </row>
    <row r="522" spans="1:12" x14ac:dyDescent="0.25">
      <c r="A522" t="s">
        <v>507</v>
      </c>
      <c r="B522">
        <v>60.9</v>
      </c>
      <c r="C522">
        <v>7.4504000000000001</v>
      </c>
      <c r="D522" s="1">
        <v>5.9070000000000002E-7</v>
      </c>
      <c r="E522">
        <v>150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2</v>
      </c>
    </row>
    <row r="523" spans="1:12" x14ac:dyDescent="0.25">
      <c r="A523" t="s">
        <v>508</v>
      </c>
      <c r="B523">
        <v>60.9</v>
      </c>
      <c r="C523">
        <v>7.5029000000000003</v>
      </c>
      <c r="D523" s="1">
        <v>5.9149999999999997E-7</v>
      </c>
      <c r="E523">
        <v>150</v>
      </c>
      <c r="G523">
        <v>1</v>
      </c>
      <c r="H523">
        <v>0</v>
      </c>
      <c r="I523">
        <v>1.5</v>
      </c>
      <c r="J523">
        <v>1</v>
      </c>
      <c r="K523">
        <v>0</v>
      </c>
      <c r="L523">
        <v>1</v>
      </c>
    </row>
    <row r="524" spans="1:12" x14ac:dyDescent="0.25">
      <c r="A524" t="s">
        <v>509</v>
      </c>
      <c r="B524">
        <v>60.9</v>
      </c>
      <c r="C524">
        <v>7.55</v>
      </c>
      <c r="D524" s="1">
        <v>5.8960000000000004E-7</v>
      </c>
      <c r="E524">
        <v>150</v>
      </c>
      <c r="G524">
        <v>0</v>
      </c>
      <c r="H524">
        <v>1</v>
      </c>
      <c r="I524">
        <v>0.5</v>
      </c>
      <c r="J524">
        <v>2</v>
      </c>
      <c r="K524">
        <v>0</v>
      </c>
      <c r="L524">
        <v>1.5</v>
      </c>
    </row>
    <row r="525" spans="1:12" x14ac:dyDescent="0.25">
      <c r="A525" t="s">
        <v>510</v>
      </c>
      <c r="B525">
        <v>60.9</v>
      </c>
      <c r="C525">
        <v>7.6006</v>
      </c>
      <c r="D525" s="1">
        <v>5.9009999999999997E-7</v>
      </c>
      <c r="E525">
        <v>150</v>
      </c>
      <c r="G525">
        <v>-0.5</v>
      </c>
      <c r="H525">
        <v>1</v>
      </c>
      <c r="I525">
        <v>0</v>
      </c>
      <c r="J525">
        <v>2</v>
      </c>
      <c r="K525">
        <v>2</v>
      </c>
      <c r="L525">
        <v>4</v>
      </c>
    </row>
    <row r="526" spans="1:12" x14ac:dyDescent="0.25">
      <c r="A526" t="s">
        <v>511</v>
      </c>
      <c r="B526">
        <v>60.9</v>
      </c>
      <c r="C526">
        <v>7.6505999999999998</v>
      </c>
      <c r="D526" s="1">
        <v>5.8719999999999996E-7</v>
      </c>
      <c r="E526">
        <v>150</v>
      </c>
      <c r="G526">
        <v>1</v>
      </c>
      <c r="H526">
        <v>0</v>
      </c>
      <c r="I526">
        <v>1</v>
      </c>
      <c r="J526">
        <v>2</v>
      </c>
      <c r="K526">
        <v>0</v>
      </c>
      <c r="L526">
        <v>2</v>
      </c>
    </row>
    <row r="527" spans="1:12" x14ac:dyDescent="0.25">
      <c r="A527" t="s">
        <v>512</v>
      </c>
      <c r="B527">
        <v>60.9</v>
      </c>
      <c r="C527">
        <v>7.7016999999999998</v>
      </c>
      <c r="D527" s="1">
        <v>5.8869999999999997E-7</v>
      </c>
      <c r="E527">
        <v>150</v>
      </c>
      <c r="G527">
        <v>0</v>
      </c>
      <c r="H527">
        <v>2</v>
      </c>
      <c r="I527">
        <v>6</v>
      </c>
      <c r="J527">
        <v>1.5</v>
      </c>
      <c r="K527">
        <v>3</v>
      </c>
      <c r="L527">
        <v>4</v>
      </c>
    </row>
    <row r="528" spans="1:12" x14ac:dyDescent="0.25">
      <c r="A528" t="s">
        <v>513</v>
      </c>
      <c r="B528">
        <v>60.9</v>
      </c>
      <c r="C528">
        <v>7.7515999999999998</v>
      </c>
      <c r="D528" s="1">
        <v>5.863E-7</v>
      </c>
      <c r="E528">
        <v>150</v>
      </c>
      <c r="G528">
        <v>2.5</v>
      </c>
      <c r="H528">
        <v>0.5</v>
      </c>
      <c r="I528">
        <v>4</v>
      </c>
      <c r="J528">
        <v>3</v>
      </c>
      <c r="K528">
        <v>0.5</v>
      </c>
      <c r="L528">
        <v>3</v>
      </c>
    </row>
    <row r="529" spans="1:12" x14ac:dyDescent="0.25">
      <c r="A529" t="s">
        <v>514</v>
      </c>
      <c r="B529">
        <v>60.9</v>
      </c>
      <c r="C529">
        <v>7.8007</v>
      </c>
      <c r="D529" s="1">
        <v>5.8540000000000004E-7</v>
      </c>
      <c r="E529">
        <v>150</v>
      </c>
      <c r="G529">
        <v>3</v>
      </c>
      <c r="H529">
        <v>3</v>
      </c>
      <c r="I529">
        <v>7</v>
      </c>
      <c r="J529">
        <v>2.5</v>
      </c>
      <c r="K529">
        <v>3</v>
      </c>
      <c r="L529">
        <v>4.5</v>
      </c>
    </row>
    <row r="530" spans="1:12" x14ac:dyDescent="0.25">
      <c r="A530" t="s">
        <v>515</v>
      </c>
      <c r="B530">
        <v>61</v>
      </c>
      <c r="C530">
        <v>7.8455000000000004</v>
      </c>
      <c r="D530" s="1">
        <v>5.8680000000000004E-7</v>
      </c>
      <c r="E530">
        <v>150</v>
      </c>
      <c r="G530">
        <v>0.5</v>
      </c>
      <c r="H530">
        <v>0.5</v>
      </c>
      <c r="I530">
        <v>7.5</v>
      </c>
      <c r="J530">
        <v>0</v>
      </c>
      <c r="K530">
        <v>7.5</v>
      </c>
      <c r="L530">
        <v>8.5</v>
      </c>
    </row>
    <row r="531" spans="1:12" x14ac:dyDescent="0.25">
      <c r="A531" t="s">
        <v>516</v>
      </c>
      <c r="B531">
        <v>60.9</v>
      </c>
      <c r="C531">
        <v>7.9024000000000001</v>
      </c>
      <c r="D531" s="1">
        <v>5.8500000000000001E-7</v>
      </c>
      <c r="E531">
        <v>150</v>
      </c>
      <c r="G531">
        <v>2.5</v>
      </c>
      <c r="H531">
        <v>3</v>
      </c>
      <c r="I531">
        <v>7</v>
      </c>
      <c r="J531">
        <v>1.5</v>
      </c>
      <c r="K531">
        <v>2.5</v>
      </c>
      <c r="L531">
        <v>7.5</v>
      </c>
    </row>
    <row r="532" spans="1:12" x14ac:dyDescent="0.25">
      <c r="A532" t="s">
        <v>517</v>
      </c>
      <c r="B532">
        <v>60.9</v>
      </c>
      <c r="C532">
        <v>7.9518000000000004</v>
      </c>
      <c r="D532" s="1">
        <v>5.8130000000000005E-7</v>
      </c>
      <c r="E532">
        <v>150</v>
      </c>
      <c r="G532">
        <v>1.5</v>
      </c>
      <c r="H532">
        <v>2</v>
      </c>
      <c r="I532">
        <v>4.5</v>
      </c>
      <c r="J532">
        <v>5.5</v>
      </c>
      <c r="K532">
        <v>10.5</v>
      </c>
      <c r="L532">
        <v>15.5</v>
      </c>
    </row>
    <row r="533" spans="1:12" x14ac:dyDescent="0.25">
      <c r="A533" t="s">
        <v>518</v>
      </c>
      <c r="B533">
        <v>60.9</v>
      </c>
      <c r="C533">
        <v>8.0030000000000001</v>
      </c>
      <c r="D533" s="1">
        <v>5.8029999999999998E-7</v>
      </c>
      <c r="E533">
        <v>150</v>
      </c>
      <c r="G533">
        <v>4</v>
      </c>
      <c r="H533">
        <v>2</v>
      </c>
      <c r="I533">
        <v>4</v>
      </c>
      <c r="J533">
        <v>1.5</v>
      </c>
      <c r="K533">
        <v>4</v>
      </c>
      <c r="L533">
        <v>7.5</v>
      </c>
    </row>
    <row r="534" spans="1:12" x14ac:dyDescent="0.25">
      <c r="A534" t="s">
        <v>519</v>
      </c>
      <c r="B534">
        <v>60.9</v>
      </c>
      <c r="C534">
        <v>8.0500000000000007</v>
      </c>
      <c r="D534" s="1">
        <v>5.7999999999999995E-7</v>
      </c>
      <c r="E534">
        <v>150</v>
      </c>
      <c r="G534">
        <v>-0.5</v>
      </c>
      <c r="H534">
        <v>0</v>
      </c>
      <c r="I534">
        <v>2</v>
      </c>
      <c r="J534">
        <v>4</v>
      </c>
      <c r="K534">
        <v>4.5</v>
      </c>
      <c r="L534">
        <v>7.5</v>
      </c>
    </row>
    <row r="535" spans="1:12" x14ac:dyDescent="0.25">
      <c r="A535" t="s">
        <v>520</v>
      </c>
      <c r="B535">
        <v>60</v>
      </c>
      <c r="C535">
        <v>8.0974000000000004</v>
      </c>
      <c r="D535" s="1">
        <v>5.7840000000000004E-7</v>
      </c>
      <c r="E535">
        <v>150</v>
      </c>
      <c r="G535">
        <v>3</v>
      </c>
      <c r="H535">
        <v>4.5</v>
      </c>
      <c r="I535">
        <v>11</v>
      </c>
      <c r="J535">
        <v>3.5</v>
      </c>
      <c r="K535">
        <v>7</v>
      </c>
      <c r="L535">
        <v>21.5</v>
      </c>
    </row>
    <row r="536" spans="1:12" x14ac:dyDescent="0.25">
      <c r="A536" t="s">
        <v>521</v>
      </c>
      <c r="B536">
        <v>60.9</v>
      </c>
      <c r="C536">
        <v>8.1477000000000004</v>
      </c>
      <c r="D536" s="1">
        <v>5.7810000000000002E-7</v>
      </c>
      <c r="E536">
        <v>150</v>
      </c>
      <c r="G536">
        <v>5.5</v>
      </c>
      <c r="H536">
        <v>-2</v>
      </c>
      <c r="I536">
        <v>11.5</v>
      </c>
      <c r="J536">
        <v>0</v>
      </c>
      <c r="K536">
        <v>3</v>
      </c>
      <c r="L536">
        <v>11.5</v>
      </c>
    </row>
    <row r="537" spans="1:12" x14ac:dyDescent="0.25">
      <c r="A537" t="s">
        <v>522</v>
      </c>
      <c r="B537">
        <v>60.9</v>
      </c>
      <c r="C537">
        <v>8.1979000000000006</v>
      </c>
      <c r="D537" s="1">
        <v>5.7690000000000004E-7</v>
      </c>
      <c r="E537">
        <v>150</v>
      </c>
      <c r="G537">
        <v>9.5</v>
      </c>
      <c r="H537">
        <v>4</v>
      </c>
      <c r="I537">
        <v>18.5</v>
      </c>
      <c r="J537">
        <v>-0.5</v>
      </c>
      <c r="K537">
        <v>7.5</v>
      </c>
      <c r="L537">
        <v>22</v>
      </c>
    </row>
    <row r="538" spans="1:12" x14ac:dyDescent="0.25">
      <c r="A538" t="s">
        <v>523</v>
      </c>
      <c r="B538">
        <v>60</v>
      </c>
      <c r="C538">
        <v>8.25</v>
      </c>
      <c r="D538" s="1">
        <v>5.7769999999999999E-7</v>
      </c>
      <c r="E538">
        <v>150</v>
      </c>
      <c r="G538">
        <v>2.5</v>
      </c>
      <c r="H538">
        <v>7</v>
      </c>
      <c r="I538">
        <v>9</v>
      </c>
      <c r="J538">
        <v>3</v>
      </c>
      <c r="K538">
        <v>15.5</v>
      </c>
      <c r="L538">
        <v>28</v>
      </c>
    </row>
    <row r="539" spans="1:12" x14ac:dyDescent="0.25">
      <c r="A539" t="s">
        <v>524</v>
      </c>
      <c r="B539">
        <v>60.9</v>
      </c>
      <c r="C539">
        <v>8.3004999999999995</v>
      </c>
      <c r="D539" s="1">
        <v>5.7670000000000002E-7</v>
      </c>
      <c r="E539">
        <v>150</v>
      </c>
      <c r="G539">
        <v>4.5</v>
      </c>
      <c r="H539">
        <v>1</v>
      </c>
      <c r="I539">
        <v>9</v>
      </c>
      <c r="J539">
        <v>-1.5</v>
      </c>
      <c r="K539">
        <v>15.5</v>
      </c>
      <c r="L539">
        <v>15</v>
      </c>
    </row>
    <row r="540" spans="1:12" x14ac:dyDescent="0.25">
      <c r="A540" t="s">
        <v>525</v>
      </c>
      <c r="B540">
        <v>60.9</v>
      </c>
      <c r="C540">
        <v>8.3469999999999995</v>
      </c>
      <c r="D540" s="1">
        <v>5.7589999999999996E-7</v>
      </c>
      <c r="E540">
        <v>150</v>
      </c>
      <c r="G540">
        <v>3.5</v>
      </c>
      <c r="H540">
        <v>-1.5</v>
      </c>
      <c r="I540">
        <v>1</v>
      </c>
      <c r="J540">
        <v>2.5</v>
      </c>
      <c r="K540">
        <v>6</v>
      </c>
      <c r="L540">
        <v>17</v>
      </c>
    </row>
    <row r="541" spans="1:12" x14ac:dyDescent="0.25">
      <c r="A541" t="s">
        <v>526</v>
      </c>
      <c r="B541">
        <v>60.9</v>
      </c>
      <c r="C541">
        <v>8.4007000000000005</v>
      </c>
      <c r="D541" s="1">
        <v>5.7550000000000004E-7</v>
      </c>
      <c r="E541">
        <v>150</v>
      </c>
      <c r="G541">
        <v>-6</v>
      </c>
      <c r="H541">
        <v>5</v>
      </c>
      <c r="I541">
        <v>4.5</v>
      </c>
      <c r="J541">
        <v>8</v>
      </c>
      <c r="K541">
        <v>-2</v>
      </c>
      <c r="L541">
        <v>12.5</v>
      </c>
    </row>
    <row r="542" spans="1:12" x14ac:dyDescent="0.25">
      <c r="A542" t="s">
        <v>527</v>
      </c>
      <c r="B542">
        <v>60.9</v>
      </c>
      <c r="C542">
        <v>8.4505999999999997</v>
      </c>
      <c r="D542" s="1">
        <v>5.7459999999999997E-7</v>
      </c>
      <c r="E542">
        <v>150</v>
      </c>
      <c r="G542">
        <v>8.5</v>
      </c>
      <c r="H542">
        <v>10</v>
      </c>
      <c r="I542">
        <v>27.5</v>
      </c>
      <c r="J542">
        <v>12</v>
      </c>
      <c r="K542">
        <v>-5</v>
      </c>
      <c r="L542">
        <v>23</v>
      </c>
    </row>
    <row r="543" spans="1:12" x14ac:dyDescent="0.25">
      <c r="A543" t="s">
        <v>528</v>
      </c>
      <c r="B543">
        <v>60.9</v>
      </c>
      <c r="C543">
        <v>8.5002999999999993</v>
      </c>
      <c r="D543" s="1">
        <v>5.7420000000000005E-7</v>
      </c>
      <c r="E543">
        <v>150</v>
      </c>
      <c r="G543">
        <v>-0.5</v>
      </c>
      <c r="H543">
        <v>6</v>
      </c>
      <c r="I543">
        <v>11.5</v>
      </c>
      <c r="J543">
        <v>11.5</v>
      </c>
      <c r="K543">
        <v>7</v>
      </c>
      <c r="L543">
        <v>32.5</v>
      </c>
    </row>
    <row r="544" spans="1:12" x14ac:dyDescent="0.25">
      <c r="A544" t="s">
        <v>529</v>
      </c>
      <c r="B544">
        <v>60.9</v>
      </c>
      <c r="C544">
        <v>8.5517000000000003</v>
      </c>
      <c r="D544" s="1">
        <v>5.7299999999999996E-7</v>
      </c>
      <c r="E544">
        <v>150</v>
      </c>
      <c r="G544">
        <v>-3</v>
      </c>
      <c r="H544">
        <v>5</v>
      </c>
      <c r="I544">
        <v>7.5</v>
      </c>
      <c r="J544">
        <v>5.5</v>
      </c>
      <c r="K544">
        <v>6.5</v>
      </c>
      <c r="L544">
        <v>18.5</v>
      </c>
    </row>
    <row r="545" spans="1:12" x14ac:dyDescent="0.25">
      <c r="A545" t="s">
        <v>530</v>
      </c>
      <c r="B545">
        <v>60.9</v>
      </c>
      <c r="C545">
        <v>8.5981000000000005</v>
      </c>
      <c r="D545" s="1">
        <v>5.7319999999999997E-7</v>
      </c>
      <c r="E545">
        <v>150</v>
      </c>
      <c r="G545">
        <v>3</v>
      </c>
      <c r="H545">
        <v>16.5</v>
      </c>
      <c r="I545">
        <v>19</v>
      </c>
      <c r="J545">
        <v>2</v>
      </c>
      <c r="K545">
        <v>2</v>
      </c>
      <c r="L545">
        <v>30</v>
      </c>
    </row>
    <row r="546" spans="1:12" x14ac:dyDescent="0.25">
      <c r="A546" t="s">
        <v>531</v>
      </c>
      <c r="B546">
        <v>60.9</v>
      </c>
      <c r="C546">
        <v>8.6506000000000007</v>
      </c>
      <c r="D546" s="1">
        <v>5.7199999999999999E-7</v>
      </c>
      <c r="E546">
        <v>150</v>
      </c>
      <c r="G546">
        <v>8.5</v>
      </c>
      <c r="H546">
        <v>9</v>
      </c>
      <c r="I546">
        <v>32.5</v>
      </c>
      <c r="J546">
        <v>5.5</v>
      </c>
      <c r="K546">
        <v>-5</v>
      </c>
      <c r="L546">
        <v>14.5</v>
      </c>
    </row>
    <row r="547" spans="1:12" x14ac:dyDescent="0.25">
      <c r="A547" t="s">
        <v>532</v>
      </c>
      <c r="B547">
        <v>60.9</v>
      </c>
      <c r="C547">
        <v>8.7004000000000001</v>
      </c>
      <c r="D547" s="1">
        <v>5.7090000000000001E-7</v>
      </c>
      <c r="E547">
        <v>150</v>
      </c>
      <c r="G547">
        <v>4.5</v>
      </c>
      <c r="H547">
        <v>6</v>
      </c>
      <c r="I547">
        <v>37</v>
      </c>
      <c r="J547">
        <v>11</v>
      </c>
      <c r="K547">
        <v>2</v>
      </c>
      <c r="L547">
        <v>30</v>
      </c>
    </row>
    <row r="548" spans="1:12" x14ac:dyDescent="0.25">
      <c r="A548" t="s">
        <v>533</v>
      </c>
      <c r="B548">
        <v>60.9</v>
      </c>
      <c r="C548">
        <v>8.7507999999999999</v>
      </c>
      <c r="D548" s="1">
        <v>5.7009999999999995E-7</v>
      </c>
      <c r="E548">
        <v>150</v>
      </c>
      <c r="G548">
        <v>6.5</v>
      </c>
      <c r="H548">
        <v>14</v>
      </c>
      <c r="I548">
        <v>37.5</v>
      </c>
      <c r="J548">
        <v>-2.5</v>
      </c>
      <c r="K548">
        <v>12</v>
      </c>
      <c r="L548">
        <v>48</v>
      </c>
    </row>
    <row r="549" spans="1:12" x14ac:dyDescent="0.25">
      <c r="A549" t="s">
        <v>534</v>
      </c>
      <c r="B549">
        <v>60.9</v>
      </c>
      <c r="C549">
        <v>8.8003</v>
      </c>
      <c r="D549" s="1">
        <v>5.6879999999999996E-7</v>
      </c>
      <c r="E549">
        <v>150</v>
      </c>
      <c r="G549">
        <v>-2</v>
      </c>
      <c r="H549">
        <v>5.5</v>
      </c>
      <c r="I549">
        <v>10.5</v>
      </c>
      <c r="J549">
        <v>14.5</v>
      </c>
      <c r="K549">
        <v>18</v>
      </c>
      <c r="L549">
        <v>47</v>
      </c>
    </row>
    <row r="550" spans="1:12" x14ac:dyDescent="0.25">
      <c r="A550" t="s">
        <v>535</v>
      </c>
      <c r="B550">
        <v>60.9</v>
      </c>
      <c r="C550">
        <v>8.8493999999999993</v>
      </c>
      <c r="D550" s="1">
        <v>5.6919999999999999E-7</v>
      </c>
      <c r="E550">
        <v>150</v>
      </c>
      <c r="G550">
        <v>3.5</v>
      </c>
      <c r="H550">
        <v>-2.5</v>
      </c>
      <c r="I550">
        <v>33</v>
      </c>
      <c r="J550">
        <v>-3.5</v>
      </c>
      <c r="K550">
        <v>-4</v>
      </c>
      <c r="L550">
        <v>8</v>
      </c>
    </row>
    <row r="551" spans="1:12" x14ac:dyDescent="0.25">
      <c r="A551" t="s">
        <v>536</v>
      </c>
      <c r="B551">
        <v>60.9</v>
      </c>
      <c r="C551">
        <v>8.8970000000000002</v>
      </c>
      <c r="D551" s="1">
        <v>5.693E-7</v>
      </c>
      <c r="E551">
        <v>150</v>
      </c>
      <c r="G551">
        <v>-2</v>
      </c>
      <c r="H551">
        <v>-2.5</v>
      </c>
      <c r="I551">
        <v>3</v>
      </c>
      <c r="J551">
        <v>5.5</v>
      </c>
      <c r="K551">
        <v>11.5</v>
      </c>
      <c r="L551">
        <v>37.5</v>
      </c>
    </row>
    <row r="552" spans="1:12" x14ac:dyDescent="0.25">
      <c r="A552" t="s">
        <v>537</v>
      </c>
      <c r="B552">
        <v>60.9</v>
      </c>
      <c r="C552">
        <v>8.9505999999999997</v>
      </c>
      <c r="D552" s="1">
        <v>5.6810000000000001E-7</v>
      </c>
      <c r="E552">
        <v>150</v>
      </c>
      <c r="G552">
        <v>9</v>
      </c>
      <c r="H552">
        <v>11.5</v>
      </c>
      <c r="I552">
        <v>34</v>
      </c>
      <c r="J552">
        <v>12.5</v>
      </c>
      <c r="K552">
        <v>11.5</v>
      </c>
      <c r="L552">
        <v>17.5</v>
      </c>
    </row>
    <row r="553" spans="1:12" x14ac:dyDescent="0.25">
      <c r="A553" t="s">
        <v>538</v>
      </c>
      <c r="B553">
        <v>60</v>
      </c>
      <c r="C553">
        <v>9.0005000000000006</v>
      </c>
      <c r="D553" s="1">
        <v>5.6479999999999998E-7</v>
      </c>
      <c r="E553">
        <v>150</v>
      </c>
      <c r="G553">
        <v>-1</v>
      </c>
      <c r="H553">
        <v>-2.5</v>
      </c>
      <c r="I553">
        <v>-0.5</v>
      </c>
      <c r="J553">
        <v>-2.5</v>
      </c>
      <c r="K553">
        <v>6.5</v>
      </c>
      <c r="L553">
        <v>22</v>
      </c>
    </row>
    <row r="554" spans="1:12" x14ac:dyDescent="0.25">
      <c r="A554" t="s">
        <v>539</v>
      </c>
      <c r="B554">
        <v>60.9</v>
      </c>
      <c r="C554">
        <v>9.0501000000000005</v>
      </c>
      <c r="D554" s="1">
        <v>5.6499999999999999E-7</v>
      </c>
      <c r="E554">
        <v>150</v>
      </c>
      <c r="G554">
        <v>7</v>
      </c>
      <c r="H554">
        <v>7</v>
      </c>
      <c r="I554">
        <v>41</v>
      </c>
      <c r="J554">
        <v>7.5</v>
      </c>
      <c r="K554">
        <v>14</v>
      </c>
      <c r="L554">
        <v>65</v>
      </c>
    </row>
    <row r="555" spans="1:12" x14ac:dyDescent="0.25">
      <c r="A555" t="s">
        <v>540</v>
      </c>
      <c r="B555">
        <v>60.9</v>
      </c>
      <c r="C555">
        <v>9.1007999999999996</v>
      </c>
      <c r="D555" s="1">
        <v>5.6440000000000005E-7</v>
      </c>
      <c r="E555">
        <v>150</v>
      </c>
      <c r="G555">
        <v>-4.5</v>
      </c>
      <c r="H555">
        <v>2</v>
      </c>
      <c r="I555">
        <v>3.5</v>
      </c>
      <c r="J555">
        <v>6.5</v>
      </c>
      <c r="K555">
        <v>4.5</v>
      </c>
      <c r="L555">
        <v>20.5</v>
      </c>
    </row>
    <row r="556" spans="1:12" x14ac:dyDescent="0.25">
      <c r="A556" t="s">
        <v>541</v>
      </c>
      <c r="B556">
        <v>61</v>
      </c>
      <c r="C556">
        <v>9.1493000000000002</v>
      </c>
      <c r="D556" s="1">
        <v>5.6339999999999998E-7</v>
      </c>
      <c r="E556">
        <v>150</v>
      </c>
      <c r="G556">
        <v>0</v>
      </c>
      <c r="H556">
        <v>-3.5</v>
      </c>
      <c r="I556">
        <v>4</v>
      </c>
      <c r="J556">
        <v>-4</v>
      </c>
      <c r="K556">
        <v>2</v>
      </c>
      <c r="L556">
        <v>5</v>
      </c>
    </row>
    <row r="557" spans="1:12" x14ac:dyDescent="0.25">
      <c r="A557" t="s">
        <v>542</v>
      </c>
      <c r="B557">
        <v>60</v>
      </c>
      <c r="C557">
        <v>9.1968999999999994</v>
      </c>
      <c r="D557" s="1">
        <v>5.6270000000000003E-7</v>
      </c>
      <c r="E557">
        <v>150</v>
      </c>
      <c r="G557">
        <v>1.5</v>
      </c>
      <c r="H557">
        <v>-4.5</v>
      </c>
      <c r="I557">
        <v>58</v>
      </c>
      <c r="J557">
        <v>4.5</v>
      </c>
      <c r="K557">
        <v>8.5</v>
      </c>
      <c r="L557">
        <v>35.5</v>
      </c>
    </row>
    <row r="558" spans="1:12" x14ac:dyDescent="0.25">
      <c r="A558" t="s">
        <v>543</v>
      </c>
      <c r="B558">
        <v>60</v>
      </c>
      <c r="C558">
        <v>9.2492999999999999</v>
      </c>
      <c r="D558" s="1">
        <v>5.6169999999999995E-7</v>
      </c>
      <c r="E558">
        <v>150</v>
      </c>
      <c r="G558">
        <v>-7</v>
      </c>
      <c r="H558">
        <v>0.5</v>
      </c>
      <c r="I558">
        <v>5.5</v>
      </c>
      <c r="J558">
        <v>-5.5</v>
      </c>
      <c r="K558">
        <v>-8</v>
      </c>
      <c r="L558">
        <v>28.5</v>
      </c>
    </row>
    <row r="559" spans="1:12" x14ac:dyDescent="0.25">
      <c r="A559" t="s">
        <v>544</v>
      </c>
      <c r="B559">
        <v>60.9</v>
      </c>
      <c r="C559">
        <v>9.2964000000000002</v>
      </c>
      <c r="D559" s="1">
        <v>5.623E-7</v>
      </c>
      <c r="E559">
        <v>150</v>
      </c>
      <c r="G559">
        <v>-12.5</v>
      </c>
      <c r="H559">
        <v>10.5</v>
      </c>
      <c r="I559">
        <v>7.5</v>
      </c>
      <c r="J559">
        <v>5</v>
      </c>
      <c r="K559">
        <v>9.5</v>
      </c>
      <c r="L559">
        <v>23.5</v>
      </c>
    </row>
    <row r="560" spans="1:12" x14ac:dyDescent="0.25">
      <c r="A560" t="s">
        <v>545</v>
      </c>
      <c r="B560">
        <v>60.9</v>
      </c>
      <c r="C560">
        <v>9.3507999999999996</v>
      </c>
      <c r="D560" s="1">
        <v>5.6209999999999998E-7</v>
      </c>
      <c r="E560">
        <v>150</v>
      </c>
      <c r="G560">
        <v>-11.5</v>
      </c>
      <c r="H560">
        <v>2</v>
      </c>
      <c r="I560">
        <v>4.5</v>
      </c>
      <c r="J560">
        <v>6</v>
      </c>
      <c r="K560">
        <v>6</v>
      </c>
      <c r="L560">
        <v>-3.5</v>
      </c>
    </row>
    <row r="561" spans="1:12" x14ac:dyDescent="0.25">
      <c r="A561" t="s">
        <v>546</v>
      </c>
      <c r="B561">
        <v>60.9</v>
      </c>
      <c r="C561">
        <v>9.4022000000000006</v>
      </c>
      <c r="D561" s="1">
        <v>5.6130000000000003E-7</v>
      </c>
      <c r="E561">
        <v>150</v>
      </c>
      <c r="G561">
        <v>-4.5</v>
      </c>
      <c r="H561">
        <v>8.5</v>
      </c>
      <c r="I561">
        <v>-1</v>
      </c>
      <c r="J561">
        <v>7</v>
      </c>
      <c r="K561">
        <v>13.5</v>
      </c>
      <c r="L561">
        <v>33.5</v>
      </c>
    </row>
    <row r="562" spans="1:12" x14ac:dyDescent="0.25">
      <c r="A562" t="s">
        <v>547</v>
      </c>
      <c r="B562">
        <v>60.9</v>
      </c>
      <c r="C562">
        <v>9.4489999999999998</v>
      </c>
      <c r="D562" s="1">
        <v>5.6150000000000005E-7</v>
      </c>
      <c r="E562">
        <v>150</v>
      </c>
      <c r="G562">
        <v>4.5</v>
      </c>
      <c r="H562">
        <v>24.5</v>
      </c>
      <c r="I562">
        <v>15.5</v>
      </c>
      <c r="J562">
        <v>-4</v>
      </c>
      <c r="K562">
        <v>7.5</v>
      </c>
      <c r="L562">
        <v>45</v>
      </c>
    </row>
    <row r="563" spans="1:12" x14ac:dyDescent="0.25">
      <c r="A563" t="s">
        <v>548</v>
      </c>
      <c r="B563">
        <v>60.9</v>
      </c>
      <c r="C563">
        <v>9.5035000000000007</v>
      </c>
      <c r="D563" s="1">
        <v>5.6100000000000001E-7</v>
      </c>
      <c r="E563">
        <v>150</v>
      </c>
      <c r="G563">
        <v>0.5</v>
      </c>
      <c r="H563">
        <v>15</v>
      </c>
      <c r="I563">
        <v>29.5</v>
      </c>
      <c r="J563">
        <v>-19</v>
      </c>
      <c r="K563">
        <v>5.5</v>
      </c>
      <c r="L563">
        <v>-11.5</v>
      </c>
    </row>
    <row r="564" spans="1:12" x14ac:dyDescent="0.25">
      <c r="A564" t="s">
        <v>549</v>
      </c>
      <c r="B564">
        <v>60.9</v>
      </c>
      <c r="C564">
        <v>9.5495000000000001</v>
      </c>
      <c r="D564" s="1">
        <v>5.5919999999999998E-7</v>
      </c>
      <c r="E564">
        <v>150</v>
      </c>
      <c r="G564">
        <v>6.5</v>
      </c>
      <c r="H564">
        <v>23</v>
      </c>
      <c r="I564">
        <v>80.5</v>
      </c>
      <c r="J564">
        <v>5</v>
      </c>
      <c r="K564">
        <v>-4.5</v>
      </c>
      <c r="L564">
        <v>13.5</v>
      </c>
    </row>
    <row r="565" spans="1:12" x14ac:dyDescent="0.25">
      <c r="A565" t="s">
        <v>550</v>
      </c>
      <c r="B565">
        <v>60.9</v>
      </c>
      <c r="C565">
        <v>9.5996000000000006</v>
      </c>
      <c r="D565" s="1">
        <v>5.581E-7</v>
      </c>
      <c r="E565">
        <v>150</v>
      </c>
      <c r="G565">
        <v>0.5</v>
      </c>
      <c r="H565">
        <v>0</v>
      </c>
      <c r="I565">
        <v>-15</v>
      </c>
      <c r="J565">
        <v>4</v>
      </c>
      <c r="K565">
        <v>5.5</v>
      </c>
      <c r="L565">
        <v>36</v>
      </c>
    </row>
    <row r="566" spans="1:12" x14ac:dyDescent="0.25">
      <c r="A566" t="s">
        <v>551</v>
      </c>
      <c r="B566">
        <v>60.9</v>
      </c>
      <c r="C566">
        <v>9.6526999999999994</v>
      </c>
      <c r="D566" s="1">
        <v>5.5850000000000003E-7</v>
      </c>
      <c r="E566">
        <v>150</v>
      </c>
      <c r="G566">
        <v>4.5</v>
      </c>
      <c r="H566">
        <v>-3</v>
      </c>
      <c r="I566">
        <v>-8</v>
      </c>
      <c r="J566">
        <v>0</v>
      </c>
      <c r="K566">
        <v>19.5</v>
      </c>
      <c r="L566">
        <v>56.5</v>
      </c>
    </row>
    <row r="567" spans="1:12" x14ac:dyDescent="0.25">
      <c r="A567" t="s">
        <v>552</v>
      </c>
      <c r="B567">
        <v>60.9</v>
      </c>
      <c r="C567">
        <v>9.7004000000000001</v>
      </c>
      <c r="D567" s="1">
        <v>5.5789999999999999E-7</v>
      </c>
      <c r="E567">
        <v>150</v>
      </c>
      <c r="G567">
        <v>12</v>
      </c>
      <c r="H567">
        <v>12</v>
      </c>
      <c r="I567">
        <v>38.5</v>
      </c>
      <c r="J567">
        <v>9.5</v>
      </c>
      <c r="K567">
        <v>25.5</v>
      </c>
      <c r="L567">
        <v>73</v>
      </c>
    </row>
    <row r="568" spans="1:12" x14ac:dyDescent="0.25">
      <c r="A568" t="s">
        <v>553</v>
      </c>
      <c r="B568">
        <v>60.9</v>
      </c>
      <c r="C568">
        <v>9.7507000000000001</v>
      </c>
      <c r="D568" s="1">
        <v>5.5710000000000003E-7</v>
      </c>
      <c r="E568">
        <v>150</v>
      </c>
      <c r="G568">
        <v>-0.5</v>
      </c>
      <c r="H568">
        <v>-1</v>
      </c>
      <c r="I568">
        <v>28</v>
      </c>
      <c r="J568">
        <v>2</v>
      </c>
      <c r="K568">
        <v>-2.5</v>
      </c>
      <c r="L568">
        <v>44</v>
      </c>
    </row>
    <row r="569" spans="1:12" x14ac:dyDescent="0.25">
      <c r="A569" t="s">
        <v>554</v>
      </c>
      <c r="B569">
        <v>60.9</v>
      </c>
      <c r="C569">
        <v>9.7992000000000008</v>
      </c>
      <c r="D569" s="1">
        <v>5.5540000000000001E-7</v>
      </c>
      <c r="E569">
        <v>150</v>
      </c>
      <c r="G569">
        <v>-4</v>
      </c>
      <c r="H569">
        <v>-4</v>
      </c>
      <c r="I569">
        <v>-7.5</v>
      </c>
      <c r="J569">
        <v>-7</v>
      </c>
      <c r="K569">
        <v>-23</v>
      </c>
      <c r="L569">
        <v>-26</v>
      </c>
    </row>
    <row r="570" spans="1:12" x14ac:dyDescent="0.25">
      <c r="A570" t="s">
        <v>555</v>
      </c>
      <c r="B570">
        <v>60.9</v>
      </c>
      <c r="C570">
        <v>9.8501999999999992</v>
      </c>
      <c r="D570" s="1">
        <v>5.5459999999999995E-7</v>
      </c>
      <c r="E570">
        <v>150</v>
      </c>
      <c r="G570">
        <v>2.5</v>
      </c>
      <c r="H570">
        <v>-16.5</v>
      </c>
      <c r="I570">
        <v>-12.5</v>
      </c>
      <c r="J570">
        <v>17</v>
      </c>
      <c r="K570">
        <v>11.5</v>
      </c>
      <c r="L570">
        <v>37.5</v>
      </c>
    </row>
    <row r="571" spans="1:12" x14ac:dyDescent="0.25">
      <c r="A571" t="s">
        <v>556</v>
      </c>
      <c r="B571">
        <v>60.9</v>
      </c>
      <c r="C571">
        <v>9.8956999999999997</v>
      </c>
      <c r="D571" s="1">
        <v>5.5540000000000001E-7</v>
      </c>
      <c r="E571">
        <v>150</v>
      </c>
      <c r="G571">
        <v>2</v>
      </c>
      <c r="H571">
        <v>9.5</v>
      </c>
      <c r="I571">
        <v>35.5</v>
      </c>
      <c r="J571">
        <v>14</v>
      </c>
      <c r="K571">
        <v>8</v>
      </c>
      <c r="L571">
        <v>27</v>
      </c>
    </row>
    <row r="572" spans="1:12" x14ac:dyDescent="0.25">
      <c r="A572" t="s">
        <v>557</v>
      </c>
      <c r="B572">
        <v>60.9</v>
      </c>
      <c r="C572">
        <v>9.9522999999999993</v>
      </c>
      <c r="D572" s="1">
        <v>5.5150000000000003E-7</v>
      </c>
      <c r="E572">
        <v>150</v>
      </c>
      <c r="G572">
        <v>13</v>
      </c>
      <c r="H572">
        <v>-4.5</v>
      </c>
      <c r="I572">
        <v>41.5</v>
      </c>
      <c r="J572">
        <v>6.5</v>
      </c>
      <c r="K572">
        <v>21.5</v>
      </c>
      <c r="L572">
        <v>36</v>
      </c>
    </row>
    <row r="573" spans="1:12" x14ac:dyDescent="0.25">
      <c r="A573" t="s">
        <v>558</v>
      </c>
      <c r="B573">
        <v>60.9</v>
      </c>
      <c r="C573">
        <v>10.000400000000001</v>
      </c>
      <c r="D573" s="1">
        <v>5.5199999999999997E-7</v>
      </c>
      <c r="E573">
        <v>150</v>
      </c>
      <c r="G573">
        <v>-6.5</v>
      </c>
      <c r="H573">
        <v>-8</v>
      </c>
      <c r="I573">
        <v>-2.5</v>
      </c>
      <c r="J573">
        <v>4.5</v>
      </c>
      <c r="K573">
        <v>9</v>
      </c>
      <c r="L573">
        <v>55.5</v>
      </c>
    </row>
    <row r="574" spans="1:12" x14ac:dyDescent="0.25">
      <c r="A574" t="s">
        <v>559</v>
      </c>
      <c r="B574">
        <v>60.9</v>
      </c>
      <c r="C574">
        <v>7.0011000000000001</v>
      </c>
      <c r="D574" s="1">
        <v>5.4990000000000002E-7</v>
      </c>
      <c r="E574">
        <v>150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25">
      <c r="A575" t="s">
        <v>560</v>
      </c>
      <c r="B575">
        <v>60.9</v>
      </c>
      <c r="C575">
        <v>7.0498000000000003</v>
      </c>
      <c r="D575" s="1">
        <v>5.4899999999999995E-7</v>
      </c>
      <c r="E575">
        <v>150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 x14ac:dyDescent="0.25">
      <c r="A576" t="s">
        <v>561</v>
      </c>
      <c r="B576">
        <v>60.9</v>
      </c>
      <c r="C576">
        <v>7.0975000000000001</v>
      </c>
      <c r="D576" s="1">
        <v>5.4740000000000004E-7</v>
      </c>
      <c r="E576">
        <v>150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25">
      <c r="A577" t="s">
        <v>562</v>
      </c>
      <c r="B577">
        <v>60.9</v>
      </c>
      <c r="C577">
        <v>7.1523000000000003</v>
      </c>
      <c r="D577" s="1">
        <v>5.4809999999999999E-7</v>
      </c>
      <c r="E577">
        <v>150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 x14ac:dyDescent="0.25">
      <c r="A578" t="s">
        <v>563</v>
      </c>
      <c r="B578">
        <v>60.9</v>
      </c>
      <c r="C578">
        <v>7.1999000000000004</v>
      </c>
      <c r="D578" s="1">
        <v>5.4440000000000003E-7</v>
      </c>
      <c r="E578">
        <v>150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25">
      <c r="A579" t="s">
        <v>564</v>
      </c>
      <c r="B579">
        <v>60.9</v>
      </c>
      <c r="C579">
        <v>7.2523999999999997</v>
      </c>
      <c r="D579" s="1">
        <v>5.4420000000000002E-7</v>
      </c>
      <c r="E579">
        <v>150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25">
      <c r="A580" t="s">
        <v>565</v>
      </c>
      <c r="B580">
        <v>61</v>
      </c>
      <c r="C580">
        <v>7.3018999999999998</v>
      </c>
      <c r="D580" s="1">
        <v>5.4249999999999999E-7</v>
      </c>
      <c r="E580">
        <v>150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25">
      <c r="A581" t="s">
        <v>566</v>
      </c>
      <c r="B581">
        <v>60.9</v>
      </c>
      <c r="C581">
        <v>7.3502999999999998</v>
      </c>
      <c r="D581" s="1">
        <v>5.4280000000000002E-7</v>
      </c>
      <c r="E581">
        <v>150</v>
      </c>
      <c r="G581">
        <v>0</v>
      </c>
      <c r="H581">
        <v>0</v>
      </c>
      <c r="I581">
        <v>0</v>
      </c>
      <c r="J581">
        <v>-0.5</v>
      </c>
      <c r="K581">
        <v>0</v>
      </c>
      <c r="L581">
        <v>-0.5</v>
      </c>
    </row>
    <row r="582" spans="1:12" x14ac:dyDescent="0.25">
      <c r="A582" t="s">
        <v>567</v>
      </c>
      <c r="B582">
        <v>60.9</v>
      </c>
      <c r="C582">
        <v>7.3997000000000002</v>
      </c>
      <c r="D582" s="1">
        <v>5.4109999999999999E-7</v>
      </c>
      <c r="E582">
        <v>150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 t="s">
        <v>568</v>
      </c>
      <c r="B583">
        <v>60</v>
      </c>
      <c r="C583">
        <v>7.4488000000000003</v>
      </c>
      <c r="D583" s="1">
        <v>5.4109999999999999E-7</v>
      </c>
      <c r="E583">
        <v>150</v>
      </c>
      <c r="G583">
        <v>0</v>
      </c>
      <c r="H583">
        <v>0</v>
      </c>
      <c r="I583">
        <v>-0.5</v>
      </c>
      <c r="J583">
        <v>0</v>
      </c>
      <c r="K583">
        <v>0</v>
      </c>
      <c r="L583">
        <v>0</v>
      </c>
    </row>
    <row r="584" spans="1:12" x14ac:dyDescent="0.25">
      <c r="A584" t="s">
        <v>569</v>
      </c>
      <c r="B584">
        <v>60.9</v>
      </c>
      <c r="C584">
        <v>7.4989999999999997</v>
      </c>
      <c r="D584" s="1">
        <v>5.4089999999999998E-7</v>
      </c>
      <c r="E584">
        <v>150</v>
      </c>
      <c r="G584">
        <v>1</v>
      </c>
      <c r="H584">
        <v>0</v>
      </c>
      <c r="I584">
        <v>1</v>
      </c>
      <c r="J584">
        <v>1</v>
      </c>
      <c r="K584">
        <v>1</v>
      </c>
      <c r="L584">
        <v>2</v>
      </c>
    </row>
    <row r="585" spans="1:12" x14ac:dyDescent="0.25">
      <c r="A585" t="s">
        <v>570</v>
      </c>
      <c r="B585">
        <v>60.9</v>
      </c>
      <c r="C585">
        <v>7.5537000000000001</v>
      </c>
      <c r="D585" s="1">
        <v>5.4199999999999996E-7</v>
      </c>
      <c r="E585">
        <v>150</v>
      </c>
      <c r="G585">
        <v>-0.5</v>
      </c>
      <c r="H585">
        <v>1</v>
      </c>
      <c r="I585">
        <v>1.5</v>
      </c>
      <c r="J585">
        <v>0</v>
      </c>
      <c r="K585">
        <v>1</v>
      </c>
      <c r="L585">
        <v>0.5</v>
      </c>
    </row>
    <row r="586" spans="1:12" x14ac:dyDescent="0.25">
      <c r="A586" t="s">
        <v>571</v>
      </c>
      <c r="B586">
        <v>60.9</v>
      </c>
      <c r="C586">
        <v>7.601</v>
      </c>
      <c r="D586" s="1">
        <v>5.4040000000000005E-7</v>
      </c>
      <c r="E586">
        <v>150</v>
      </c>
      <c r="G586">
        <v>0.5</v>
      </c>
      <c r="H586">
        <v>0</v>
      </c>
      <c r="I586">
        <v>0.5</v>
      </c>
      <c r="J586">
        <v>1</v>
      </c>
      <c r="K586">
        <v>0</v>
      </c>
      <c r="L586">
        <v>1</v>
      </c>
    </row>
    <row r="587" spans="1:12" x14ac:dyDescent="0.25">
      <c r="A587" t="s">
        <v>572</v>
      </c>
      <c r="B587">
        <v>60</v>
      </c>
      <c r="C587">
        <v>7.6483999999999996</v>
      </c>
      <c r="D587" s="1">
        <v>5.3949999999999998E-7</v>
      </c>
      <c r="E587">
        <v>150</v>
      </c>
      <c r="G587">
        <v>1</v>
      </c>
      <c r="H587">
        <v>0</v>
      </c>
      <c r="I587">
        <v>1</v>
      </c>
      <c r="J587">
        <v>-0.5</v>
      </c>
      <c r="K587">
        <v>1</v>
      </c>
      <c r="L587">
        <v>3.5</v>
      </c>
    </row>
    <row r="588" spans="1:12" x14ac:dyDescent="0.25">
      <c r="A588" t="s">
        <v>573</v>
      </c>
      <c r="B588">
        <v>60.9</v>
      </c>
      <c r="C588">
        <v>7.7007000000000003</v>
      </c>
      <c r="D588" s="1">
        <v>5.3909999999999995E-7</v>
      </c>
      <c r="E588">
        <v>150</v>
      </c>
      <c r="G588">
        <v>4</v>
      </c>
      <c r="H588">
        <v>0</v>
      </c>
      <c r="I588">
        <v>5</v>
      </c>
      <c r="J588">
        <v>2</v>
      </c>
      <c r="K588">
        <v>2</v>
      </c>
      <c r="L588">
        <v>4</v>
      </c>
    </row>
    <row r="589" spans="1:12" x14ac:dyDescent="0.25">
      <c r="A589" t="s">
        <v>574</v>
      </c>
      <c r="B589">
        <v>60.9</v>
      </c>
      <c r="C589">
        <v>7.7515000000000001</v>
      </c>
      <c r="D589" s="1">
        <v>5.3949999999999998E-7</v>
      </c>
      <c r="E589">
        <v>150</v>
      </c>
      <c r="G589">
        <v>1</v>
      </c>
      <c r="H589">
        <v>3</v>
      </c>
      <c r="I589">
        <v>4.5</v>
      </c>
      <c r="J589">
        <v>5</v>
      </c>
      <c r="K589">
        <v>5</v>
      </c>
      <c r="L589">
        <v>11</v>
      </c>
    </row>
    <row r="590" spans="1:12" x14ac:dyDescent="0.25">
      <c r="A590" t="s">
        <v>575</v>
      </c>
      <c r="B590">
        <v>60.9</v>
      </c>
      <c r="C590">
        <v>7.8013000000000003</v>
      </c>
      <c r="D590" s="1">
        <v>5.3669999999999998E-7</v>
      </c>
      <c r="E590">
        <v>150</v>
      </c>
      <c r="G590">
        <v>3.5</v>
      </c>
      <c r="H590">
        <v>1</v>
      </c>
      <c r="I590">
        <v>4</v>
      </c>
      <c r="J590">
        <v>3</v>
      </c>
      <c r="K590">
        <v>1.5</v>
      </c>
      <c r="L590">
        <v>5.5</v>
      </c>
    </row>
    <row r="591" spans="1:12" x14ac:dyDescent="0.25">
      <c r="A591" t="s">
        <v>576</v>
      </c>
      <c r="B591">
        <v>60</v>
      </c>
      <c r="C591">
        <v>7.8513000000000002</v>
      </c>
      <c r="D591" s="1">
        <v>5.3799999999999997E-7</v>
      </c>
      <c r="E591">
        <v>150</v>
      </c>
      <c r="G591">
        <v>2</v>
      </c>
      <c r="H591">
        <v>0</v>
      </c>
      <c r="I591">
        <v>5.5</v>
      </c>
      <c r="J591">
        <v>3</v>
      </c>
      <c r="K591">
        <v>2.5</v>
      </c>
      <c r="L591">
        <v>9</v>
      </c>
    </row>
    <row r="592" spans="1:12" x14ac:dyDescent="0.25">
      <c r="A592" t="s">
        <v>577</v>
      </c>
      <c r="B592">
        <v>60.9</v>
      </c>
      <c r="C592">
        <v>7.8997000000000002</v>
      </c>
      <c r="D592" s="1">
        <v>5.3710000000000001E-7</v>
      </c>
      <c r="E592">
        <v>150</v>
      </c>
      <c r="G592">
        <v>1</v>
      </c>
      <c r="H592">
        <v>3</v>
      </c>
      <c r="I592">
        <v>8.5</v>
      </c>
      <c r="J592">
        <v>7.5</v>
      </c>
      <c r="K592">
        <v>3</v>
      </c>
      <c r="L592">
        <v>12</v>
      </c>
    </row>
    <row r="593" spans="1:12" x14ac:dyDescent="0.25">
      <c r="A593" t="s">
        <v>578</v>
      </c>
      <c r="B593">
        <v>60.9</v>
      </c>
      <c r="C593">
        <v>7.9511000000000003</v>
      </c>
      <c r="D593" s="1">
        <v>5.3659999999999997E-7</v>
      </c>
      <c r="E593">
        <v>150</v>
      </c>
      <c r="G593">
        <v>-0.5</v>
      </c>
      <c r="H593">
        <v>0</v>
      </c>
      <c r="I593">
        <v>-2</v>
      </c>
      <c r="J593">
        <v>1</v>
      </c>
      <c r="K593">
        <v>4</v>
      </c>
      <c r="L593">
        <v>7</v>
      </c>
    </row>
    <row r="594" spans="1:12" x14ac:dyDescent="0.25">
      <c r="A594" t="s">
        <v>579</v>
      </c>
      <c r="B594">
        <v>60.9</v>
      </c>
      <c r="C594">
        <v>8.0010999999999992</v>
      </c>
      <c r="D594" s="1">
        <v>5.3620000000000005E-7</v>
      </c>
      <c r="E594">
        <v>150</v>
      </c>
      <c r="G594">
        <v>4</v>
      </c>
      <c r="H594">
        <v>5.5</v>
      </c>
      <c r="I594">
        <v>15.5</v>
      </c>
      <c r="J594">
        <v>1</v>
      </c>
      <c r="K594">
        <v>4</v>
      </c>
      <c r="L594">
        <v>8.5</v>
      </c>
    </row>
    <row r="595" spans="1:12" x14ac:dyDescent="0.25">
      <c r="A595" t="s">
        <v>580</v>
      </c>
      <c r="B595">
        <v>60.9</v>
      </c>
      <c r="C595">
        <v>8.0501000000000005</v>
      </c>
      <c r="D595" s="1">
        <v>5.3509999999999997E-7</v>
      </c>
      <c r="E595">
        <v>150</v>
      </c>
      <c r="G595">
        <v>3.5</v>
      </c>
      <c r="H595">
        <v>0</v>
      </c>
      <c r="I595">
        <v>2.5</v>
      </c>
      <c r="J595">
        <v>6</v>
      </c>
      <c r="K595">
        <v>1</v>
      </c>
      <c r="L595">
        <v>20</v>
      </c>
    </row>
    <row r="596" spans="1:12" x14ac:dyDescent="0.25">
      <c r="A596" t="s">
        <v>581</v>
      </c>
      <c r="B596">
        <v>60.9</v>
      </c>
      <c r="C596">
        <v>8.0998999999999999</v>
      </c>
      <c r="D596" s="1">
        <v>5.3389999999999998E-7</v>
      </c>
      <c r="E596">
        <v>150</v>
      </c>
      <c r="G596">
        <v>-1</v>
      </c>
      <c r="H596">
        <v>2.5</v>
      </c>
      <c r="I596">
        <v>4</v>
      </c>
      <c r="J596">
        <v>0.5</v>
      </c>
      <c r="K596">
        <v>6</v>
      </c>
      <c r="L596">
        <v>10</v>
      </c>
    </row>
    <row r="597" spans="1:12" x14ac:dyDescent="0.25">
      <c r="A597" t="s">
        <v>582</v>
      </c>
      <c r="B597">
        <v>60.9</v>
      </c>
      <c r="C597">
        <v>8.1477000000000004</v>
      </c>
      <c r="D597" s="1">
        <v>5.3239999999999998E-7</v>
      </c>
      <c r="E597">
        <v>150</v>
      </c>
      <c r="G597">
        <v>4</v>
      </c>
      <c r="H597">
        <v>0</v>
      </c>
      <c r="I597">
        <v>8</v>
      </c>
      <c r="J597">
        <v>1</v>
      </c>
      <c r="K597">
        <v>8.5</v>
      </c>
      <c r="L597">
        <v>23</v>
      </c>
    </row>
    <row r="598" spans="1:12" x14ac:dyDescent="0.25">
      <c r="A598" t="s">
        <v>583</v>
      </c>
      <c r="B598">
        <v>60.9</v>
      </c>
      <c r="C598">
        <v>8.2004999999999999</v>
      </c>
      <c r="D598" s="1">
        <v>5.3369999999999997E-7</v>
      </c>
      <c r="E598">
        <v>150</v>
      </c>
      <c r="G598">
        <v>2</v>
      </c>
      <c r="H598">
        <v>8.5</v>
      </c>
      <c r="I598">
        <v>25.5</v>
      </c>
      <c r="J598">
        <v>7</v>
      </c>
      <c r="K598">
        <v>6</v>
      </c>
      <c r="L598">
        <v>15</v>
      </c>
    </row>
    <row r="599" spans="1:12" x14ac:dyDescent="0.25">
      <c r="A599" t="s">
        <v>584</v>
      </c>
      <c r="B599">
        <v>60.9</v>
      </c>
      <c r="C599">
        <v>8.25</v>
      </c>
      <c r="D599" s="1">
        <v>5.3280000000000001E-7</v>
      </c>
      <c r="E599">
        <v>150</v>
      </c>
      <c r="G599">
        <v>7</v>
      </c>
      <c r="H599">
        <v>-2.5</v>
      </c>
      <c r="I599">
        <v>1</v>
      </c>
      <c r="J599">
        <v>-0.5</v>
      </c>
      <c r="K599">
        <v>10</v>
      </c>
      <c r="L599">
        <v>6</v>
      </c>
    </row>
    <row r="600" spans="1:12" x14ac:dyDescent="0.25">
      <c r="A600" t="s">
        <v>585</v>
      </c>
      <c r="B600">
        <v>60.9</v>
      </c>
      <c r="C600">
        <v>8.3004999999999995</v>
      </c>
      <c r="D600" s="1">
        <v>5.3330000000000004E-7</v>
      </c>
      <c r="E600">
        <v>150</v>
      </c>
      <c r="G600">
        <v>0.5</v>
      </c>
      <c r="H600">
        <v>-2.5</v>
      </c>
      <c r="I600">
        <v>-2</v>
      </c>
      <c r="J600">
        <v>7</v>
      </c>
      <c r="K600">
        <v>4.5</v>
      </c>
      <c r="L600">
        <v>30.5</v>
      </c>
    </row>
    <row r="601" spans="1:12" x14ac:dyDescent="0.25">
      <c r="A601" t="s">
        <v>586</v>
      </c>
      <c r="B601">
        <v>60.9</v>
      </c>
      <c r="C601">
        <v>8.3506999999999998</v>
      </c>
      <c r="D601" s="1">
        <v>5.3259999999999999E-7</v>
      </c>
      <c r="E601">
        <v>150</v>
      </c>
      <c r="G601">
        <v>-0.5</v>
      </c>
      <c r="H601">
        <v>-2.5</v>
      </c>
      <c r="I601">
        <v>-1.5</v>
      </c>
      <c r="J601">
        <v>7.5</v>
      </c>
      <c r="K601">
        <v>5</v>
      </c>
      <c r="L601">
        <v>25</v>
      </c>
    </row>
    <row r="602" spans="1:12" x14ac:dyDescent="0.25">
      <c r="A602" t="s">
        <v>587</v>
      </c>
      <c r="B602">
        <v>60.9</v>
      </c>
      <c r="C602">
        <v>8.4007000000000005</v>
      </c>
      <c r="D602" s="1">
        <v>5.2949999999999997E-7</v>
      </c>
      <c r="E602">
        <v>150</v>
      </c>
      <c r="G602">
        <v>-1</v>
      </c>
      <c r="H602">
        <v>3.5</v>
      </c>
      <c r="I602">
        <v>11</v>
      </c>
      <c r="J602">
        <v>2.5</v>
      </c>
      <c r="K602">
        <v>0.5</v>
      </c>
      <c r="L602">
        <v>10.5</v>
      </c>
    </row>
    <row r="603" spans="1:12" x14ac:dyDescent="0.25">
      <c r="A603" t="s">
        <v>588</v>
      </c>
      <c r="B603">
        <v>60.9</v>
      </c>
      <c r="C603">
        <v>8.4489000000000001</v>
      </c>
      <c r="D603" s="1">
        <v>5.3030000000000003E-7</v>
      </c>
      <c r="E603">
        <v>150</v>
      </c>
      <c r="G603">
        <v>1.5</v>
      </c>
      <c r="H603">
        <v>9.5</v>
      </c>
      <c r="I603">
        <v>28</v>
      </c>
      <c r="J603">
        <v>0.5</v>
      </c>
      <c r="K603">
        <v>1</v>
      </c>
      <c r="L603">
        <v>15.5</v>
      </c>
    </row>
    <row r="604" spans="1:12" x14ac:dyDescent="0.25">
      <c r="A604" t="s">
        <v>589</v>
      </c>
      <c r="B604">
        <v>60.9</v>
      </c>
      <c r="C604">
        <v>8.4977</v>
      </c>
      <c r="D604" s="1">
        <v>5.2910000000000005E-7</v>
      </c>
      <c r="E604">
        <v>150</v>
      </c>
      <c r="G604">
        <v>0</v>
      </c>
      <c r="H604">
        <v>0.5</v>
      </c>
      <c r="I604">
        <v>5</v>
      </c>
      <c r="J604">
        <v>11</v>
      </c>
      <c r="K604">
        <v>0</v>
      </c>
      <c r="L604">
        <v>24.5</v>
      </c>
    </row>
    <row r="605" spans="1:12" x14ac:dyDescent="0.25">
      <c r="A605" t="s">
        <v>590</v>
      </c>
      <c r="B605">
        <v>60.9</v>
      </c>
      <c r="C605">
        <v>8.5500000000000007</v>
      </c>
      <c r="D605" s="1">
        <v>5.2750000000000003E-7</v>
      </c>
      <c r="E605">
        <v>150</v>
      </c>
      <c r="G605">
        <v>7.5</v>
      </c>
      <c r="H605">
        <v>2</v>
      </c>
      <c r="I605">
        <v>12</v>
      </c>
      <c r="J605">
        <v>1.5</v>
      </c>
      <c r="K605">
        <v>18</v>
      </c>
      <c r="L605">
        <v>22.5</v>
      </c>
    </row>
    <row r="606" spans="1:12" x14ac:dyDescent="0.25">
      <c r="A606" t="s">
        <v>591</v>
      </c>
      <c r="B606">
        <v>60.9</v>
      </c>
      <c r="C606">
        <v>8.5993999999999993</v>
      </c>
      <c r="D606" s="1">
        <v>5.2779999999999995E-7</v>
      </c>
      <c r="E606">
        <v>150</v>
      </c>
      <c r="G606">
        <v>-0.5</v>
      </c>
      <c r="H606">
        <v>-1.5</v>
      </c>
      <c r="I606">
        <v>6</v>
      </c>
      <c r="J606">
        <v>7.5</v>
      </c>
      <c r="K606">
        <v>6</v>
      </c>
      <c r="L606">
        <v>54.5</v>
      </c>
    </row>
    <row r="607" spans="1:12" x14ac:dyDescent="0.25">
      <c r="A607" t="s">
        <v>592</v>
      </c>
      <c r="B607">
        <v>60.9</v>
      </c>
      <c r="C607">
        <v>8.6526999999999994</v>
      </c>
      <c r="D607" s="1">
        <v>5.2720000000000001E-7</v>
      </c>
      <c r="E607">
        <v>150</v>
      </c>
      <c r="G607">
        <v>1</v>
      </c>
      <c r="H607">
        <v>8</v>
      </c>
      <c r="I607">
        <v>11</v>
      </c>
      <c r="J607">
        <v>7.5</v>
      </c>
      <c r="K607">
        <v>14</v>
      </c>
      <c r="L607">
        <v>22</v>
      </c>
    </row>
    <row r="608" spans="1:12" x14ac:dyDescent="0.25">
      <c r="A608" t="s">
        <v>593</v>
      </c>
      <c r="B608">
        <v>60.9</v>
      </c>
      <c r="C608">
        <v>8.6983999999999995</v>
      </c>
      <c r="D608" s="1">
        <v>5.2770000000000005E-7</v>
      </c>
      <c r="E608">
        <v>150</v>
      </c>
      <c r="G608">
        <v>-4</v>
      </c>
      <c r="H608">
        <v>-10</v>
      </c>
      <c r="I608">
        <v>-19</v>
      </c>
      <c r="J608">
        <v>6.5</v>
      </c>
      <c r="K608">
        <v>10.5</v>
      </c>
      <c r="L608">
        <v>60.5</v>
      </c>
    </row>
    <row r="609" spans="1:12" x14ac:dyDescent="0.25">
      <c r="A609" t="s">
        <v>594</v>
      </c>
      <c r="B609">
        <v>60.9</v>
      </c>
      <c r="C609">
        <v>8.7487999999999992</v>
      </c>
      <c r="D609" s="1">
        <v>5.2610000000000003E-7</v>
      </c>
      <c r="E609">
        <v>150</v>
      </c>
      <c r="G609">
        <v>-7</v>
      </c>
      <c r="H609">
        <v>2</v>
      </c>
      <c r="I609">
        <v>5.5</v>
      </c>
      <c r="J609">
        <v>-6.5</v>
      </c>
      <c r="K609">
        <v>15</v>
      </c>
      <c r="L609">
        <v>36.5</v>
      </c>
    </row>
    <row r="610" spans="1:12" x14ac:dyDescent="0.25">
      <c r="A610" t="s">
        <v>595</v>
      </c>
      <c r="B610">
        <v>60.9</v>
      </c>
      <c r="C610">
        <v>8.7992000000000008</v>
      </c>
      <c r="D610" s="1">
        <v>5.2590000000000002E-7</v>
      </c>
      <c r="E610">
        <v>150</v>
      </c>
      <c r="G610">
        <v>4.5</v>
      </c>
      <c r="H610">
        <v>0</v>
      </c>
      <c r="I610">
        <v>-6</v>
      </c>
      <c r="J610">
        <v>17.5</v>
      </c>
      <c r="K610">
        <v>9</v>
      </c>
      <c r="L610">
        <v>52</v>
      </c>
    </row>
    <row r="611" spans="1:12" x14ac:dyDescent="0.25">
      <c r="A611" t="s">
        <v>596</v>
      </c>
      <c r="B611">
        <v>60.9</v>
      </c>
      <c r="C611">
        <v>8.8501999999999992</v>
      </c>
      <c r="D611" s="1">
        <v>5.2499999999999995E-7</v>
      </c>
      <c r="E611">
        <v>150</v>
      </c>
      <c r="G611">
        <v>-4.5</v>
      </c>
      <c r="H611">
        <v>18</v>
      </c>
      <c r="I611">
        <v>21.5</v>
      </c>
      <c r="J611">
        <v>7.5</v>
      </c>
      <c r="K611">
        <v>8</v>
      </c>
      <c r="L611">
        <v>25.5</v>
      </c>
    </row>
    <row r="612" spans="1:12" x14ac:dyDescent="0.25">
      <c r="A612" t="s">
        <v>597</v>
      </c>
      <c r="B612">
        <v>60.9</v>
      </c>
      <c r="C612">
        <v>8.8985000000000003</v>
      </c>
      <c r="D612" s="1">
        <v>5.2600000000000002E-7</v>
      </c>
      <c r="E612">
        <v>150</v>
      </c>
      <c r="G612">
        <v>4</v>
      </c>
      <c r="H612">
        <v>12.5</v>
      </c>
      <c r="I612">
        <v>36.5</v>
      </c>
      <c r="J612">
        <v>-5.5</v>
      </c>
      <c r="K612">
        <v>8</v>
      </c>
      <c r="L612">
        <v>20</v>
      </c>
    </row>
    <row r="613" spans="1:12" x14ac:dyDescent="0.25">
      <c r="A613" t="s">
        <v>598</v>
      </c>
      <c r="B613">
        <v>60.9</v>
      </c>
      <c r="C613">
        <v>8.9492999999999991</v>
      </c>
      <c r="D613" s="1">
        <v>5.2369999999999996E-7</v>
      </c>
      <c r="E613">
        <v>150</v>
      </c>
      <c r="G613">
        <v>3</v>
      </c>
      <c r="H613">
        <v>-10.5</v>
      </c>
      <c r="I613">
        <v>-15.5</v>
      </c>
      <c r="J613">
        <v>4</v>
      </c>
      <c r="K613">
        <v>6</v>
      </c>
      <c r="L613">
        <v>57</v>
      </c>
    </row>
    <row r="614" spans="1:12" x14ac:dyDescent="0.25">
      <c r="A614" t="s">
        <v>599</v>
      </c>
      <c r="B614">
        <v>60</v>
      </c>
      <c r="C614">
        <v>9.0000999999999998</v>
      </c>
      <c r="D614" s="1">
        <v>5.2480000000000004E-7</v>
      </c>
      <c r="E614">
        <v>150</v>
      </c>
      <c r="G614">
        <v>6.5</v>
      </c>
      <c r="H614">
        <v>-10</v>
      </c>
      <c r="I614">
        <v>13.5</v>
      </c>
      <c r="J614">
        <v>7</v>
      </c>
      <c r="K614">
        <v>13</v>
      </c>
      <c r="L614">
        <v>44.5</v>
      </c>
    </row>
    <row r="615" spans="1:12" x14ac:dyDescent="0.25">
      <c r="A615" t="s">
        <v>600</v>
      </c>
      <c r="B615">
        <v>60.9</v>
      </c>
      <c r="C615">
        <v>9.0524000000000004</v>
      </c>
      <c r="D615" s="1">
        <v>5.242E-7</v>
      </c>
      <c r="E615">
        <v>150</v>
      </c>
      <c r="G615">
        <v>0.5</v>
      </c>
      <c r="H615">
        <v>-2</v>
      </c>
      <c r="I615">
        <v>12.5</v>
      </c>
      <c r="J615">
        <v>8.5</v>
      </c>
      <c r="K615">
        <v>6</v>
      </c>
      <c r="L615">
        <v>31</v>
      </c>
    </row>
    <row r="616" spans="1:12" x14ac:dyDescent="0.25">
      <c r="A616" t="s">
        <v>601</v>
      </c>
      <c r="B616">
        <v>60</v>
      </c>
      <c r="C616">
        <v>9.1006</v>
      </c>
      <c r="D616" s="1">
        <v>5.2389999999999997E-7</v>
      </c>
      <c r="E616">
        <v>150</v>
      </c>
      <c r="G616">
        <v>1.5</v>
      </c>
      <c r="H616">
        <v>5</v>
      </c>
      <c r="I616">
        <v>16.5</v>
      </c>
      <c r="J616">
        <v>4</v>
      </c>
      <c r="K616">
        <v>-2</v>
      </c>
      <c r="L616">
        <v>41</v>
      </c>
    </row>
    <row r="617" spans="1:12" x14ac:dyDescent="0.25">
      <c r="A617" t="s">
        <v>602</v>
      </c>
      <c r="B617">
        <v>60.9</v>
      </c>
      <c r="C617">
        <v>9.1494999999999997</v>
      </c>
      <c r="D617" s="1">
        <v>5.2099999999999997E-7</v>
      </c>
      <c r="E617">
        <v>150</v>
      </c>
      <c r="G617">
        <v>10</v>
      </c>
      <c r="H617">
        <v>0.5</v>
      </c>
      <c r="I617">
        <v>25</v>
      </c>
      <c r="J617">
        <v>3.5</v>
      </c>
      <c r="K617">
        <v>8</v>
      </c>
      <c r="L617">
        <v>5.5</v>
      </c>
    </row>
    <row r="618" spans="1:12" x14ac:dyDescent="0.25">
      <c r="A618" t="s">
        <v>603</v>
      </c>
      <c r="B618">
        <v>60.9</v>
      </c>
      <c r="C618">
        <v>9.1989000000000001</v>
      </c>
      <c r="D618" s="1">
        <v>5.2160000000000001E-7</v>
      </c>
      <c r="E618">
        <v>150</v>
      </c>
      <c r="G618">
        <v>-1.5</v>
      </c>
      <c r="H618">
        <v>2.5</v>
      </c>
      <c r="I618">
        <v>4</v>
      </c>
      <c r="J618">
        <v>4.5</v>
      </c>
      <c r="K618">
        <v>4</v>
      </c>
      <c r="L618">
        <v>29</v>
      </c>
    </row>
    <row r="619" spans="1:12" x14ac:dyDescent="0.25">
      <c r="A619" t="s">
        <v>604</v>
      </c>
      <c r="B619">
        <v>60.9</v>
      </c>
      <c r="C619">
        <v>9.2523999999999997</v>
      </c>
      <c r="D619" s="1">
        <v>5.215E-7</v>
      </c>
      <c r="E619">
        <v>150</v>
      </c>
      <c r="G619">
        <v>14.5</v>
      </c>
      <c r="H619">
        <v>7</v>
      </c>
      <c r="I619">
        <v>37.5</v>
      </c>
      <c r="J619">
        <v>14</v>
      </c>
      <c r="K619">
        <v>7.5</v>
      </c>
      <c r="L619">
        <v>48</v>
      </c>
    </row>
    <row r="620" spans="1:12" x14ac:dyDescent="0.25">
      <c r="A620" t="s">
        <v>605</v>
      </c>
      <c r="B620">
        <v>60.9</v>
      </c>
      <c r="C620">
        <v>9.2964000000000002</v>
      </c>
      <c r="D620" s="1">
        <v>5.2060000000000004E-7</v>
      </c>
      <c r="E620">
        <v>150</v>
      </c>
      <c r="G620">
        <v>-1.5</v>
      </c>
      <c r="H620">
        <v>6.5</v>
      </c>
      <c r="I620">
        <v>23</v>
      </c>
      <c r="J620">
        <v>-2</v>
      </c>
      <c r="K620">
        <v>7.5</v>
      </c>
      <c r="L620">
        <v>41.5</v>
      </c>
    </row>
    <row r="621" spans="1:12" x14ac:dyDescent="0.25">
      <c r="A621" t="s">
        <v>606</v>
      </c>
      <c r="B621">
        <v>60.9</v>
      </c>
      <c r="C621">
        <v>9.3514999999999997</v>
      </c>
      <c r="D621" s="1">
        <v>5.1829999999999998E-7</v>
      </c>
      <c r="E621">
        <v>150</v>
      </c>
      <c r="G621">
        <v>-3</v>
      </c>
      <c r="H621">
        <v>14</v>
      </c>
      <c r="I621">
        <v>16</v>
      </c>
      <c r="J621">
        <v>6.5</v>
      </c>
      <c r="K621">
        <v>6</v>
      </c>
      <c r="L621">
        <v>36.5</v>
      </c>
    </row>
    <row r="622" spans="1:12" x14ac:dyDescent="0.25">
      <c r="A622" t="s">
        <v>607</v>
      </c>
      <c r="B622">
        <v>60</v>
      </c>
      <c r="C622">
        <v>9.4007000000000005</v>
      </c>
      <c r="D622" s="1">
        <v>5.1989999999999999E-7</v>
      </c>
      <c r="E622">
        <v>150</v>
      </c>
      <c r="G622">
        <v>-7</v>
      </c>
      <c r="H622">
        <v>-10</v>
      </c>
      <c r="I622">
        <v>8</v>
      </c>
      <c r="J622">
        <v>-6</v>
      </c>
      <c r="K622">
        <v>13.5</v>
      </c>
      <c r="L622">
        <v>28</v>
      </c>
    </row>
    <row r="623" spans="1:12" x14ac:dyDescent="0.25">
      <c r="A623" t="s">
        <v>608</v>
      </c>
      <c r="B623">
        <v>60.9</v>
      </c>
      <c r="C623">
        <v>9.4468999999999994</v>
      </c>
      <c r="D623" s="1">
        <v>5.1930000000000005E-7</v>
      </c>
      <c r="E623">
        <v>150</v>
      </c>
      <c r="G623">
        <v>5</v>
      </c>
      <c r="H623">
        <v>9</v>
      </c>
      <c r="I623">
        <v>30.5</v>
      </c>
      <c r="J623">
        <v>3</v>
      </c>
      <c r="K623">
        <v>-0.5</v>
      </c>
      <c r="L623">
        <v>41</v>
      </c>
    </row>
    <row r="624" spans="1:12" x14ac:dyDescent="0.25">
      <c r="A624" t="s">
        <v>609</v>
      </c>
      <c r="B624">
        <v>60</v>
      </c>
      <c r="C624">
        <v>9.5001999999999995</v>
      </c>
      <c r="D624" s="1">
        <v>5.1870000000000001E-7</v>
      </c>
      <c r="E624">
        <v>150</v>
      </c>
      <c r="G624">
        <v>-5.5</v>
      </c>
      <c r="H624">
        <v>-1.5</v>
      </c>
      <c r="I624">
        <v>42</v>
      </c>
      <c r="J624">
        <v>-14</v>
      </c>
      <c r="K624">
        <v>-0.5</v>
      </c>
      <c r="L624">
        <v>5</v>
      </c>
    </row>
    <row r="625" spans="1:12" x14ac:dyDescent="0.25">
      <c r="A625" t="s">
        <v>610</v>
      </c>
      <c r="B625">
        <v>60.9</v>
      </c>
      <c r="C625">
        <v>9.5488999999999997</v>
      </c>
      <c r="D625" s="1">
        <v>5.1379999999999996E-7</v>
      </c>
      <c r="E625">
        <v>150</v>
      </c>
      <c r="G625">
        <v>1</v>
      </c>
      <c r="H625">
        <v>0.5</v>
      </c>
      <c r="I625">
        <v>-12</v>
      </c>
      <c r="J625">
        <v>9</v>
      </c>
      <c r="K625">
        <v>9.5</v>
      </c>
      <c r="L625">
        <v>24.5</v>
      </c>
    </row>
    <row r="626" spans="1:12" x14ac:dyDescent="0.25">
      <c r="A626" t="s">
        <v>611</v>
      </c>
      <c r="B626">
        <v>60.9</v>
      </c>
      <c r="C626">
        <v>9.6008999999999993</v>
      </c>
      <c r="D626" s="1">
        <v>5.144E-7</v>
      </c>
      <c r="E626">
        <v>150</v>
      </c>
      <c r="G626">
        <v>18</v>
      </c>
      <c r="H626">
        <v>6</v>
      </c>
      <c r="I626">
        <v>57.5</v>
      </c>
      <c r="J626">
        <v>6</v>
      </c>
      <c r="K626">
        <v>2.5</v>
      </c>
      <c r="L626">
        <v>20</v>
      </c>
    </row>
    <row r="627" spans="1:12" x14ac:dyDescent="0.25">
      <c r="A627" t="s">
        <v>612</v>
      </c>
      <c r="B627">
        <v>61</v>
      </c>
      <c r="C627">
        <v>9.6513000000000009</v>
      </c>
      <c r="D627" s="1">
        <v>5.1409999999999998E-7</v>
      </c>
      <c r="E627">
        <v>150</v>
      </c>
      <c r="G627">
        <v>0.5</v>
      </c>
      <c r="H627">
        <v>-4</v>
      </c>
      <c r="I627">
        <v>12</v>
      </c>
      <c r="J627">
        <v>-6.5</v>
      </c>
      <c r="K627">
        <v>3</v>
      </c>
      <c r="L627">
        <v>5</v>
      </c>
    </row>
    <row r="628" spans="1:12" x14ac:dyDescent="0.25">
      <c r="A628" t="s">
        <v>613</v>
      </c>
      <c r="B628">
        <v>60.9</v>
      </c>
      <c r="C628">
        <v>9.6976999999999993</v>
      </c>
      <c r="D628" s="1">
        <v>5.1229999999999995E-7</v>
      </c>
      <c r="E628">
        <v>150</v>
      </c>
      <c r="G628">
        <v>16</v>
      </c>
      <c r="H628">
        <v>4</v>
      </c>
      <c r="I628">
        <v>41</v>
      </c>
      <c r="J628">
        <v>7</v>
      </c>
      <c r="K628">
        <v>11.5</v>
      </c>
      <c r="L628">
        <v>28.5</v>
      </c>
    </row>
    <row r="629" spans="1:12" x14ac:dyDescent="0.25">
      <c r="A629" t="s">
        <v>614</v>
      </c>
      <c r="B629">
        <v>60.9</v>
      </c>
      <c r="C629">
        <v>9.7530000000000001</v>
      </c>
      <c r="D629" s="1">
        <v>5.1350000000000004E-7</v>
      </c>
      <c r="E629">
        <v>150</v>
      </c>
      <c r="G629">
        <v>10</v>
      </c>
      <c r="H629">
        <v>13</v>
      </c>
      <c r="I629">
        <v>14</v>
      </c>
      <c r="J629">
        <v>15</v>
      </c>
      <c r="K629">
        <v>0.5</v>
      </c>
      <c r="L629">
        <v>51</v>
      </c>
    </row>
    <row r="630" spans="1:12" x14ac:dyDescent="0.25">
      <c r="A630" t="s">
        <v>615</v>
      </c>
      <c r="B630">
        <v>60</v>
      </c>
      <c r="C630">
        <v>9.8015000000000008</v>
      </c>
      <c r="D630" s="1">
        <v>5.1190000000000002E-7</v>
      </c>
      <c r="E630">
        <v>150</v>
      </c>
      <c r="G630">
        <v>5</v>
      </c>
      <c r="H630">
        <v>2</v>
      </c>
      <c r="I630">
        <v>-17.5</v>
      </c>
      <c r="J630">
        <v>0</v>
      </c>
      <c r="K630">
        <v>16.5</v>
      </c>
      <c r="L630">
        <v>30.5</v>
      </c>
    </row>
    <row r="631" spans="1:12" x14ac:dyDescent="0.25">
      <c r="A631" t="s">
        <v>616</v>
      </c>
      <c r="B631">
        <v>60.9</v>
      </c>
      <c r="C631">
        <v>9.85</v>
      </c>
      <c r="D631" s="1">
        <v>5.1109999999999996E-7</v>
      </c>
      <c r="E631">
        <v>150</v>
      </c>
      <c r="G631">
        <v>12</v>
      </c>
      <c r="H631">
        <v>3.5</v>
      </c>
      <c r="I631">
        <v>-25.5</v>
      </c>
      <c r="J631">
        <v>23.5</v>
      </c>
      <c r="K631">
        <v>20</v>
      </c>
      <c r="L631">
        <v>99</v>
      </c>
    </row>
    <row r="632" spans="1:12" x14ac:dyDescent="0.25">
      <c r="A632" t="s">
        <v>617</v>
      </c>
      <c r="B632">
        <v>60.9</v>
      </c>
      <c r="C632">
        <v>9.9021000000000008</v>
      </c>
      <c r="D632" s="1">
        <v>5.1070000000000004E-7</v>
      </c>
      <c r="E632">
        <v>150</v>
      </c>
      <c r="G632">
        <v>4.5</v>
      </c>
      <c r="H632">
        <v>3</v>
      </c>
      <c r="I632">
        <v>-19.5</v>
      </c>
      <c r="J632">
        <v>-3.5</v>
      </c>
      <c r="K632">
        <v>15.5</v>
      </c>
      <c r="L632">
        <v>36</v>
      </c>
    </row>
    <row r="633" spans="1:12" x14ac:dyDescent="0.25">
      <c r="A633" t="s">
        <v>618</v>
      </c>
      <c r="B633">
        <v>60.9</v>
      </c>
      <c r="C633">
        <v>9.9463000000000008</v>
      </c>
      <c r="D633" s="1">
        <v>5.0780000000000003E-7</v>
      </c>
      <c r="E633">
        <v>150</v>
      </c>
      <c r="G633">
        <v>2</v>
      </c>
      <c r="H633">
        <v>-7.5</v>
      </c>
      <c r="I633">
        <v>16</v>
      </c>
      <c r="J633">
        <v>6</v>
      </c>
      <c r="K633">
        <v>4</v>
      </c>
      <c r="L633">
        <v>48.5</v>
      </c>
    </row>
    <row r="634" spans="1:12" x14ac:dyDescent="0.25">
      <c r="A634" t="s">
        <v>619</v>
      </c>
      <c r="B634">
        <v>60.9</v>
      </c>
      <c r="C634">
        <v>10.0009</v>
      </c>
      <c r="D634" s="1">
        <v>5.0890000000000001E-7</v>
      </c>
      <c r="E634">
        <v>150</v>
      </c>
      <c r="G634">
        <v>-0.5</v>
      </c>
      <c r="H634">
        <v>1</v>
      </c>
      <c r="I634">
        <v>-5</v>
      </c>
      <c r="J634">
        <v>6.5</v>
      </c>
      <c r="K634">
        <v>1</v>
      </c>
      <c r="L634">
        <v>32</v>
      </c>
    </row>
    <row r="635" spans="1:12" x14ac:dyDescent="0.25">
      <c r="A635" t="s">
        <v>620</v>
      </c>
      <c r="B635">
        <v>60.9</v>
      </c>
      <c r="C635">
        <v>6.9997999999999996</v>
      </c>
      <c r="D635" s="1">
        <v>5.0510000000000004E-7</v>
      </c>
      <c r="E635">
        <v>150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0</v>
      </c>
    </row>
    <row r="636" spans="1:12" x14ac:dyDescent="0.25">
      <c r="A636" t="s">
        <v>621</v>
      </c>
      <c r="B636">
        <v>60.9</v>
      </c>
      <c r="C636">
        <v>7.0506000000000002</v>
      </c>
      <c r="D636" s="1">
        <v>5.0610000000000001E-7</v>
      </c>
      <c r="E636">
        <v>150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 t="s">
        <v>622</v>
      </c>
      <c r="B637">
        <v>60.9</v>
      </c>
      <c r="C637">
        <v>7.1012000000000004</v>
      </c>
      <c r="D637" s="1">
        <v>5.0470000000000001E-7</v>
      </c>
      <c r="E637">
        <v>150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25">
      <c r="A638" t="s">
        <v>623</v>
      </c>
      <c r="B638">
        <v>60.9</v>
      </c>
      <c r="C638">
        <v>7.1492000000000004</v>
      </c>
      <c r="D638" s="1">
        <v>5.0289999999999998E-7</v>
      </c>
      <c r="E638">
        <v>150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 x14ac:dyDescent="0.25">
      <c r="A639" t="s">
        <v>624</v>
      </c>
      <c r="B639">
        <v>60.9</v>
      </c>
      <c r="C639">
        <v>7.2019000000000002</v>
      </c>
      <c r="D639" s="1">
        <v>5.0350000000000003E-7</v>
      </c>
      <c r="E639">
        <v>150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 t="s">
        <v>625</v>
      </c>
      <c r="B640">
        <v>60.9</v>
      </c>
      <c r="C640">
        <v>7.2492000000000001</v>
      </c>
      <c r="D640" s="1">
        <v>5.0350000000000003E-7</v>
      </c>
      <c r="E640">
        <v>150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 t="s">
        <v>626</v>
      </c>
      <c r="B641">
        <v>60</v>
      </c>
      <c r="C641">
        <v>7.3014000000000001</v>
      </c>
      <c r="D641" s="1">
        <v>5.0289999999999998E-7</v>
      </c>
      <c r="E641">
        <v>150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25">
      <c r="A642" t="s">
        <v>627</v>
      </c>
      <c r="B642">
        <v>60.9</v>
      </c>
      <c r="C642">
        <v>7.3537999999999997</v>
      </c>
      <c r="D642" s="1">
        <v>5.0200000000000002E-7</v>
      </c>
      <c r="E642">
        <v>150</v>
      </c>
      <c r="G642">
        <v>0</v>
      </c>
      <c r="H642">
        <v>0</v>
      </c>
      <c r="I642">
        <v>-0.5</v>
      </c>
      <c r="J642">
        <v>1</v>
      </c>
      <c r="K642">
        <v>0</v>
      </c>
      <c r="L642">
        <v>1</v>
      </c>
    </row>
    <row r="643" spans="1:12" x14ac:dyDescent="0.25">
      <c r="A643" t="s">
        <v>628</v>
      </c>
      <c r="B643">
        <v>60.9</v>
      </c>
      <c r="C643">
        <v>7.4001999999999999</v>
      </c>
      <c r="D643" s="1">
        <v>4.9900000000000001E-7</v>
      </c>
      <c r="E643">
        <v>150</v>
      </c>
      <c r="G643">
        <v>0</v>
      </c>
      <c r="H643">
        <v>1</v>
      </c>
      <c r="I643">
        <v>1</v>
      </c>
      <c r="J643">
        <v>0</v>
      </c>
      <c r="K643">
        <v>0</v>
      </c>
      <c r="L643">
        <v>0</v>
      </c>
    </row>
    <row r="644" spans="1:12" x14ac:dyDescent="0.25">
      <c r="A644" t="s">
        <v>629</v>
      </c>
      <c r="B644">
        <v>60.9</v>
      </c>
      <c r="C644">
        <v>7.4499000000000004</v>
      </c>
      <c r="D644" s="1">
        <v>5.0070000000000003E-7</v>
      </c>
      <c r="E644">
        <v>150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25">
      <c r="A645" t="s">
        <v>630</v>
      </c>
      <c r="B645">
        <v>60.9</v>
      </c>
      <c r="C645">
        <v>7.4995000000000003</v>
      </c>
      <c r="D645" s="1">
        <v>4.9979999999999996E-7</v>
      </c>
      <c r="E645">
        <v>150</v>
      </c>
      <c r="G645">
        <v>0</v>
      </c>
      <c r="H645">
        <v>0</v>
      </c>
      <c r="I645">
        <v>0</v>
      </c>
      <c r="J645">
        <v>1</v>
      </c>
      <c r="K645">
        <v>0</v>
      </c>
      <c r="L645">
        <v>0.5</v>
      </c>
    </row>
    <row r="646" spans="1:12" x14ac:dyDescent="0.25">
      <c r="A646" t="s">
        <v>631</v>
      </c>
      <c r="B646">
        <v>60.9</v>
      </c>
      <c r="C646">
        <v>7.5544000000000002</v>
      </c>
      <c r="D646" s="1">
        <v>4.9819999999999995E-7</v>
      </c>
      <c r="E646">
        <v>150</v>
      </c>
      <c r="G646">
        <v>1</v>
      </c>
      <c r="H646">
        <v>0</v>
      </c>
      <c r="I646">
        <v>1</v>
      </c>
      <c r="J646">
        <v>0</v>
      </c>
      <c r="K646">
        <v>0</v>
      </c>
      <c r="L646">
        <v>1</v>
      </c>
    </row>
    <row r="647" spans="1:12" x14ac:dyDescent="0.25">
      <c r="A647" t="s">
        <v>632</v>
      </c>
      <c r="B647">
        <v>60.9</v>
      </c>
      <c r="C647">
        <v>7.6035000000000004</v>
      </c>
      <c r="D647" s="1">
        <v>4.9780000000000002E-7</v>
      </c>
      <c r="E647">
        <v>150</v>
      </c>
      <c r="G647">
        <v>1</v>
      </c>
      <c r="H647">
        <v>1</v>
      </c>
      <c r="I647">
        <v>2.5</v>
      </c>
      <c r="J647">
        <v>1</v>
      </c>
      <c r="K647">
        <v>0</v>
      </c>
      <c r="L647">
        <v>0.5</v>
      </c>
    </row>
    <row r="648" spans="1:12" x14ac:dyDescent="0.25">
      <c r="A648" t="s">
        <v>633</v>
      </c>
      <c r="B648">
        <v>61</v>
      </c>
      <c r="C648">
        <v>7.6524999999999999</v>
      </c>
      <c r="D648" s="1">
        <v>4.9699999999999996E-7</v>
      </c>
      <c r="E648">
        <v>150</v>
      </c>
      <c r="G648">
        <v>0.5</v>
      </c>
      <c r="H648">
        <v>1</v>
      </c>
      <c r="I648">
        <v>1.5</v>
      </c>
      <c r="J648">
        <v>3</v>
      </c>
      <c r="K648">
        <v>1</v>
      </c>
      <c r="L648">
        <v>4</v>
      </c>
    </row>
    <row r="649" spans="1:12" x14ac:dyDescent="0.25">
      <c r="A649" t="s">
        <v>634</v>
      </c>
      <c r="B649">
        <v>60.9</v>
      </c>
      <c r="C649">
        <v>7.7020999999999997</v>
      </c>
      <c r="D649" s="1">
        <v>4.9739999999999999E-7</v>
      </c>
      <c r="E649">
        <v>150</v>
      </c>
      <c r="G649">
        <v>3</v>
      </c>
      <c r="H649">
        <v>1</v>
      </c>
      <c r="I649">
        <v>4.5</v>
      </c>
      <c r="J649">
        <v>2</v>
      </c>
      <c r="K649">
        <v>0</v>
      </c>
      <c r="L649">
        <v>2.5</v>
      </c>
    </row>
    <row r="650" spans="1:12" x14ac:dyDescent="0.25">
      <c r="A650" t="s">
        <v>635</v>
      </c>
      <c r="B650">
        <v>60</v>
      </c>
      <c r="C650">
        <v>7.7525000000000004</v>
      </c>
      <c r="D650" s="1">
        <v>4.9429999999999997E-7</v>
      </c>
      <c r="E650">
        <v>150</v>
      </c>
      <c r="G650">
        <v>0.5</v>
      </c>
      <c r="H650">
        <v>1</v>
      </c>
      <c r="I650">
        <v>3</v>
      </c>
      <c r="J650">
        <v>4</v>
      </c>
      <c r="K650">
        <v>1.5</v>
      </c>
      <c r="L650">
        <v>5.5</v>
      </c>
    </row>
    <row r="651" spans="1:12" x14ac:dyDescent="0.25">
      <c r="A651" t="s">
        <v>636</v>
      </c>
      <c r="B651">
        <v>60.9</v>
      </c>
      <c r="C651">
        <v>7.7979000000000003</v>
      </c>
      <c r="D651" s="1">
        <v>4.9480000000000001E-7</v>
      </c>
      <c r="E651">
        <v>150</v>
      </c>
      <c r="G651">
        <v>1</v>
      </c>
      <c r="H651">
        <v>2</v>
      </c>
      <c r="I651">
        <v>4</v>
      </c>
      <c r="J651">
        <v>2</v>
      </c>
      <c r="K651">
        <v>1</v>
      </c>
      <c r="L651">
        <v>2.5</v>
      </c>
    </row>
    <row r="652" spans="1:12" x14ac:dyDescent="0.25">
      <c r="A652" t="s">
        <v>637</v>
      </c>
      <c r="B652">
        <v>60.9</v>
      </c>
      <c r="C652">
        <v>7.8512000000000004</v>
      </c>
      <c r="D652" s="1">
        <v>4.9510000000000003E-7</v>
      </c>
      <c r="E652">
        <v>150</v>
      </c>
      <c r="G652">
        <v>0.5</v>
      </c>
      <c r="H652">
        <v>1</v>
      </c>
      <c r="I652">
        <v>1</v>
      </c>
      <c r="J652">
        <v>2.5</v>
      </c>
      <c r="K652">
        <v>0.5</v>
      </c>
      <c r="L652">
        <v>5.5</v>
      </c>
    </row>
    <row r="653" spans="1:12" x14ac:dyDescent="0.25">
      <c r="A653" t="s">
        <v>638</v>
      </c>
      <c r="B653">
        <v>60.9</v>
      </c>
      <c r="C653">
        <v>7.9020999999999999</v>
      </c>
      <c r="D653" s="1">
        <v>4.918E-7</v>
      </c>
      <c r="E653">
        <v>150</v>
      </c>
      <c r="G653">
        <v>0.5</v>
      </c>
      <c r="H653">
        <v>3</v>
      </c>
      <c r="I653">
        <v>6</v>
      </c>
      <c r="J653">
        <v>2</v>
      </c>
      <c r="K653">
        <v>5.5</v>
      </c>
      <c r="L653">
        <v>12.5</v>
      </c>
    </row>
    <row r="654" spans="1:12" x14ac:dyDescent="0.25">
      <c r="A654" t="s">
        <v>639</v>
      </c>
      <c r="B654">
        <v>60.9</v>
      </c>
      <c r="C654">
        <v>7.9520999999999997</v>
      </c>
      <c r="D654" s="1">
        <v>4.8960000000000004E-7</v>
      </c>
      <c r="E654">
        <v>150</v>
      </c>
      <c r="G654">
        <v>4</v>
      </c>
      <c r="H654">
        <v>2</v>
      </c>
      <c r="I654">
        <v>11.5</v>
      </c>
      <c r="J654">
        <v>1</v>
      </c>
      <c r="K654">
        <v>5.5</v>
      </c>
      <c r="L654">
        <v>4.5</v>
      </c>
    </row>
    <row r="655" spans="1:12" x14ac:dyDescent="0.25">
      <c r="A655" t="s">
        <v>640</v>
      </c>
      <c r="B655">
        <v>61</v>
      </c>
      <c r="C655">
        <v>8.0007999999999999</v>
      </c>
      <c r="D655" s="1">
        <v>4.8830000000000005E-7</v>
      </c>
      <c r="E655">
        <v>150</v>
      </c>
      <c r="G655">
        <v>-0.5</v>
      </c>
      <c r="H655">
        <v>3</v>
      </c>
      <c r="I655">
        <v>1.5</v>
      </c>
      <c r="J655">
        <v>0</v>
      </c>
      <c r="K655">
        <v>2</v>
      </c>
      <c r="L655">
        <v>6.5</v>
      </c>
    </row>
    <row r="656" spans="1:12" x14ac:dyDescent="0.25">
      <c r="A656" t="s">
        <v>641</v>
      </c>
      <c r="B656">
        <v>61</v>
      </c>
      <c r="C656">
        <v>8.0489999999999995</v>
      </c>
      <c r="D656" s="1">
        <v>4.8790000000000002E-7</v>
      </c>
      <c r="E656">
        <v>150</v>
      </c>
      <c r="G656">
        <v>3</v>
      </c>
      <c r="H656">
        <v>0</v>
      </c>
      <c r="I656">
        <v>0.5</v>
      </c>
      <c r="J656">
        <v>0</v>
      </c>
      <c r="K656">
        <v>2</v>
      </c>
      <c r="L656">
        <v>8.5</v>
      </c>
    </row>
    <row r="657" spans="1:12" x14ac:dyDescent="0.25">
      <c r="A657" t="s">
        <v>642</v>
      </c>
      <c r="B657">
        <v>60.9</v>
      </c>
      <c r="C657">
        <v>8.1018000000000008</v>
      </c>
      <c r="D657" s="1">
        <v>4.8579999999999997E-7</v>
      </c>
      <c r="E657">
        <v>150</v>
      </c>
      <c r="G657">
        <v>3.5</v>
      </c>
      <c r="H657">
        <v>7</v>
      </c>
      <c r="I657">
        <v>17.5</v>
      </c>
      <c r="J657">
        <v>2</v>
      </c>
      <c r="K657">
        <v>9.5</v>
      </c>
      <c r="L657">
        <v>13.5</v>
      </c>
    </row>
    <row r="658" spans="1:12" x14ac:dyDescent="0.25">
      <c r="A658" t="s">
        <v>643</v>
      </c>
      <c r="B658">
        <v>61</v>
      </c>
      <c r="C658">
        <v>8.1513000000000009</v>
      </c>
      <c r="D658" s="1">
        <v>4.8650000000000002E-7</v>
      </c>
      <c r="E658">
        <v>150</v>
      </c>
      <c r="G658">
        <v>-1</v>
      </c>
      <c r="H658">
        <v>1</v>
      </c>
      <c r="I658">
        <v>1.5</v>
      </c>
      <c r="J658">
        <v>6</v>
      </c>
      <c r="K658">
        <v>8</v>
      </c>
      <c r="L658">
        <v>20.5</v>
      </c>
    </row>
    <row r="659" spans="1:12" x14ac:dyDescent="0.25">
      <c r="A659" t="s">
        <v>644</v>
      </c>
      <c r="B659">
        <v>60</v>
      </c>
      <c r="C659">
        <v>8.2007999999999992</v>
      </c>
      <c r="D659" s="1">
        <v>4.8370000000000002E-7</v>
      </c>
      <c r="E659">
        <v>150</v>
      </c>
      <c r="G659">
        <v>-0.5</v>
      </c>
      <c r="H659">
        <v>0</v>
      </c>
      <c r="I659">
        <v>-2.5</v>
      </c>
      <c r="J659">
        <v>8.5</v>
      </c>
      <c r="K659">
        <v>1</v>
      </c>
      <c r="L659">
        <v>13.5</v>
      </c>
    </row>
    <row r="660" spans="1:12" x14ac:dyDescent="0.25">
      <c r="A660" t="s">
        <v>645</v>
      </c>
      <c r="B660">
        <v>60.9</v>
      </c>
      <c r="C660">
        <v>8.2505000000000006</v>
      </c>
      <c r="D660" s="1">
        <v>4.8640000000000001E-7</v>
      </c>
      <c r="E660">
        <v>150</v>
      </c>
      <c r="G660">
        <v>1.5</v>
      </c>
      <c r="H660">
        <v>2</v>
      </c>
      <c r="I660">
        <v>7.5</v>
      </c>
      <c r="J660">
        <v>2.5</v>
      </c>
      <c r="K660">
        <v>5.5</v>
      </c>
      <c r="L660">
        <v>7</v>
      </c>
    </row>
    <row r="661" spans="1:12" x14ac:dyDescent="0.25">
      <c r="A661" t="s">
        <v>646</v>
      </c>
      <c r="B661">
        <v>61</v>
      </c>
      <c r="C661">
        <v>8.3004999999999995</v>
      </c>
      <c r="D661" s="1">
        <v>4.8360000000000002E-7</v>
      </c>
      <c r="E661">
        <v>150</v>
      </c>
      <c r="G661">
        <v>0.5</v>
      </c>
      <c r="H661">
        <v>3.5</v>
      </c>
      <c r="I661">
        <v>10.5</v>
      </c>
      <c r="J661">
        <v>2</v>
      </c>
      <c r="K661">
        <v>3</v>
      </c>
      <c r="L661">
        <v>13</v>
      </c>
    </row>
    <row r="662" spans="1:12" x14ac:dyDescent="0.25">
      <c r="A662" t="s">
        <v>647</v>
      </c>
      <c r="B662">
        <v>60.9</v>
      </c>
      <c r="C662">
        <v>8.3506</v>
      </c>
      <c r="D662" s="1">
        <v>4.8390000000000004E-7</v>
      </c>
      <c r="E662">
        <v>150</v>
      </c>
      <c r="G662">
        <v>3</v>
      </c>
      <c r="H662">
        <v>-1</v>
      </c>
      <c r="I662">
        <v>0.5</v>
      </c>
      <c r="J662">
        <v>10.5</v>
      </c>
      <c r="K662">
        <v>5.5</v>
      </c>
      <c r="L662">
        <v>17.5</v>
      </c>
    </row>
    <row r="663" spans="1:12" x14ac:dyDescent="0.25">
      <c r="A663" t="s">
        <v>648</v>
      </c>
      <c r="B663">
        <v>60.9</v>
      </c>
      <c r="C663">
        <v>8.4009</v>
      </c>
      <c r="D663" s="1">
        <v>4.8220000000000002E-7</v>
      </c>
      <c r="E663">
        <v>150</v>
      </c>
      <c r="G663">
        <v>2</v>
      </c>
      <c r="H663">
        <v>2</v>
      </c>
      <c r="I663">
        <v>18</v>
      </c>
      <c r="J663">
        <v>8</v>
      </c>
      <c r="K663">
        <v>-1.5</v>
      </c>
      <c r="L663">
        <v>3.5</v>
      </c>
    </row>
    <row r="664" spans="1:12" x14ac:dyDescent="0.25">
      <c r="A664" t="s">
        <v>649</v>
      </c>
      <c r="B664">
        <v>60</v>
      </c>
      <c r="C664">
        <v>8.4499999999999993</v>
      </c>
      <c r="D664" s="1">
        <v>4.8230000000000002E-7</v>
      </c>
      <c r="E664">
        <v>150</v>
      </c>
      <c r="G664">
        <v>-0.5</v>
      </c>
      <c r="H664">
        <v>5.5</v>
      </c>
      <c r="I664">
        <v>21.5</v>
      </c>
      <c r="J664">
        <v>1.5</v>
      </c>
      <c r="K664">
        <v>7</v>
      </c>
      <c r="L664">
        <v>31.5</v>
      </c>
    </row>
    <row r="665" spans="1:12" x14ac:dyDescent="0.25">
      <c r="A665" t="s">
        <v>650</v>
      </c>
      <c r="B665">
        <v>60.9</v>
      </c>
      <c r="C665">
        <v>8.5006000000000004</v>
      </c>
      <c r="D665" s="1">
        <v>4.8029999999999998E-7</v>
      </c>
      <c r="E665">
        <v>150</v>
      </c>
      <c r="G665">
        <v>4</v>
      </c>
      <c r="H665">
        <v>3.5</v>
      </c>
      <c r="I665">
        <v>20.5</v>
      </c>
      <c r="J665">
        <v>1.5</v>
      </c>
      <c r="K665">
        <v>12</v>
      </c>
      <c r="L665">
        <v>15</v>
      </c>
    </row>
    <row r="666" spans="1:12" x14ac:dyDescent="0.25">
      <c r="A666" t="s">
        <v>651</v>
      </c>
      <c r="B666">
        <v>60</v>
      </c>
      <c r="C666">
        <v>8.5513999999999992</v>
      </c>
      <c r="D666" s="1">
        <v>4.8029999999999998E-7</v>
      </c>
      <c r="E666">
        <v>150</v>
      </c>
      <c r="G666">
        <v>6</v>
      </c>
      <c r="H666">
        <v>5</v>
      </c>
      <c r="I666">
        <v>24</v>
      </c>
      <c r="J666">
        <v>-1</v>
      </c>
      <c r="K666">
        <v>3.5</v>
      </c>
      <c r="L666">
        <v>-12.5</v>
      </c>
    </row>
    <row r="667" spans="1:12" x14ac:dyDescent="0.25">
      <c r="A667" t="s">
        <v>652</v>
      </c>
      <c r="B667">
        <v>60</v>
      </c>
      <c r="C667">
        <v>8.5991999999999997</v>
      </c>
      <c r="D667" s="1">
        <v>4.792E-7</v>
      </c>
      <c r="E667">
        <v>150</v>
      </c>
      <c r="G667">
        <v>0</v>
      </c>
      <c r="H667">
        <v>-3</v>
      </c>
      <c r="I667">
        <v>-16</v>
      </c>
      <c r="J667">
        <v>5</v>
      </c>
      <c r="K667">
        <v>1.5</v>
      </c>
      <c r="L667">
        <v>9.5</v>
      </c>
    </row>
    <row r="668" spans="1:12" x14ac:dyDescent="0.25">
      <c r="A668" t="s">
        <v>653</v>
      </c>
      <c r="B668">
        <v>60.9</v>
      </c>
      <c r="C668">
        <v>8.6503999999999994</v>
      </c>
      <c r="D668" s="1">
        <v>4.7800000000000002E-7</v>
      </c>
      <c r="E668">
        <v>150</v>
      </c>
      <c r="G668">
        <v>3.5</v>
      </c>
      <c r="H668">
        <v>-7.5</v>
      </c>
      <c r="I668">
        <v>9.5</v>
      </c>
      <c r="J668">
        <v>-2.5</v>
      </c>
      <c r="K668">
        <v>1</v>
      </c>
      <c r="L668">
        <v>14.5</v>
      </c>
    </row>
    <row r="669" spans="1:12" x14ac:dyDescent="0.25">
      <c r="A669" t="s">
        <v>654</v>
      </c>
      <c r="B669">
        <v>60.9</v>
      </c>
      <c r="C669">
        <v>8.6983999999999995</v>
      </c>
      <c r="D669" s="1">
        <v>4.7650000000000001E-7</v>
      </c>
      <c r="E669">
        <v>150</v>
      </c>
      <c r="G669">
        <v>0.5</v>
      </c>
      <c r="H669">
        <v>1</v>
      </c>
      <c r="I669">
        <v>4</v>
      </c>
      <c r="J669">
        <v>-0.5</v>
      </c>
      <c r="K669">
        <v>6</v>
      </c>
      <c r="L669">
        <v>11.5</v>
      </c>
    </row>
    <row r="670" spans="1:12" x14ac:dyDescent="0.25">
      <c r="A670" t="s">
        <v>655</v>
      </c>
      <c r="B670">
        <v>60.9</v>
      </c>
      <c r="C670">
        <v>8.7514000000000003</v>
      </c>
      <c r="D670" s="1">
        <v>4.7549999999999999E-7</v>
      </c>
      <c r="E670">
        <v>150</v>
      </c>
      <c r="G670">
        <v>-1.5</v>
      </c>
      <c r="H670">
        <v>-2.5</v>
      </c>
      <c r="I670">
        <v>-6</v>
      </c>
      <c r="J670">
        <v>8.5</v>
      </c>
      <c r="K670">
        <v>7.5</v>
      </c>
      <c r="L670">
        <v>21</v>
      </c>
    </row>
    <row r="671" spans="1:12" x14ac:dyDescent="0.25">
      <c r="A671" t="s">
        <v>656</v>
      </c>
      <c r="B671">
        <v>60.9</v>
      </c>
      <c r="C671">
        <v>8.8019999999999996</v>
      </c>
      <c r="D671" s="1">
        <v>4.7409999999999999E-7</v>
      </c>
      <c r="E671">
        <v>150</v>
      </c>
      <c r="G671">
        <v>4</v>
      </c>
      <c r="H671">
        <v>-0.5</v>
      </c>
      <c r="I671">
        <v>8</v>
      </c>
      <c r="J671">
        <v>3</v>
      </c>
      <c r="K671">
        <v>9.5</v>
      </c>
      <c r="L671">
        <v>36.5</v>
      </c>
    </row>
    <row r="672" spans="1:12" x14ac:dyDescent="0.25">
      <c r="A672" t="s">
        <v>657</v>
      </c>
      <c r="B672">
        <v>60.9</v>
      </c>
      <c r="C672">
        <v>8.8523999999999994</v>
      </c>
      <c r="D672" s="1">
        <v>4.7430000000000001E-7</v>
      </c>
      <c r="E672">
        <v>150</v>
      </c>
      <c r="G672">
        <v>4.5</v>
      </c>
      <c r="H672">
        <v>4.5</v>
      </c>
      <c r="I672">
        <v>22.5</v>
      </c>
      <c r="J672">
        <v>9.5</v>
      </c>
      <c r="K672">
        <v>6.5</v>
      </c>
      <c r="L672">
        <v>46.5</v>
      </c>
    </row>
    <row r="673" spans="1:12" x14ac:dyDescent="0.25">
      <c r="A673" t="s">
        <v>658</v>
      </c>
      <c r="B673">
        <v>60.9</v>
      </c>
      <c r="C673">
        <v>8.9039999999999999</v>
      </c>
      <c r="D673" s="1">
        <v>4.7290000000000001E-7</v>
      </c>
      <c r="E673">
        <v>150</v>
      </c>
      <c r="G673">
        <v>1</v>
      </c>
      <c r="H673">
        <v>9.5</v>
      </c>
      <c r="I673">
        <v>43</v>
      </c>
      <c r="J673">
        <v>7.5</v>
      </c>
      <c r="K673">
        <v>3.5</v>
      </c>
      <c r="L673">
        <v>45.5</v>
      </c>
    </row>
    <row r="674" spans="1:12" x14ac:dyDescent="0.25">
      <c r="A674" t="s">
        <v>659</v>
      </c>
      <c r="B674">
        <v>60.9</v>
      </c>
      <c r="C674">
        <v>8.9495000000000005</v>
      </c>
      <c r="D674" s="1">
        <v>4.7230000000000001E-7</v>
      </c>
      <c r="E674">
        <v>150</v>
      </c>
      <c r="G674">
        <v>5.5</v>
      </c>
      <c r="H674">
        <v>10</v>
      </c>
      <c r="I674">
        <v>25</v>
      </c>
      <c r="J674">
        <v>0</v>
      </c>
      <c r="K674">
        <v>-1.5</v>
      </c>
      <c r="L674">
        <v>20</v>
      </c>
    </row>
    <row r="675" spans="1:12" x14ac:dyDescent="0.25">
      <c r="A675" t="s">
        <v>660</v>
      </c>
      <c r="B675">
        <v>60.9</v>
      </c>
      <c r="C675">
        <v>8.9970999999999997</v>
      </c>
      <c r="D675" s="1">
        <v>4.7049999999999998E-7</v>
      </c>
      <c r="E675">
        <v>150</v>
      </c>
      <c r="G675">
        <v>1.5</v>
      </c>
      <c r="H675">
        <v>2.5</v>
      </c>
      <c r="I675">
        <v>18.5</v>
      </c>
      <c r="J675">
        <v>2.5</v>
      </c>
      <c r="K675">
        <v>8</v>
      </c>
      <c r="L675">
        <v>29</v>
      </c>
    </row>
    <row r="676" spans="1:12" x14ac:dyDescent="0.25">
      <c r="A676" t="s">
        <v>661</v>
      </c>
      <c r="B676">
        <v>60.9</v>
      </c>
      <c r="C676">
        <v>9.0496999999999996</v>
      </c>
      <c r="D676" s="1">
        <v>4.7179999999999998E-7</v>
      </c>
      <c r="E676">
        <v>150</v>
      </c>
      <c r="G676">
        <v>-3.5</v>
      </c>
      <c r="H676">
        <v>-10.5</v>
      </c>
      <c r="I676">
        <v>2.5</v>
      </c>
      <c r="J676">
        <v>10</v>
      </c>
      <c r="K676">
        <v>0.5</v>
      </c>
      <c r="L676">
        <v>38</v>
      </c>
    </row>
    <row r="677" spans="1:12" x14ac:dyDescent="0.25">
      <c r="A677" t="s">
        <v>662</v>
      </c>
      <c r="B677">
        <v>60.9</v>
      </c>
      <c r="C677">
        <v>9.0988000000000007</v>
      </c>
      <c r="D677" s="1">
        <v>4.6870000000000001E-7</v>
      </c>
      <c r="E677">
        <v>150</v>
      </c>
      <c r="G677">
        <v>3</v>
      </c>
      <c r="H677">
        <v>2</v>
      </c>
      <c r="I677">
        <v>6</v>
      </c>
      <c r="J677">
        <v>-9</v>
      </c>
      <c r="K677">
        <v>13.5</v>
      </c>
      <c r="L677">
        <v>20</v>
      </c>
    </row>
    <row r="678" spans="1:12" x14ac:dyDescent="0.25">
      <c r="A678" t="s">
        <v>663</v>
      </c>
      <c r="B678">
        <v>60.9</v>
      </c>
      <c r="C678">
        <v>9.1523000000000003</v>
      </c>
      <c r="D678" s="1">
        <v>4.679E-7</v>
      </c>
      <c r="E678">
        <v>150</v>
      </c>
      <c r="G678">
        <v>0</v>
      </c>
      <c r="H678">
        <v>19.5</v>
      </c>
      <c r="I678">
        <v>34</v>
      </c>
      <c r="J678">
        <v>1</v>
      </c>
      <c r="K678">
        <v>10</v>
      </c>
      <c r="L678">
        <v>32</v>
      </c>
    </row>
    <row r="679" spans="1:12" x14ac:dyDescent="0.25">
      <c r="A679" t="s">
        <v>664</v>
      </c>
      <c r="B679">
        <v>60</v>
      </c>
      <c r="C679">
        <v>9.2021999999999995</v>
      </c>
      <c r="D679" s="1">
        <v>4.6769999999999999E-7</v>
      </c>
      <c r="E679">
        <v>150</v>
      </c>
      <c r="G679">
        <v>2.5</v>
      </c>
      <c r="H679">
        <v>9.5</v>
      </c>
      <c r="I679">
        <v>37</v>
      </c>
      <c r="J679">
        <v>-1.5</v>
      </c>
      <c r="K679">
        <v>0</v>
      </c>
      <c r="L679">
        <v>-3.5</v>
      </c>
    </row>
    <row r="680" spans="1:12" x14ac:dyDescent="0.25">
      <c r="A680" t="s">
        <v>665</v>
      </c>
      <c r="B680">
        <v>60.9</v>
      </c>
      <c r="C680">
        <v>9.2499000000000002</v>
      </c>
      <c r="D680" s="1">
        <v>4.6759999999999998E-7</v>
      </c>
      <c r="E680">
        <v>150</v>
      </c>
      <c r="G680">
        <v>-1.5</v>
      </c>
      <c r="H680">
        <v>-1.5</v>
      </c>
      <c r="I680">
        <v>8.5</v>
      </c>
      <c r="J680">
        <v>11.5</v>
      </c>
      <c r="K680">
        <v>-1.5</v>
      </c>
      <c r="L680">
        <v>19</v>
      </c>
    </row>
    <row r="681" spans="1:12" x14ac:dyDescent="0.25">
      <c r="A681" t="s">
        <v>666</v>
      </c>
      <c r="B681">
        <v>60.9</v>
      </c>
      <c r="C681">
        <v>9.2980999999999998</v>
      </c>
      <c r="D681" s="1">
        <v>4.6460000000000002E-7</v>
      </c>
      <c r="E681">
        <v>150</v>
      </c>
      <c r="G681">
        <v>11.5</v>
      </c>
      <c r="H681">
        <v>-3</v>
      </c>
      <c r="I681">
        <v>23</v>
      </c>
      <c r="J681">
        <v>2</v>
      </c>
      <c r="K681">
        <v>2.5</v>
      </c>
      <c r="L681">
        <v>42</v>
      </c>
    </row>
    <row r="682" spans="1:12" x14ac:dyDescent="0.25">
      <c r="A682" t="s">
        <v>667</v>
      </c>
      <c r="B682">
        <v>60.9</v>
      </c>
      <c r="C682">
        <v>9.3484999999999996</v>
      </c>
      <c r="D682" s="1">
        <v>4.6320000000000002E-7</v>
      </c>
      <c r="E682">
        <v>150</v>
      </c>
      <c r="G682">
        <v>-1.5</v>
      </c>
      <c r="H682">
        <v>4.5</v>
      </c>
      <c r="I682">
        <v>12</v>
      </c>
      <c r="J682">
        <v>12</v>
      </c>
      <c r="K682">
        <v>13.5</v>
      </c>
      <c r="L682">
        <v>68.5</v>
      </c>
    </row>
    <row r="683" spans="1:12" x14ac:dyDescent="0.25">
      <c r="A683" t="s">
        <v>668</v>
      </c>
      <c r="B683">
        <v>60.9</v>
      </c>
      <c r="C683">
        <v>9.4017999999999997</v>
      </c>
      <c r="D683" s="1">
        <v>4.6189999999999997E-7</v>
      </c>
      <c r="E683">
        <v>150</v>
      </c>
      <c r="G683">
        <v>6</v>
      </c>
      <c r="H683">
        <v>10</v>
      </c>
      <c r="I683">
        <v>7</v>
      </c>
      <c r="J683">
        <v>4</v>
      </c>
      <c r="K683">
        <v>-1.5</v>
      </c>
      <c r="L683">
        <v>38</v>
      </c>
    </row>
    <row r="684" spans="1:12" x14ac:dyDescent="0.25">
      <c r="A684" t="s">
        <v>669</v>
      </c>
      <c r="B684">
        <v>60.9</v>
      </c>
      <c r="C684">
        <v>9.4486000000000008</v>
      </c>
      <c r="D684" s="1">
        <v>4.622E-7</v>
      </c>
      <c r="E684">
        <v>150</v>
      </c>
      <c r="G684">
        <v>6</v>
      </c>
      <c r="H684">
        <v>0</v>
      </c>
      <c r="I684">
        <v>-10</v>
      </c>
      <c r="J684">
        <v>7</v>
      </c>
      <c r="K684">
        <v>4.5</v>
      </c>
      <c r="L684">
        <v>27</v>
      </c>
    </row>
    <row r="685" spans="1:12" x14ac:dyDescent="0.25">
      <c r="A685" t="s">
        <v>670</v>
      </c>
      <c r="B685">
        <v>60.9</v>
      </c>
      <c r="C685">
        <v>9.5023999999999997</v>
      </c>
      <c r="D685" s="1">
        <v>4.615E-7</v>
      </c>
      <c r="E685">
        <v>150</v>
      </c>
      <c r="G685">
        <v>1.5</v>
      </c>
      <c r="H685">
        <v>-1</v>
      </c>
      <c r="I685">
        <v>14.5</v>
      </c>
      <c r="J685">
        <v>3</v>
      </c>
      <c r="K685">
        <v>2.5</v>
      </c>
      <c r="L685">
        <v>42</v>
      </c>
    </row>
    <row r="686" spans="1:12" x14ac:dyDescent="0.25">
      <c r="A686" t="s">
        <v>671</v>
      </c>
      <c r="B686">
        <v>60.9</v>
      </c>
      <c r="C686">
        <v>9.5484000000000009</v>
      </c>
      <c r="D686" s="1">
        <v>4.6119999999999997E-7</v>
      </c>
      <c r="E686">
        <v>150</v>
      </c>
      <c r="G686">
        <v>3.5</v>
      </c>
      <c r="H686">
        <v>-3</v>
      </c>
      <c r="I686">
        <v>10</v>
      </c>
      <c r="J686">
        <v>9.5</v>
      </c>
      <c r="K686">
        <v>7.5</v>
      </c>
      <c r="L686">
        <v>27.5</v>
      </c>
    </row>
    <row r="687" spans="1:12" x14ac:dyDescent="0.25">
      <c r="A687" t="s">
        <v>672</v>
      </c>
      <c r="B687">
        <v>60.9</v>
      </c>
      <c r="C687">
        <v>9.6005000000000003</v>
      </c>
      <c r="D687" s="1">
        <v>4.5950000000000001E-7</v>
      </c>
      <c r="E687">
        <v>150</v>
      </c>
      <c r="G687">
        <v>-4</v>
      </c>
      <c r="H687">
        <v>0</v>
      </c>
      <c r="I687">
        <v>26</v>
      </c>
      <c r="J687">
        <v>-3</v>
      </c>
      <c r="K687">
        <v>14.5</v>
      </c>
      <c r="L687">
        <v>36</v>
      </c>
    </row>
    <row r="688" spans="1:12" x14ac:dyDescent="0.25">
      <c r="A688" t="s">
        <v>673</v>
      </c>
      <c r="B688">
        <v>60.9</v>
      </c>
      <c r="C688">
        <v>9.6496999999999993</v>
      </c>
      <c r="D688" s="1">
        <v>4.5719999999999999E-7</v>
      </c>
      <c r="E688">
        <v>150</v>
      </c>
      <c r="G688">
        <v>0.5</v>
      </c>
      <c r="H688">
        <v>11</v>
      </c>
      <c r="I688">
        <v>30</v>
      </c>
      <c r="J688">
        <v>-1.5</v>
      </c>
      <c r="K688">
        <v>9.5</v>
      </c>
      <c r="L688">
        <v>23.5</v>
      </c>
    </row>
    <row r="689" spans="1:12" x14ac:dyDescent="0.25">
      <c r="A689" t="s">
        <v>674</v>
      </c>
      <c r="B689">
        <v>60.9</v>
      </c>
      <c r="C689">
        <v>9.7018000000000004</v>
      </c>
      <c r="D689" s="1">
        <v>4.5680000000000001E-7</v>
      </c>
      <c r="E689">
        <v>150</v>
      </c>
      <c r="G689">
        <v>-2.5</v>
      </c>
      <c r="H689">
        <v>2</v>
      </c>
      <c r="I689">
        <v>13.5</v>
      </c>
      <c r="J689">
        <v>-3.5</v>
      </c>
      <c r="K689">
        <v>6</v>
      </c>
      <c r="L689">
        <v>18.5</v>
      </c>
    </row>
    <row r="690" spans="1:12" x14ac:dyDescent="0.25">
      <c r="A690" t="s">
        <v>675</v>
      </c>
      <c r="B690">
        <v>60.9</v>
      </c>
      <c r="C690">
        <v>9.7510999999999992</v>
      </c>
      <c r="D690" s="1">
        <v>4.5649999999999999E-7</v>
      </c>
      <c r="E690">
        <v>150</v>
      </c>
      <c r="G690">
        <v>9</v>
      </c>
      <c r="H690">
        <v>12.5</v>
      </c>
      <c r="I690">
        <v>13</v>
      </c>
      <c r="J690">
        <v>4</v>
      </c>
      <c r="K690">
        <v>1</v>
      </c>
      <c r="L690">
        <v>42.5</v>
      </c>
    </row>
    <row r="691" spans="1:12" x14ac:dyDescent="0.25">
      <c r="A691" t="s">
        <v>676</v>
      </c>
      <c r="B691">
        <v>60.9</v>
      </c>
      <c r="C691">
        <v>9.8003</v>
      </c>
      <c r="D691" s="1">
        <v>4.5369999999999999E-7</v>
      </c>
      <c r="E691">
        <v>150</v>
      </c>
      <c r="G691">
        <v>3.5</v>
      </c>
      <c r="H691">
        <v>0</v>
      </c>
      <c r="I691">
        <v>39.5</v>
      </c>
      <c r="J691">
        <v>-1</v>
      </c>
      <c r="K691">
        <v>-12.5</v>
      </c>
      <c r="L691">
        <v>-5.5</v>
      </c>
    </row>
    <row r="692" spans="1:12" x14ac:dyDescent="0.25">
      <c r="A692" t="s">
        <v>677</v>
      </c>
      <c r="B692">
        <v>61.1</v>
      </c>
      <c r="C692">
        <v>9.8515999999999995</v>
      </c>
      <c r="D692" s="1">
        <v>4.5299999999999999E-7</v>
      </c>
      <c r="E692">
        <v>150</v>
      </c>
      <c r="G692">
        <v>-5</v>
      </c>
      <c r="H692">
        <v>-0.5</v>
      </c>
      <c r="I692">
        <v>18</v>
      </c>
      <c r="J692">
        <v>6</v>
      </c>
      <c r="K692">
        <v>3</v>
      </c>
      <c r="L692">
        <v>18.5</v>
      </c>
    </row>
    <row r="693" spans="1:12" x14ac:dyDescent="0.25">
      <c r="A693" t="s">
        <v>678</v>
      </c>
      <c r="B693">
        <v>60</v>
      </c>
      <c r="C693">
        <v>9.9027999999999992</v>
      </c>
      <c r="D693" s="1">
        <v>4.4939999999999999E-7</v>
      </c>
      <c r="E693">
        <v>150</v>
      </c>
      <c r="G693">
        <v>9.5</v>
      </c>
      <c r="H693">
        <v>2</v>
      </c>
      <c r="I693">
        <v>-0.5</v>
      </c>
      <c r="J693">
        <v>5.5</v>
      </c>
      <c r="K693">
        <v>1</v>
      </c>
      <c r="L693">
        <v>19.5</v>
      </c>
    </row>
    <row r="694" spans="1:12" x14ac:dyDescent="0.25">
      <c r="A694" t="s">
        <v>679</v>
      </c>
      <c r="B694">
        <v>60.9</v>
      </c>
      <c r="C694">
        <v>9.9511000000000003</v>
      </c>
      <c r="D694" s="1">
        <v>4.4990000000000003E-7</v>
      </c>
      <c r="E694">
        <v>150</v>
      </c>
      <c r="G694">
        <v>3.5</v>
      </c>
      <c r="H694">
        <v>10.5</v>
      </c>
      <c r="I694">
        <v>14.5</v>
      </c>
      <c r="J694">
        <v>10.5</v>
      </c>
      <c r="K694">
        <v>6.5</v>
      </c>
      <c r="L694">
        <v>41</v>
      </c>
    </row>
    <row r="695" spans="1:12" x14ac:dyDescent="0.25">
      <c r="A695" t="s">
        <v>680</v>
      </c>
      <c r="B695">
        <v>60.9</v>
      </c>
      <c r="C695">
        <v>10.0009</v>
      </c>
      <c r="D695" s="1">
        <v>4.4770000000000002E-7</v>
      </c>
      <c r="E695">
        <v>150</v>
      </c>
      <c r="G695">
        <v>10</v>
      </c>
      <c r="H695">
        <v>-10.5</v>
      </c>
      <c r="I695">
        <v>14</v>
      </c>
      <c r="J695">
        <v>7.5</v>
      </c>
      <c r="K695">
        <v>-3</v>
      </c>
      <c r="L695">
        <v>38.5</v>
      </c>
    </row>
    <row r="696" spans="1:12" x14ac:dyDescent="0.25">
      <c r="A696" t="s">
        <v>681</v>
      </c>
      <c r="B696">
        <v>60.9</v>
      </c>
      <c r="C696">
        <v>6.9999000000000002</v>
      </c>
      <c r="D696" s="1">
        <v>4.4369999999999998E-7</v>
      </c>
      <c r="E696">
        <v>150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-0.5</v>
      </c>
    </row>
    <row r="697" spans="1:12" x14ac:dyDescent="0.25">
      <c r="A697" t="s">
        <v>682</v>
      </c>
      <c r="B697">
        <v>60.9</v>
      </c>
      <c r="C697">
        <v>7.0510000000000002</v>
      </c>
      <c r="D697" s="1">
        <v>4.425E-7</v>
      </c>
      <c r="E697">
        <v>150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 t="s">
        <v>683</v>
      </c>
      <c r="B698">
        <v>60.9</v>
      </c>
      <c r="C698">
        <v>7.0987999999999998</v>
      </c>
      <c r="D698" s="1">
        <v>4.4169999999999999E-7</v>
      </c>
      <c r="E698">
        <v>150</v>
      </c>
      <c r="G698">
        <v>1</v>
      </c>
      <c r="H698">
        <v>0</v>
      </c>
      <c r="I698">
        <v>1</v>
      </c>
      <c r="J698">
        <v>0</v>
      </c>
      <c r="K698">
        <v>0</v>
      </c>
      <c r="L698">
        <v>0</v>
      </c>
    </row>
    <row r="699" spans="1:12" x14ac:dyDescent="0.25">
      <c r="A699" t="s">
        <v>684</v>
      </c>
      <c r="B699">
        <v>60.9</v>
      </c>
      <c r="C699">
        <v>7.1482999999999999</v>
      </c>
      <c r="D699" s="1">
        <v>4.404E-7</v>
      </c>
      <c r="E699">
        <v>150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</row>
    <row r="700" spans="1:12" x14ac:dyDescent="0.25">
      <c r="A700" t="s">
        <v>685</v>
      </c>
      <c r="B700">
        <v>60</v>
      </c>
      <c r="C700">
        <v>7.2012</v>
      </c>
      <c r="D700" s="1">
        <v>4.3990000000000001E-7</v>
      </c>
      <c r="E700">
        <v>150</v>
      </c>
      <c r="G700">
        <v>0</v>
      </c>
      <c r="H700">
        <v>0</v>
      </c>
      <c r="I700">
        <v>0</v>
      </c>
      <c r="J700">
        <v>1</v>
      </c>
      <c r="K700">
        <v>0</v>
      </c>
      <c r="L700">
        <v>2</v>
      </c>
    </row>
    <row r="701" spans="1:12" x14ac:dyDescent="0.25">
      <c r="A701" t="s">
        <v>686</v>
      </c>
      <c r="B701">
        <v>60.9</v>
      </c>
      <c r="C701">
        <v>7.2500999999999998</v>
      </c>
      <c r="D701" s="1">
        <v>4.3980000000000001E-7</v>
      </c>
      <c r="E701">
        <v>150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 t="s">
        <v>687</v>
      </c>
      <c r="B702">
        <v>60</v>
      </c>
      <c r="C702">
        <v>7.3002000000000002</v>
      </c>
      <c r="D702" s="1">
        <v>4.3799999999999998E-7</v>
      </c>
      <c r="E702">
        <v>150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 t="s">
        <v>688</v>
      </c>
      <c r="B703">
        <v>61</v>
      </c>
      <c r="C703">
        <v>7.3509000000000002</v>
      </c>
      <c r="D703" s="1">
        <v>4.3519999999999998E-7</v>
      </c>
      <c r="E703">
        <v>150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 t="s">
        <v>689</v>
      </c>
      <c r="B704">
        <v>60.9</v>
      </c>
      <c r="C704">
        <v>7.3990999999999998</v>
      </c>
      <c r="D704" s="1">
        <v>4.3469999999999999E-7</v>
      </c>
      <c r="E704">
        <v>150</v>
      </c>
      <c r="G704">
        <v>0</v>
      </c>
      <c r="H704">
        <v>0</v>
      </c>
      <c r="I704">
        <v>-0.5</v>
      </c>
      <c r="J704">
        <v>0</v>
      </c>
      <c r="K704">
        <v>0</v>
      </c>
      <c r="L704">
        <v>0</v>
      </c>
    </row>
    <row r="705" spans="1:12" x14ac:dyDescent="0.25">
      <c r="A705" t="s">
        <v>690</v>
      </c>
      <c r="B705">
        <v>60.9</v>
      </c>
      <c r="C705">
        <v>7.4497</v>
      </c>
      <c r="D705" s="1">
        <v>4.3309999999999998E-7</v>
      </c>
      <c r="E705">
        <v>150</v>
      </c>
      <c r="G705">
        <v>0</v>
      </c>
      <c r="H705">
        <v>0</v>
      </c>
      <c r="I705">
        <v>1</v>
      </c>
      <c r="J705">
        <v>0</v>
      </c>
      <c r="K705">
        <v>0</v>
      </c>
      <c r="L705">
        <v>0</v>
      </c>
    </row>
    <row r="706" spans="1:12" x14ac:dyDescent="0.25">
      <c r="A706" t="s">
        <v>691</v>
      </c>
      <c r="B706">
        <v>60.9</v>
      </c>
      <c r="C706">
        <v>7.5010000000000003</v>
      </c>
      <c r="D706" s="1">
        <v>4.3249999999999999E-7</v>
      </c>
      <c r="E706">
        <v>150</v>
      </c>
      <c r="G706">
        <v>0</v>
      </c>
      <c r="H706">
        <v>0</v>
      </c>
      <c r="I706">
        <v>-0.5</v>
      </c>
      <c r="J706">
        <v>0</v>
      </c>
      <c r="K706">
        <v>0</v>
      </c>
      <c r="L706">
        <v>0</v>
      </c>
    </row>
    <row r="707" spans="1:12" x14ac:dyDescent="0.25">
      <c r="A707" t="s">
        <v>692</v>
      </c>
      <c r="B707">
        <v>60</v>
      </c>
      <c r="C707">
        <v>7.5514999999999999</v>
      </c>
      <c r="D707" s="1">
        <v>4.313E-7</v>
      </c>
      <c r="E707">
        <v>150</v>
      </c>
      <c r="G707">
        <v>1</v>
      </c>
      <c r="H707">
        <v>1</v>
      </c>
      <c r="I707">
        <v>2</v>
      </c>
      <c r="J707">
        <v>0</v>
      </c>
      <c r="K707">
        <v>0</v>
      </c>
      <c r="L707">
        <v>0</v>
      </c>
    </row>
    <row r="708" spans="1:12" x14ac:dyDescent="0.25">
      <c r="A708" t="s">
        <v>693</v>
      </c>
      <c r="B708">
        <v>60.9</v>
      </c>
      <c r="C708">
        <v>7.5987</v>
      </c>
      <c r="D708" s="1">
        <v>4.3089999999999997E-7</v>
      </c>
      <c r="E708">
        <v>150</v>
      </c>
      <c r="G708">
        <v>0</v>
      </c>
      <c r="H708">
        <v>0</v>
      </c>
      <c r="I708">
        <v>0</v>
      </c>
      <c r="J708">
        <v>2</v>
      </c>
      <c r="K708">
        <v>0</v>
      </c>
      <c r="L708">
        <v>4</v>
      </c>
    </row>
    <row r="709" spans="1:12" x14ac:dyDescent="0.25">
      <c r="A709" t="s">
        <v>694</v>
      </c>
      <c r="B709">
        <v>60</v>
      </c>
      <c r="C709">
        <v>7.6494999999999997</v>
      </c>
      <c r="D709" s="1">
        <v>4.2660000000000002E-7</v>
      </c>
      <c r="E709">
        <v>150</v>
      </c>
      <c r="G709">
        <v>1</v>
      </c>
      <c r="H709">
        <v>2</v>
      </c>
      <c r="I709">
        <v>3</v>
      </c>
      <c r="J709">
        <v>2</v>
      </c>
      <c r="K709">
        <v>1</v>
      </c>
      <c r="L709">
        <v>3</v>
      </c>
    </row>
    <row r="710" spans="1:12" x14ac:dyDescent="0.25">
      <c r="A710" t="s">
        <v>695</v>
      </c>
      <c r="B710">
        <v>60.9</v>
      </c>
      <c r="C710">
        <v>7.7011000000000003</v>
      </c>
      <c r="D710" s="1">
        <v>4.2440000000000002E-7</v>
      </c>
      <c r="E710">
        <v>150</v>
      </c>
      <c r="G710">
        <v>2</v>
      </c>
      <c r="H710">
        <v>2</v>
      </c>
      <c r="I710">
        <v>3.5</v>
      </c>
      <c r="J710">
        <v>1</v>
      </c>
      <c r="K710">
        <v>2</v>
      </c>
      <c r="L710">
        <v>5</v>
      </c>
    </row>
    <row r="711" spans="1:12" x14ac:dyDescent="0.25">
      <c r="A711" t="s">
        <v>696</v>
      </c>
      <c r="B711">
        <v>60</v>
      </c>
      <c r="C711">
        <v>7.7504999999999997</v>
      </c>
      <c r="D711" s="1">
        <v>4.2389999999999998E-7</v>
      </c>
      <c r="E711">
        <v>150</v>
      </c>
      <c r="G711">
        <v>1</v>
      </c>
      <c r="H711">
        <v>2</v>
      </c>
      <c r="I711">
        <v>5</v>
      </c>
      <c r="J711">
        <v>1</v>
      </c>
      <c r="K711">
        <v>2</v>
      </c>
      <c r="L711">
        <v>2.5</v>
      </c>
    </row>
    <row r="712" spans="1:12" x14ac:dyDescent="0.25">
      <c r="A712" t="s">
        <v>697</v>
      </c>
      <c r="B712">
        <v>60.9</v>
      </c>
      <c r="C712">
        <v>7.8007999999999997</v>
      </c>
      <c r="D712" s="1">
        <v>4.2179999999999998E-7</v>
      </c>
      <c r="E712">
        <v>150</v>
      </c>
      <c r="G712">
        <v>1</v>
      </c>
      <c r="H712">
        <v>2</v>
      </c>
      <c r="I712">
        <v>2.5</v>
      </c>
      <c r="J712">
        <v>1</v>
      </c>
      <c r="K712">
        <v>3</v>
      </c>
      <c r="L712">
        <v>6.5</v>
      </c>
    </row>
    <row r="713" spans="1:12" x14ac:dyDescent="0.25">
      <c r="A713" t="s">
        <v>698</v>
      </c>
      <c r="B713">
        <v>60</v>
      </c>
      <c r="C713">
        <v>7.8486000000000002</v>
      </c>
      <c r="D713" s="1">
        <v>4.2049999999999999E-7</v>
      </c>
      <c r="E713">
        <v>150</v>
      </c>
      <c r="G713">
        <v>-0.5</v>
      </c>
      <c r="H713">
        <v>2</v>
      </c>
      <c r="I713">
        <v>1.5</v>
      </c>
      <c r="J713">
        <v>1</v>
      </c>
      <c r="K713">
        <v>2</v>
      </c>
      <c r="L713">
        <v>7</v>
      </c>
    </row>
    <row r="714" spans="1:12" x14ac:dyDescent="0.25">
      <c r="A714" t="s">
        <v>699</v>
      </c>
      <c r="B714">
        <v>60.9</v>
      </c>
      <c r="C714">
        <v>7.9020999999999999</v>
      </c>
      <c r="D714" s="1">
        <v>4.1960000000000003E-7</v>
      </c>
      <c r="E714">
        <v>150</v>
      </c>
      <c r="G714">
        <v>1</v>
      </c>
      <c r="H714">
        <v>2</v>
      </c>
      <c r="I714">
        <v>4</v>
      </c>
      <c r="J714">
        <v>3.5</v>
      </c>
      <c r="K714">
        <v>1</v>
      </c>
      <c r="L714">
        <v>5</v>
      </c>
    </row>
    <row r="715" spans="1:12" x14ac:dyDescent="0.25">
      <c r="A715" t="s">
        <v>700</v>
      </c>
      <c r="B715">
        <v>60.9</v>
      </c>
      <c r="C715">
        <v>7.9500999999999999</v>
      </c>
      <c r="D715" s="1">
        <v>4.1870000000000001E-7</v>
      </c>
      <c r="E715">
        <v>150</v>
      </c>
      <c r="G715">
        <v>3</v>
      </c>
      <c r="H715">
        <v>2.5</v>
      </c>
      <c r="I715">
        <v>5.5</v>
      </c>
      <c r="J715">
        <v>6</v>
      </c>
      <c r="K715">
        <v>1.5</v>
      </c>
      <c r="L715">
        <v>14.5</v>
      </c>
    </row>
    <row r="716" spans="1:12" x14ac:dyDescent="0.25">
      <c r="A716" t="s">
        <v>701</v>
      </c>
      <c r="B716">
        <v>60</v>
      </c>
      <c r="C716">
        <v>8.0001999999999995</v>
      </c>
      <c r="D716" s="1">
        <v>4.1870000000000001E-7</v>
      </c>
      <c r="E716">
        <v>150</v>
      </c>
      <c r="G716">
        <v>1.5</v>
      </c>
      <c r="H716">
        <v>2.5</v>
      </c>
      <c r="I716">
        <v>5</v>
      </c>
      <c r="J716">
        <v>8.5</v>
      </c>
      <c r="K716">
        <v>5</v>
      </c>
      <c r="L716">
        <v>16.5</v>
      </c>
    </row>
    <row r="717" spans="1:12" x14ac:dyDescent="0.25">
      <c r="A717" t="s">
        <v>702</v>
      </c>
      <c r="B717">
        <v>60.9</v>
      </c>
      <c r="C717">
        <v>8.0518000000000001</v>
      </c>
      <c r="D717" s="1">
        <v>4.171E-7</v>
      </c>
      <c r="E717">
        <v>150</v>
      </c>
      <c r="G717">
        <v>2</v>
      </c>
      <c r="H717">
        <v>4</v>
      </c>
      <c r="I717">
        <v>10</v>
      </c>
      <c r="J717">
        <v>4.5</v>
      </c>
      <c r="K717">
        <v>9</v>
      </c>
      <c r="L717">
        <v>20</v>
      </c>
    </row>
    <row r="718" spans="1:12" x14ac:dyDescent="0.25">
      <c r="A718" t="s">
        <v>703</v>
      </c>
      <c r="B718">
        <v>60.9</v>
      </c>
      <c r="C718">
        <v>8.0992999999999995</v>
      </c>
      <c r="D718" s="1">
        <v>4.1469999999999997E-7</v>
      </c>
      <c r="E718">
        <v>150</v>
      </c>
      <c r="G718">
        <v>2</v>
      </c>
      <c r="H718">
        <v>3</v>
      </c>
      <c r="I718">
        <v>11.5</v>
      </c>
      <c r="J718">
        <v>2.5</v>
      </c>
      <c r="K718">
        <v>9.5</v>
      </c>
      <c r="L718">
        <v>17.5</v>
      </c>
    </row>
    <row r="719" spans="1:12" x14ac:dyDescent="0.25">
      <c r="A719" t="s">
        <v>704</v>
      </c>
      <c r="B719">
        <v>60.9</v>
      </c>
      <c r="C719">
        <v>8.1487999999999996</v>
      </c>
      <c r="D719" s="1">
        <v>4.1390000000000002E-7</v>
      </c>
      <c r="E719">
        <v>150</v>
      </c>
      <c r="G719">
        <v>-0.5</v>
      </c>
      <c r="H719">
        <v>1.5</v>
      </c>
      <c r="I719">
        <v>13</v>
      </c>
      <c r="J719">
        <v>1.5</v>
      </c>
      <c r="K719">
        <v>13.5</v>
      </c>
      <c r="L719">
        <v>16</v>
      </c>
    </row>
    <row r="720" spans="1:12" x14ac:dyDescent="0.25">
      <c r="A720" t="s">
        <v>705</v>
      </c>
      <c r="B720">
        <v>60.9</v>
      </c>
      <c r="C720">
        <v>8.1989000000000001</v>
      </c>
      <c r="D720" s="1">
        <v>4.1180000000000002E-7</v>
      </c>
      <c r="E720">
        <v>150</v>
      </c>
      <c r="G720">
        <v>-2</v>
      </c>
      <c r="H720">
        <v>1.5</v>
      </c>
      <c r="I720">
        <v>-2.5</v>
      </c>
      <c r="J720">
        <v>5</v>
      </c>
      <c r="K720">
        <v>7</v>
      </c>
      <c r="L720">
        <v>17.5</v>
      </c>
    </row>
    <row r="721" spans="1:12" x14ac:dyDescent="0.25">
      <c r="A721" t="s">
        <v>706</v>
      </c>
      <c r="B721">
        <v>61</v>
      </c>
      <c r="C721">
        <v>8.2494999999999994</v>
      </c>
      <c r="D721" s="1">
        <v>4.1129999999999998E-7</v>
      </c>
      <c r="E721">
        <v>150</v>
      </c>
      <c r="G721">
        <v>1</v>
      </c>
      <c r="H721">
        <v>-1</v>
      </c>
      <c r="I721">
        <v>7</v>
      </c>
      <c r="J721">
        <v>7</v>
      </c>
      <c r="K721">
        <v>4.5</v>
      </c>
      <c r="L721">
        <v>22</v>
      </c>
    </row>
    <row r="722" spans="1:12" x14ac:dyDescent="0.25">
      <c r="A722" t="s">
        <v>707</v>
      </c>
      <c r="B722">
        <v>60.9</v>
      </c>
      <c r="C722">
        <v>8.2997999999999994</v>
      </c>
      <c r="D722" s="1">
        <v>4.1020000000000001E-7</v>
      </c>
      <c r="E722">
        <v>150</v>
      </c>
      <c r="G722">
        <v>3</v>
      </c>
      <c r="H722">
        <v>7</v>
      </c>
      <c r="I722">
        <v>23.5</v>
      </c>
      <c r="J722">
        <v>-0.5</v>
      </c>
      <c r="K722">
        <v>2.5</v>
      </c>
      <c r="L722">
        <v>2.5</v>
      </c>
    </row>
    <row r="723" spans="1:12" x14ac:dyDescent="0.25">
      <c r="A723" t="s">
        <v>708</v>
      </c>
      <c r="B723">
        <v>60</v>
      </c>
      <c r="C723">
        <v>8.3506</v>
      </c>
      <c r="D723" s="1">
        <v>4.094E-7</v>
      </c>
      <c r="E723">
        <v>150</v>
      </c>
      <c r="G723">
        <v>-2.5</v>
      </c>
      <c r="H723">
        <v>6.5</v>
      </c>
      <c r="I723">
        <v>4</v>
      </c>
      <c r="J723">
        <v>3</v>
      </c>
      <c r="K723">
        <v>5</v>
      </c>
      <c r="L723">
        <v>22.5</v>
      </c>
    </row>
    <row r="724" spans="1:12" x14ac:dyDescent="0.25">
      <c r="A724" t="s">
        <v>709</v>
      </c>
      <c r="B724">
        <v>60.9</v>
      </c>
      <c r="C724">
        <v>8.4017999999999997</v>
      </c>
      <c r="D724" s="1">
        <v>4.0709999999999999E-7</v>
      </c>
      <c r="E724">
        <v>150</v>
      </c>
      <c r="G724">
        <v>3.5</v>
      </c>
      <c r="H724">
        <v>2.5</v>
      </c>
      <c r="I724">
        <v>3</v>
      </c>
      <c r="J724">
        <v>5.5</v>
      </c>
      <c r="K724">
        <v>6.5</v>
      </c>
      <c r="L724">
        <v>33.5</v>
      </c>
    </row>
    <row r="725" spans="1:12" x14ac:dyDescent="0.25">
      <c r="A725" t="s">
        <v>710</v>
      </c>
      <c r="B725">
        <v>60.9</v>
      </c>
      <c r="C725">
        <v>8.452</v>
      </c>
      <c r="D725" s="1">
        <v>4.0530000000000001E-7</v>
      </c>
      <c r="E725">
        <v>150</v>
      </c>
      <c r="G725">
        <v>-0.5</v>
      </c>
      <c r="H725">
        <v>2.5</v>
      </c>
      <c r="I725">
        <v>10.5</v>
      </c>
      <c r="J725">
        <v>4.5</v>
      </c>
      <c r="K725">
        <v>0</v>
      </c>
      <c r="L725">
        <v>5</v>
      </c>
    </row>
    <row r="726" spans="1:12" x14ac:dyDescent="0.25">
      <c r="A726" t="s">
        <v>711</v>
      </c>
      <c r="B726">
        <v>60.9</v>
      </c>
      <c r="C726">
        <v>8.5005000000000006</v>
      </c>
      <c r="D726" s="1">
        <v>4.0540000000000002E-7</v>
      </c>
      <c r="E726">
        <v>150</v>
      </c>
      <c r="G726">
        <v>4</v>
      </c>
      <c r="H726">
        <v>7.5</v>
      </c>
      <c r="I726">
        <v>16.5</v>
      </c>
      <c r="J726">
        <v>3.5</v>
      </c>
      <c r="K726">
        <v>-5</v>
      </c>
      <c r="L726">
        <v>3.5</v>
      </c>
    </row>
    <row r="727" spans="1:12" x14ac:dyDescent="0.25">
      <c r="A727" t="s">
        <v>712</v>
      </c>
      <c r="B727">
        <v>60.9</v>
      </c>
      <c r="C727">
        <v>8.5516000000000005</v>
      </c>
      <c r="D727" s="1">
        <v>4.0289999999999999E-7</v>
      </c>
      <c r="E727">
        <v>150</v>
      </c>
      <c r="G727">
        <v>6</v>
      </c>
      <c r="H727">
        <v>3</v>
      </c>
      <c r="I727">
        <v>19.5</v>
      </c>
      <c r="J727">
        <v>-2</v>
      </c>
      <c r="K727">
        <v>4.5</v>
      </c>
      <c r="L727">
        <v>21</v>
      </c>
    </row>
    <row r="728" spans="1:12" x14ac:dyDescent="0.25">
      <c r="A728" t="s">
        <v>713</v>
      </c>
      <c r="B728">
        <v>60.9</v>
      </c>
      <c r="C728">
        <v>8.5991999999999997</v>
      </c>
      <c r="D728" s="1">
        <v>4.017E-7</v>
      </c>
      <c r="E728">
        <v>150</v>
      </c>
      <c r="G728">
        <v>0</v>
      </c>
      <c r="H728">
        <v>5.5</v>
      </c>
      <c r="I728">
        <v>18.5</v>
      </c>
      <c r="J728">
        <v>3.5</v>
      </c>
      <c r="K728">
        <v>6</v>
      </c>
      <c r="L728">
        <v>16</v>
      </c>
    </row>
    <row r="729" spans="1:12" x14ac:dyDescent="0.25">
      <c r="A729" t="s">
        <v>714</v>
      </c>
      <c r="B729">
        <v>60</v>
      </c>
      <c r="C729">
        <v>8.6506000000000007</v>
      </c>
      <c r="D729" s="1">
        <v>4.003E-7</v>
      </c>
      <c r="E729">
        <v>150</v>
      </c>
      <c r="G729">
        <v>4.5</v>
      </c>
      <c r="H729">
        <v>-7</v>
      </c>
      <c r="I729">
        <v>-6</v>
      </c>
      <c r="J729">
        <v>2.5</v>
      </c>
      <c r="K729">
        <v>-0.5</v>
      </c>
      <c r="L729">
        <v>7.5</v>
      </c>
    </row>
    <row r="730" spans="1:12" x14ac:dyDescent="0.25">
      <c r="A730" t="s">
        <v>715</v>
      </c>
      <c r="B730">
        <v>60.9</v>
      </c>
      <c r="C730">
        <v>8.7019000000000002</v>
      </c>
      <c r="D730" s="1">
        <v>3.996E-7</v>
      </c>
      <c r="E730">
        <v>150</v>
      </c>
      <c r="G730">
        <v>2</v>
      </c>
      <c r="H730">
        <v>0</v>
      </c>
      <c r="I730">
        <v>7.5</v>
      </c>
      <c r="J730">
        <v>7</v>
      </c>
      <c r="K730">
        <v>6</v>
      </c>
      <c r="L730">
        <v>23</v>
      </c>
    </row>
    <row r="731" spans="1:12" x14ac:dyDescent="0.25">
      <c r="A731" t="s">
        <v>716</v>
      </c>
      <c r="B731">
        <v>60.9</v>
      </c>
      <c r="C731">
        <v>8.7512000000000008</v>
      </c>
      <c r="D731" s="1">
        <v>3.9760000000000001E-7</v>
      </c>
      <c r="E731">
        <v>150</v>
      </c>
      <c r="G731">
        <v>0</v>
      </c>
      <c r="H731">
        <v>6</v>
      </c>
      <c r="I731">
        <v>24.5</v>
      </c>
      <c r="J731">
        <v>3.5</v>
      </c>
      <c r="K731">
        <v>-4.5</v>
      </c>
      <c r="L731">
        <v>8.5</v>
      </c>
    </row>
    <row r="732" spans="1:12" x14ac:dyDescent="0.25">
      <c r="A732" t="s">
        <v>717</v>
      </c>
      <c r="B732">
        <v>60.9</v>
      </c>
      <c r="C732">
        <v>8.8003</v>
      </c>
      <c r="D732" s="1">
        <v>3.9490000000000002E-7</v>
      </c>
      <c r="E732">
        <v>150</v>
      </c>
      <c r="G732">
        <v>3</v>
      </c>
      <c r="H732">
        <v>-0.5</v>
      </c>
      <c r="I732">
        <v>13</v>
      </c>
      <c r="J732">
        <v>0</v>
      </c>
      <c r="K732">
        <v>-1</v>
      </c>
      <c r="L732">
        <v>-8.5</v>
      </c>
    </row>
    <row r="733" spans="1:12" x14ac:dyDescent="0.25">
      <c r="A733" t="s">
        <v>718</v>
      </c>
      <c r="B733">
        <v>61</v>
      </c>
      <c r="C733">
        <v>8.8506999999999998</v>
      </c>
      <c r="D733" s="1">
        <v>3.9589999999999999E-7</v>
      </c>
      <c r="E733">
        <v>150</v>
      </c>
      <c r="G733">
        <v>-5</v>
      </c>
      <c r="H733">
        <v>1</v>
      </c>
      <c r="I733">
        <v>1</v>
      </c>
      <c r="J733">
        <v>9</v>
      </c>
      <c r="K733">
        <v>9.5</v>
      </c>
      <c r="L733">
        <v>29</v>
      </c>
    </row>
    <row r="734" spans="1:12" x14ac:dyDescent="0.25">
      <c r="A734" t="s">
        <v>719</v>
      </c>
      <c r="B734">
        <v>60.9</v>
      </c>
      <c r="C734">
        <v>8.8985000000000003</v>
      </c>
      <c r="D734" s="1">
        <v>3.9499999999999998E-7</v>
      </c>
      <c r="E734">
        <v>150</v>
      </c>
      <c r="G734">
        <v>-2</v>
      </c>
      <c r="H734">
        <v>0</v>
      </c>
      <c r="I734">
        <v>-8.5</v>
      </c>
      <c r="J734">
        <v>-3.5</v>
      </c>
      <c r="K734">
        <v>3.5</v>
      </c>
      <c r="L734">
        <v>9</v>
      </c>
    </row>
    <row r="735" spans="1:12" x14ac:dyDescent="0.25">
      <c r="A735" t="s">
        <v>720</v>
      </c>
      <c r="B735">
        <v>60</v>
      </c>
      <c r="C735">
        <v>8.9503000000000004</v>
      </c>
      <c r="D735" s="1">
        <v>3.904E-7</v>
      </c>
      <c r="E735">
        <v>150</v>
      </c>
      <c r="G735">
        <v>2</v>
      </c>
      <c r="H735">
        <v>1</v>
      </c>
      <c r="I735">
        <v>19</v>
      </c>
      <c r="J735">
        <v>-4</v>
      </c>
      <c r="K735">
        <v>2.5</v>
      </c>
      <c r="L735">
        <v>18.5</v>
      </c>
    </row>
    <row r="736" spans="1:12" x14ac:dyDescent="0.25">
      <c r="A736" t="s">
        <v>721</v>
      </c>
      <c r="B736">
        <v>60.9</v>
      </c>
      <c r="C736">
        <v>8.9978999999999996</v>
      </c>
      <c r="D736" s="1">
        <v>3.9019999999999999E-7</v>
      </c>
      <c r="E736">
        <v>150</v>
      </c>
      <c r="G736">
        <v>6.5</v>
      </c>
      <c r="H736">
        <v>15</v>
      </c>
      <c r="I736">
        <v>34</v>
      </c>
      <c r="J736">
        <v>5</v>
      </c>
      <c r="K736">
        <v>4.5</v>
      </c>
      <c r="L736">
        <v>37.5</v>
      </c>
    </row>
    <row r="737" spans="1:12" x14ac:dyDescent="0.25">
      <c r="A737" t="s">
        <v>722</v>
      </c>
      <c r="B737">
        <v>60.9</v>
      </c>
      <c r="C737">
        <v>9.0479000000000003</v>
      </c>
      <c r="D737" s="1">
        <v>3.8869999999999998E-7</v>
      </c>
      <c r="E737">
        <v>150</v>
      </c>
      <c r="G737">
        <v>4</v>
      </c>
      <c r="H737">
        <v>4</v>
      </c>
      <c r="I737">
        <v>15</v>
      </c>
      <c r="J737">
        <v>7</v>
      </c>
      <c r="K737">
        <v>9.5</v>
      </c>
      <c r="L737">
        <v>26.5</v>
      </c>
    </row>
    <row r="738" spans="1:12" x14ac:dyDescent="0.25">
      <c r="A738" t="s">
        <v>723</v>
      </c>
      <c r="B738">
        <v>60.9</v>
      </c>
      <c r="C738">
        <v>9.0980000000000008</v>
      </c>
      <c r="D738" s="1">
        <v>3.8669999999999999E-7</v>
      </c>
      <c r="E738">
        <v>150</v>
      </c>
      <c r="G738">
        <v>1.5</v>
      </c>
      <c r="H738">
        <v>9</v>
      </c>
      <c r="I738">
        <v>23.5</v>
      </c>
      <c r="J738">
        <v>5</v>
      </c>
      <c r="K738">
        <v>6</v>
      </c>
      <c r="L738">
        <v>35</v>
      </c>
    </row>
    <row r="739" spans="1:12" x14ac:dyDescent="0.25">
      <c r="A739" t="s">
        <v>724</v>
      </c>
      <c r="B739">
        <v>60.9</v>
      </c>
      <c r="C739">
        <v>9.1521000000000008</v>
      </c>
      <c r="D739" s="1">
        <v>3.8570000000000002E-7</v>
      </c>
      <c r="E739">
        <v>150</v>
      </c>
      <c r="G739">
        <v>-2.5</v>
      </c>
      <c r="H739">
        <v>4.5</v>
      </c>
      <c r="I739">
        <v>11.5</v>
      </c>
      <c r="J739">
        <v>1</v>
      </c>
      <c r="K739">
        <v>-1</v>
      </c>
      <c r="L739">
        <v>18.5</v>
      </c>
    </row>
    <row r="740" spans="1:12" x14ac:dyDescent="0.25">
      <c r="A740" t="s">
        <v>725</v>
      </c>
      <c r="B740">
        <v>60</v>
      </c>
      <c r="C740">
        <v>9.1968999999999994</v>
      </c>
      <c r="D740" s="1">
        <v>3.8449999999999998E-7</v>
      </c>
      <c r="E740">
        <v>150</v>
      </c>
      <c r="G740">
        <v>3.5</v>
      </c>
      <c r="H740">
        <v>-2</v>
      </c>
      <c r="I740">
        <v>4.5</v>
      </c>
      <c r="J740">
        <v>5</v>
      </c>
      <c r="K740">
        <v>-2</v>
      </c>
      <c r="L740">
        <v>19.5</v>
      </c>
    </row>
    <row r="741" spans="1:12" x14ac:dyDescent="0.25">
      <c r="A741" t="s">
        <v>726</v>
      </c>
      <c r="B741">
        <v>60.9</v>
      </c>
      <c r="C741">
        <v>9.2469999999999999</v>
      </c>
      <c r="D741" s="1">
        <v>3.8309999999999998E-7</v>
      </c>
      <c r="E741">
        <v>150</v>
      </c>
      <c r="G741">
        <v>-1.5</v>
      </c>
      <c r="H741">
        <v>5.5</v>
      </c>
      <c r="I741">
        <v>8.5</v>
      </c>
      <c r="J741">
        <v>7.5</v>
      </c>
      <c r="K741">
        <v>6.5</v>
      </c>
      <c r="L741">
        <v>30</v>
      </c>
    </row>
    <row r="742" spans="1:12" x14ac:dyDescent="0.25">
      <c r="A742" t="s">
        <v>727</v>
      </c>
      <c r="B742">
        <v>60.9</v>
      </c>
      <c r="C742">
        <v>9.3040000000000003</v>
      </c>
      <c r="D742" s="1">
        <v>3.8270000000000001E-7</v>
      </c>
      <c r="E742">
        <v>150</v>
      </c>
      <c r="G742">
        <v>5</v>
      </c>
      <c r="H742">
        <v>-7</v>
      </c>
      <c r="I742">
        <v>7</v>
      </c>
      <c r="J742">
        <v>5.5</v>
      </c>
      <c r="K742">
        <v>2.5</v>
      </c>
      <c r="L742">
        <v>29.5</v>
      </c>
    </row>
    <row r="743" spans="1:12" x14ac:dyDescent="0.25">
      <c r="A743" t="s">
        <v>728</v>
      </c>
      <c r="B743">
        <v>60</v>
      </c>
      <c r="C743">
        <v>9.3552999999999997</v>
      </c>
      <c r="D743" s="1">
        <v>3.8130000000000001E-7</v>
      </c>
      <c r="E743">
        <v>150</v>
      </c>
      <c r="G743">
        <v>-5</v>
      </c>
      <c r="H743">
        <v>3.5</v>
      </c>
      <c r="I743">
        <v>9</v>
      </c>
      <c r="J743">
        <v>4.5</v>
      </c>
      <c r="K743">
        <v>2</v>
      </c>
      <c r="L743">
        <v>25.5</v>
      </c>
    </row>
    <row r="744" spans="1:12" x14ac:dyDescent="0.25">
      <c r="A744" t="s">
        <v>729</v>
      </c>
      <c r="B744">
        <v>60.9</v>
      </c>
      <c r="C744">
        <v>9.4004999999999992</v>
      </c>
      <c r="D744" s="1">
        <v>3.7860000000000002E-7</v>
      </c>
      <c r="E744">
        <v>150</v>
      </c>
      <c r="G744">
        <v>2.5</v>
      </c>
      <c r="H744">
        <v>1</v>
      </c>
      <c r="I744">
        <v>-1</v>
      </c>
      <c r="J744">
        <v>0</v>
      </c>
      <c r="K744">
        <v>15.5</v>
      </c>
      <c r="L744">
        <v>32.5</v>
      </c>
    </row>
    <row r="745" spans="1:12" x14ac:dyDescent="0.25">
      <c r="A745" t="s">
        <v>730</v>
      </c>
      <c r="B745">
        <v>61</v>
      </c>
      <c r="C745">
        <v>9.4473000000000003</v>
      </c>
      <c r="D745" s="1">
        <v>3.7669999999999998E-7</v>
      </c>
      <c r="E745">
        <v>150</v>
      </c>
      <c r="G745">
        <v>-1.5</v>
      </c>
      <c r="H745">
        <v>2</v>
      </c>
      <c r="I745">
        <v>-2.5</v>
      </c>
      <c r="J745">
        <v>5</v>
      </c>
      <c r="K745">
        <v>4.5</v>
      </c>
      <c r="L745">
        <v>20</v>
      </c>
    </row>
    <row r="746" spans="1:12" x14ac:dyDescent="0.25">
      <c r="A746" t="s">
        <v>731</v>
      </c>
      <c r="B746">
        <v>60.9</v>
      </c>
      <c r="C746">
        <v>9.5007000000000001</v>
      </c>
      <c r="D746" s="1">
        <v>3.7619999999999999E-7</v>
      </c>
      <c r="E746">
        <v>150</v>
      </c>
      <c r="G746">
        <v>3</v>
      </c>
      <c r="H746">
        <v>6</v>
      </c>
      <c r="I746">
        <v>32.5</v>
      </c>
      <c r="J746">
        <v>1.5</v>
      </c>
      <c r="K746">
        <v>2</v>
      </c>
      <c r="L746">
        <v>32.5</v>
      </c>
    </row>
    <row r="747" spans="1:12" x14ac:dyDescent="0.25">
      <c r="A747" t="s">
        <v>732</v>
      </c>
      <c r="B747">
        <v>60.9</v>
      </c>
      <c r="C747">
        <v>9.5524000000000004</v>
      </c>
      <c r="D747" s="1">
        <v>3.7389999999999998E-7</v>
      </c>
      <c r="E747">
        <v>150</v>
      </c>
      <c r="G747">
        <v>1.5</v>
      </c>
      <c r="H747">
        <v>-9.5</v>
      </c>
      <c r="I747">
        <v>6.5</v>
      </c>
      <c r="J747">
        <v>12</v>
      </c>
      <c r="K747">
        <v>-7</v>
      </c>
      <c r="L747">
        <v>26</v>
      </c>
    </row>
    <row r="748" spans="1:12" x14ac:dyDescent="0.25">
      <c r="A748" t="s">
        <v>733</v>
      </c>
      <c r="B748">
        <v>60.9</v>
      </c>
      <c r="C748">
        <v>9.6006999999999998</v>
      </c>
      <c r="D748" s="1">
        <v>3.7319999999999998E-7</v>
      </c>
      <c r="E748">
        <v>150</v>
      </c>
      <c r="G748">
        <v>-2</v>
      </c>
      <c r="H748">
        <v>6.5</v>
      </c>
      <c r="I748">
        <v>26</v>
      </c>
      <c r="J748">
        <v>6.5</v>
      </c>
      <c r="K748">
        <v>6.5</v>
      </c>
      <c r="L748">
        <v>25</v>
      </c>
    </row>
    <row r="749" spans="1:12" x14ac:dyDescent="0.25">
      <c r="A749" t="s">
        <v>734</v>
      </c>
      <c r="B749">
        <v>60.9</v>
      </c>
      <c r="C749">
        <v>9.6519999999999992</v>
      </c>
      <c r="D749" s="1">
        <v>3.714E-7</v>
      </c>
      <c r="E749">
        <v>150</v>
      </c>
      <c r="G749">
        <v>1</v>
      </c>
      <c r="H749">
        <v>0</v>
      </c>
      <c r="I749">
        <v>-12.5</v>
      </c>
      <c r="J749">
        <v>13</v>
      </c>
      <c r="K749">
        <v>5.5</v>
      </c>
      <c r="L749">
        <v>16.5</v>
      </c>
    </row>
    <row r="750" spans="1:12" x14ac:dyDescent="0.25">
      <c r="A750" t="s">
        <v>735</v>
      </c>
      <c r="B750">
        <v>60.9</v>
      </c>
      <c r="C750">
        <v>9.7012999999999998</v>
      </c>
      <c r="D750" s="1">
        <v>3.6979999999999999E-7</v>
      </c>
      <c r="E750">
        <v>150</v>
      </c>
      <c r="G750">
        <v>-7</v>
      </c>
      <c r="H750">
        <v>3</v>
      </c>
      <c r="I750">
        <v>0</v>
      </c>
      <c r="J750">
        <v>6</v>
      </c>
      <c r="K750">
        <v>0.5</v>
      </c>
      <c r="L750">
        <v>18</v>
      </c>
    </row>
    <row r="751" spans="1:12" x14ac:dyDescent="0.25">
      <c r="A751" t="s">
        <v>736</v>
      </c>
      <c r="B751">
        <v>61</v>
      </c>
      <c r="C751">
        <v>9.7498000000000005</v>
      </c>
      <c r="D751" s="1">
        <v>3.664E-7</v>
      </c>
      <c r="E751">
        <v>150</v>
      </c>
      <c r="G751">
        <v>-6</v>
      </c>
      <c r="H751">
        <v>2</v>
      </c>
      <c r="I751">
        <v>-9.5</v>
      </c>
      <c r="J751">
        <v>-4.5</v>
      </c>
      <c r="K751">
        <v>6</v>
      </c>
      <c r="L751">
        <v>15.5</v>
      </c>
    </row>
    <row r="752" spans="1:12" x14ac:dyDescent="0.25">
      <c r="A752" t="s">
        <v>737</v>
      </c>
      <c r="B752">
        <v>60.9</v>
      </c>
      <c r="C752">
        <v>9.8024000000000004</v>
      </c>
      <c r="D752" s="1">
        <v>3.671E-7</v>
      </c>
      <c r="E752">
        <v>150</v>
      </c>
      <c r="G752">
        <v>2.5</v>
      </c>
      <c r="H752">
        <v>-1.5</v>
      </c>
      <c r="I752">
        <v>-25.5</v>
      </c>
      <c r="J752">
        <v>7.5</v>
      </c>
      <c r="K752">
        <v>-1</v>
      </c>
      <c r="L752">
        <v>13.5</v>
      </c>
    </row>
    <row r="753" spans="1:12" x14ac:dyDescent="0.25">
      <c r="A753" t="s">
        <v>738</v>
      </c>
      <c r="B753">
        <v>60.9</v>
      </c>
      <c r="C753">
        <v>9.8508999999999993</v>
      </c>
      <c r="D753" s="1">
        <v>3.6390000000000002E-7</v>
      </c>
      <c r="E753">
        <v>150</v>
      </c>
      <c r="G753">
        <v>2</v>
      </c>
      <c r="H753">
        <v>-1.5</v>
      </c>
      <c r="I753">
        <v>8</v>
      </c>
      <c r="J753">
        <v>17</v>
      </c>
      <c r="K753">
        <v>4</v>
      </c>
      <c r="L753">
        <v>53</v>
      </c>
    </row>
    <row r="754" spans="1:12" x14ac:dyDescent="0.25">
      <c r="A754" t="s">
        <v>739</v>
      </c>
      <c r="B754">
        <v>60</v>
      </c>
      <c r="C754">
        <v>9.8994999999999997</v>
      </c>
      <c r="D754" s="1">
        <v>3.6300000000000001E-7</v>
      </c>
      <c r="E754">
        <v>150</v>
      </c>
      <c r="G754">
        <v>6</v>
      </c>
      <c r="H754">
        <v>6.5</v>
      </c>
      <c r="I754">
        <v>26.5</v>
      </c>
      <c r="J754">
        <v>-2.5</v>
      </c>
      <c r="K754">
        <v>10.5</v>
      </c>
      <c r="L754">
        <v>7.5</v>
      </c>
    </row>
    <row r="755" spans="1:12" x14ac:dyDescent="0.25">
      <c r="A755" t="s">
        <v>740</v>
      </c>
      <c r="B755">
        <v>60.9</v>
      </c>
      <c r="C755">
        <v>9.9527999999999999</v>
      </c>
      <c r="D755" s="1">
        <v>3.6189999999999998E-7</v>
      </c>
      <c r="E755">
        <v>150</v>
      </c>
      <c r="G755">
        <v>1.5</v>
      </c>
      <c r="H755">
        <v>3</v>
      </c>
      <c r="I755">
        <v>2.5</v>
      </c>
      <c r="J755">
        <v>8.5</v>
      </c>
      <c r="K755">
        <v>-1.5</v>
      </c>
      <c r="L755">
        <v>-2</v>
      </c>
    </row>
    <row r="756" spans="1:12" x14ac:dyDescent="0.25">
      <c r="A756" t="s">
        <v>741</v>
      </c>
      <c r="B756">
        <v>60.9</v>
      </c>
      <c r="C756">
        <v>10.0009</v>
      </c>
      <c r="D756" s="1">
        <v>3.5989999999999999E-7</v>
      </c>
      <c r="E756">
        <v>150</v>
      </c>
      <c r="G756">
        <v>10</v>
      </c>
      <c r="H756">
        <v>7.5</v>
      </c>
      <c r="I756">
        <v>38</v>
      </c>
      <c r="J756">
        <v>-1</v>
      </c>
      <c r="K756">
        <v>11</v>
      </c>
      <c r="L756">
        <v>16</v>
      </c>
    </row>
    <row r="757" spans="1:12" x14ac:dyDescent="0.25">
      <c r="A757" t="s">
        <v>742</v>
      </c>
      <c r="B757">
        <v>60.9</v>
      </c>
      <c r="C757">
        <v>7.0015000000000001</v>
      </c>
      <c r="D757" s="1">
        <v>3.5489999999999998E-7</v>
      </c>
      <c r="E757">
        <v>150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 t="s">
        <v>743</v>
      </c>
      <c r="B758">
        <v>60.9</v>
      </c>
      <c r="C758">
        <v>7.0496999999999996</v>
      </c>
      <c r="D758" s="1">
        <v>3.5349999999999998E-7</v>
      </c>
      <c r="E758">
        <v>150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 t="s">
        <v>744</v>
      </c>
      <c r="B759">
        <v>60.9</v>
      </c>
      <c r="C759">
        <v>7.0979000000000001</v>
      </c>
      <c r="D759" s="1">
        <v>3.5100000000000001E-7</v>
      </c>
      <c r="E759">
        <v>150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25">
      <c r="A760" t="s">
        <v>745</v>
      </c>
      <c r="B760">
        <v>60.9</v>
      </c>
      <c r="C760">
        <v>7.1523000000000003</v>
      </c>
      <c r="D760" s="1">
        <v>3.5199999999999998E-7</v>
      </c>
      <c r="E760">
        <v>150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 x14ac:dyDescent="0.25">
      <c r="A761" t="s">
        <v>746</v>
      </c>
      <c r="B761">
        <v>60.9</v>
      </c>
      <c r="C761">
        <v>7.2003000000000004</v>
      </c>
      <c r="D761" s="1">
        <v>3.4750000000000001E-7</v>
      </c>
      <c r="E761">
        <v>150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 t="s">
        <v>747</v>
      </c>
      <c r="B762">
        <v>60.9</v>
      </c>
      <c r="C762">
        <v>7.2504999999999997</v>
      </c>
      <c r="D762" s="1">
        <v>3.4630000000000002E-7</v>
      </c>
      <c r="E762">
        <v>150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 t="s">
        <v>748</v>
      </c>
      <c r="B763">
        <v>60.9</v>
      </c>
      <c r="C763">
        <v>7.3011999999999997</v>
      </c>
      <c r="D763" s="1">
        <v>3.4709999999999998E-7</v>
      </c>
      <c r="E763">
        <v>150</v>
      </c>
      <c r="G763">
        <v>1</v>
      </c>
      <c r="H763">
        <v>0</v>
      </c>
      <c r="I763">
        <v>1</v>
      </c>
      <c r="J763">
        <v>0</v>
      </c>
      <c r="K763">
        <v>0</v>
      </c>
      <c r="L763">
        <v>0</v>
      </c>
    </row>
    <row r="764" spans="1:12" x14ac:dyDescent="0.25">
      <c r="A764" t="s">
        <v>749</v>
      </c>
      <c r="B764">
        <v>60.9</v>
      </c>
      <c r="C764">
        <v>7.3498999999999999</v>
      </c>
      <c r="D764" s="1">
        <v>3.4379999999999999E-7</v>
      </c>
      <c r="E764">
        <v>150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 t="s">
        <v>750</v>
      </c>
      <c r="B765">
        <v>60</v>
      </c>
      <c r="C765">
        <v>7.4010999999999996</v>
      </c>
      <c r="D765" s="1">
        <v>3.4280000000000003E-7</v>
      </c>
      <c r="E765">
        <v>150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25">
      <c r="A766" t="s">
        <v>751</v>
      </c>
      <c r="B766">
        <v>60.9</v>
      </c>
      <c r="C766">
        <v>7.4524999999999997</v>
      </c>
      <c r="D766" s="1">
        <v>3.4159999999999999E-7</v>
      </c>
      <c r="E766">
        <v>150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25">
      <c r="A767" t="s">
        <v>752</v>
      </c>
      <c r="B767">
        <v>60.9</v>
      </c>
      <c r="C767">
        <v>7.5016999999999996</v>
      </c>
      <c r="D767" s="1">
        <v>3.403E-7</v>
      </c>
      <c r="E767">
        <v>150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</row>
    <row r="768" spans="1:12" x14ac:dyDescent="0.25">
      <c r="A768" t="s">
        <v>753</v>
      </c>
      <c r="B768">
        <v>60.9</v>
      </c>
      <c r="C768">
        <v>7.5473999999999997</v>
      </c>
      <c r="D768" s="1">
        <v>3.3770000000000001E-7</v>
      </c>
      <c r="E768">
        <v>150</v>
      </c>
      <c r="G768">
        <v>0</v>
      </c>
      <c r="H768">
        <v>0</v>
      </c>
      <c r="I768">
        <v>0</v>
      </c>
      <c r="J768">
        <v>1</v>
      </c>
      <c r="K768">
        <v>0</v>
      </c>
      <c r="L768">
        <v>1</v>
      </c>
    </row>
    <row r="769" spans="1:12" x14ac:dyDescent="0.25">
      <c r="A769" t="s">
        <v>754</v>
      </c>
      <c r="B769">
        <v>60.9</v>
      </c>
      <c r="C769">
        <v>7.6002000000000001</v>
      </c>
      <c r="D769" s="1">
        <v>3.3570000000000002E-7</v>
      </c>
      <c r="E769">
        <v>150</v>
      </c>
      <c r="G769">
        <v>0</v>
      </c>
      <c r="H769">
        <v>1</v>
      </c>
      <c r="I769">
        <v>1</v>
      </c>
      <c r="J769">
        <v>1</v>
      </c>
      <c r="K769">
        <v>0</v>
      </c>
      <c r="L769">
        <v>1</v>
      </c>
    </row>
    <row r="770" spans="1:12" x14ac:dyDescent="0.25">
      <c r="A770" t="s">
        <v>755</v>
      </c>
      <c r="B770">
        <v>60.9</v>
      </c>
      <c r="C770">
        <v>7.6493000000000002</v>
      </c>
      <c r="D770" s="1">
        <v>3.3410000000000001E-7</v>
      </c>
      <c r="E770">
        <v>150</v>
      </c>
      <c r="G770">
        <v>1</v>
      </c>
      <c r="H770">
        <v>0</v>
      </c>
      <c r="I770">
        <v>1</v>
      </c>
      <c r="J770">
        <v>0</v>
      </c>
      <c r="K770">
        <v>0</v>
      </c>
      <c r="L770">
        <v>-0.5</v>
      </c>
    </row>
    <row r="771" spans="1:12" x14ac:dyDescent="0.25">
      <c r="A771" t="s">
        <v>756</v>
      </c>
      <c r="B771">
        <v>60</v>
      </c>
      <c r="C771">
        <v>7.7043999999999997</v>
      </c>
      <c r="D771" s="1">
        <v>3.3340000000000001E-7</v>
      </c>
      <c r="E771">
        <v>150</v>
      </c>
      <c r="G771">
        <v>0</v>
      </c>
      <c r="H771">
        <v>1</v>
      </c>
      <c r="I771">
        <v>1</v>
      </c>
      <c r="J771">
        <v>1</v>
      </c>
      <c r="K771">
        <v>2</v>
      </c>
      <c r="L771">
        <v>3</v>
      </c>
    </row>
    <row r="772" spans="1:12" x14ac:dyDescent="0.25">
      <c r="A772" t="s">
        <v>757</v>
      </c>
      <c r="B772">
        <v>60.9</v>
      </c>
      <c r="C772">
        <v>7.75</v>
      </c>
      <c r="D772" s="1">
        <v>3.305E-7</v>
      </c>
      <c r="E772">
        <v>150</v>
      </c>
      <c r="G772">
        <v>0</v>
      </c>
      <c r="H772">
        <v>1</v>
      </c>
      <c r="I772">
        <v>0.5</v>
      </c>
      <c r="J772">
        <v>1</v>
      </c>
      <c r="K772">
        <v>1</v>
      </c>
      <c r="L772">
        <v>3</v>
      </c>
    </row>
    <row r="773" spans="1:12" x14ac:dyDescent="0.25">
      <c r="A773" t="s">
        <v>758</v>
      </c>
      <c r="B773">
        <v>60.9</v>
      </c>
      <c r="C773">
        <v>7.8015999999999996</v>
      </c>
      <c r="D773" s="1">
        <v>3.2940000000000002E-7</v>
      </c>
      <c r="E773">
        <v>150</v>
      </c>
      <c r="G773">
        <v>1</v>
      </c>
      <c r="H773">
        <v>2</v>
      </c>
      <c r="I773">
        <v>4</v>
      </c>
      <c r="J773">
        <v>2</v>
      </c>
      <c r="K773">
        <v>1</v>
      </c>
      <c r="L773">
        <v>3.5</v>
      </c>
    </row>
    <row r="774" spans="1:12" x14ac:dyDescent="0.25">
      <c r="A774" t="s">
        <v>759</v>
      </c>
      <c r="B774">
        <v>60.9</v>
      </c>
      <c r="C774">
        <v>7.8521000000000001</v>
      </c>
      <c r="D774" s="1">
        <v>3.2780000000000001E-7</v>
      </c>
      <c r="E774">
        <v>150</v>
      </c>
      <c r="G774">
        <v>-0.5</v>
      </c>
      <c r="H774">
        <v>0</v>
      </c>
      <c r="I774">
        <v>0.5</v>
      </c>
      <c r="J774">
        <v>1</v>
      </c>
      <c r="K774">
        <v>2.5</v>
      </c>
      <c r="L774">
        <v>4.5</v>
      </c>
    </row>
    <row r="775" spans="1:12" x14ac:dyDescent="0.25">
      <c r="A775" t="s">
        <v>760</v>
      </c>
      <c r="B775">
        <v>60.9</v>
      </c>
      <c r="C775">
        <v>7.8975999999999997</v>
      </c>
      <c r="D775" s="1">
        <v>3.2580000000000002E-7</v>
      </c>
      <c r="E775">
        <v>150</v>
      </c>
      <c r="G775">
        <v>-0.5</v>
      </c>
      <c r="H775">
        <v>3</v>
      </c>
      <c r="I775">
        <v>3</v>
      </c>
      <c r="J775">
        <v>1</v>
      </c>
      <c r="K775">
        <v>2</v>
      </c>
      <c r="L775">
        <v>5</v>
      </c>
    </row>
    <row r="776" spans="1:12" x14ac:dyDescent="0.25">
      <c r="A776" t="s">
        <v>761</v>
      </c>
      <c r="B776">
        <v>60.9</v>
      </c>
      <c r="C776">
        <v>7.9494999999999996</v>
      </c>
      <c r="D776" s="1">
        <v>3.2650000000000002E-7</v>
      </c>
      <c r="E776">
        <v>150</v>
      </c>
      <c r="G776">
        <v>0.5</v>
      </c>
      <c r="H776">
        <v>0.5</v>
      </c>
      <c r="I776">
        <v>3.5</v>
      </c>
      <c r="J776">
        <v>0.5</v>
      </c>
      <c r="K776">
        <v>3</v>
      </c>
      <c r="L776">
        <v>4</v>
      </c>
    </row>
    <row r="777" spans="1:12" x14ac:dyDescent="0.25">
      <c r="A777" t="s">
        <v>762</v>
      </c>
      <c r="B777">
        <v>60.9</v>
      </c>
      <c r="C777">
        <v>8.0005000000000006</v>
      </c>
      <c r="D777" s="1">
        <v>3.2239999999999998E-7</v>
      </c>
      <c r="E777">
        <v>150</v>
      </c>
      <c r="G777">
        <v>-0.5</v>
      </c>
      <c r="H777">
        <v>-0.5</v>
      </c>
      <c r="I777">
        <v>2</v>
      </c>
      <c r="J777">
        <v>5</v>
      </c>
      <c r="K777">
        <v>2</v>
      </c>
      <c r="L777">
        <v>13</v>
      </c>
    </row>
    <row r="778" spans="1:12" x14ac:dyDescent="0.25">
      <c r="A778" t="s">
        <v>763</v>
      </c>
      <c r="B778">
        <v>60.9</v>
      </c>
      <c r="C778">
        <v>8.0495999999999999</v>
      </c>
      <c r="D778" s="1">
        <v>3.2150000000000001E-7</v>
      </c>
      <c r="E778">
        <v>150</v>
      </c>
      <c r="G778">
        <v>0</v>
      </c>
      <c r="H778">
        <v>0</v>
      </c>
      <c r="I778">
        <v>1.5</v>
      </c>
      <c r="J778">
        <v>2</v>
      </c>
      <c r="K778">
        <v>4</v>
      </c>
      <c r="L778">
        <v>7.5</v>
      </c>
    </row>
    <row r="779" spans="1:12" x14ac:dyDescent="0.25">
      <c r="A779" t="s">
        <v>764</v>
      </c>
      <c r="B779">
        <v>60.9</v>
      </c>
      <c r="C779">
        <v>8.0984999999999996</v>
      </c>
      <c r="D779" s="1">
        <v>3.2119999999999999E-7</v>
      </c>
      <c r="E779">
        <v>150</v>
      </c>
      <c r="G779">
        <v>2.5</v>
      </c>
      <c r="H779">
        <v>2</v>
      </c>
      <c r="I779">
        <v>7.5</v>
      </c>
      <c r="J779">
        <v>5.5</v>
      </c>
      <c r="K779">
        <v>5</v>
      </c>
      <c r="L779">
        <v>18.5</v>
      </c>
    </row>
    <row r="780" spans="1:12" x14ac:dyDescent="0.25">
      <c r="A780" t="s">
        <v>765</v>
      </c>
      <c r="B780">
        <v>60.9</v>
      </c>
      <c r="C780">
        <v>8.15</v>
      </c>
      <c r="D780" s="1">
        <v>3.206E-7</v>
      </c>
      <c r="E780">
        <v>150</v>
      </c>
      <c r="G780">
        <v>2</v>
      </c>
      <c r="H780">
        <v>0.5</v>
      </c>
      <c r="I780">
        <v>0</v>
      </c>
      <c r="J780">
        <v>7</v>
      </c>
      <c r="K780">
        <v>5.5</v>
      </c>
      <c r="L780">
        <v>18</v>
      </c>
    </row>
    <row r="781" spans="1:12" x14ac:dyDescent="0.25">
      <c r="A781" t="s">
        <v>766</v>
      </c>
      <c r="B781">
        <v>60.9</v>
      </c>
      <c r="C781">
        <v>8.2003000000000004</v>
      </c>
      <c r="D781" s="1">
        <v>3.1829999999999998E-7</v>
      </c>
      <c r="E781">
        <v>150</v>
      </c>
      <c r="G781">
        <v>-1</v>
      </c>
      <c r="H781">
        <v>1</v>
      </c>
      <c r="I781">
        <v>1.5</v>
      </c>
      <c r="J781">
        <v>3</v>
      </c>
      <c r="K781">
        <v>2</v>
      </c>
      <c r="L781">
        <v>12</v>
      </c>
    </row>
    <row r="782" spans="1:12" x14ac:dyDescent="0.25">
      <c r="A782" t="s">
        <v>767</v>
      </c>
      <c r="B782">
        <v>60.9</v>
      </c>
      <c r="C782">
        <v>8.2497000000000007</v>
      </c>
      <c r="D782" s="1">
        <v>3.15E-7</v>
      </c>
      <c r="E782">
        <v>150</v>
      </c>
      <c r="G782">
        <v>0.5</v>
      </c>
      <c r="H782">
        <v>2</v>
      </c>
      <c r="I782">
        <v>-0.5</v>
      </c>
      <c r="J782">
        <v>2</v>
      </c>
      <c r="K782">
        <v>3</v>
      </c>
      <c r="L782">
        <v>5</v>
      </c>
    </row>
    <row r="783" spans="1:12" x14ac:dyDescent="0.25">
      <c r="A783" t="s">
        <v>768</v>
      </c>
      <c r="B783">
        <v>60.9</v>
      </c>
      <c r="C783">
        <v>8.3003</v>
      </c>
      <c r="D783" s="1">
        <v>3.1479999999999999E-7</v>
      </c>
      <c r="E783">
        <v>150</v>
      </c>
      <c r="G783">
        <v>4</v>
      </c>
      <c r="H783">
        <v>0.5</v>
      </c>
      <c r="I783">
        <v>7.5</v>
      </c>
      <c r="J783">
        <v>1</v>
      </c>
      <c r="K783">
        <v>3.5</v>
      </c>
      <c r="L783">
        <v>12</v>
      </c>
    </row>
    <row r="784" spans="1:12" x14ac:dyDescent="0.25">
      <c r="A784" t="s">
        <v>769</v>
      </c>
      <c r="B784">
        <v>60</v>
      </c>
      <c r="C784">
        <v>8.3506999999999998</v>
      </c>
      <c r="D784" s="1">
        <v>3.122E-7</v>
      </c>
      <c r="E784">
        <v>150</v>
      </c>
      <c r="G784">
        <v>2.5</v>
      </c>
      <c r="H784">
        <v>-2.5</v>
      </c>
      <c r="I784">
        <v>1.5</v>
      </c>
      <c r="J784">
        <v>3.5</v>
      </c>
      <c r="K784">
        <v>1.5</v>
      </c>
      <c r="L784">
        <v>10.5</v>
      </c>
    </row>
    <row r="785" spans="1:12" x14ac:dyDescent="0.25">
      <c r="A785" t="s">
        <v>770</v>
      </c>
      <c r="B785">
        <v>60.9</v>
      </c>
      <c r="C785">
        <v>8.4007000000000005</v>
      </c>
      <c r="D785" s="1">
        <v>3.1059999999999999E-7</v>
      </c>
      <c r="E785">
        <v>150</v>
      </c>
      <c r="G785">
        <v>0.5</v>
      </c>
      <c r="H785">
        <v>2</v>
      </c>
      <c r="I785">
        <v>9</v>
      </c>
      <c r="J785">
        <v>3.5</v>
      </c>
      <c r="K785">
        <v>10</v>
      </c>
      <c r="L785">
        <v>21</v>
      </c>
    </row>
    <row r="786" spans="1:12" x14ac:dyDescent="0.25">
      <c r="A786" t="s">
        <v>771</v>
      </c>
      <c r="B786">
        <v>60.9</v>
      </c>
      <c r="C786">
        <v>8.4503000000000004</v>
      </c>
      <c r="D786" s="1">
        <v>3.1039999999999997E-7</v>
      </c>
      <c r="E786">
        <v>150</v>
      </c>
      <c r="G786">
        <v>-1</v>
      </c>
      <c r="H786">
        <v>4</v>
      </c>
      <c r="I786">
        <v>5.5</v>
      </c>
      <c r="J786">
        <v>2</v>
      </c>
      <c r="K786">
        <v>3.5</v>
      </c>
      <c r="L786">
        <v>13.5</v>
      </c>
    </row>
    <row r="787" spans="1:12" x14ac:dyDescent="0.25">
      <c r="A787" t="s">
        <v>772</v>
      </c>
      <c r="B787">
        <v>60.9</v>
      </c>
      <c r="C787">
        <v>8.5018999999999991</v>
      </c>
      <c r="D787" s="1">
        <v>3.0820000000000002E-7</v>
      </c>
      <c r="E787">
        <v>150</v>
      </c>
      <c r="G787">
        <v>2</v>
      </c>
      <c r="H787">
        <v>4</v>
      </c>
      <c r="I787">
        <v>14.5</v>
      </c>
      <c r="J787">
        <v>0.5</v>
      </c>
      <c r="K787">
        <v>4.5</v>
      </c>
      <c r="L787">
        <v>22.5</v>
      </c>
    </row>
    <row r="788" spans="1:12" x14ac:dyDescent="0.25">
      <c r="A788" t="s">
        <v>773</v>
      </c>
      <c r="B788">
        <v>60.9</v>
      </c>
      <c r="C788">
        <v>8.5504999999999995</v>
      </c>
      <c r="D788" s="1">
        <v>3.0670000000000001E-7</v>
      </c>
      <c r="E788">
        <v>150</v>
      </c>
      <c r="G788">
        <v>2</v>
      </c>
      <c r="H788">
        <v>1</v>
      </c>
      <c r="I788">
        <v>7.5</v>
      </c>
      <c r="J788">
        <v>1.5</v>
      </c>
      <c r="K788">
        <v>1.5</v>
      </c>
      <c r="L788">
        <v>12.5</v>
      </c>
    </row>
    <row r="789" spans="1:12" x14ac:dyDescent="0.25">
      <c r="A789" t="s">
        <v>774</v>
      </c>
      <c r="B789">
        <v>60.9</v>
      </c>
      <c r="C789">
        <v>8.5991999999999997</v>
      </c>
      <c r="D789" s="1">
        <v>3.0450000000000001E-7</v>
      </c>
      <c r="E789">
        <v>150</v>
      </c>
      <c r="G789">
        <v>0.5</v>
      </c>
      <c r="H789">
        <v>-0.5</v>
      </c>
      <c r="I789">
        <v>0.5</v>
      </c>
      <c r="J789">
        <v>-1</v>
      </c>
      <c r="K789">
        <v>4.5</v>
      </c>
      <c r="L789">
        <v>10</v>
      </c>
    </row>
    <row r="790" spans="1:12" x14ac:dyDescent="0.25">
      <c r="A790" t="s">
        <v>775</v>
      </c>
      <c r="B790">
        <v>60.9</v>
      </c>
      <c r="C790">
        <v>8.6532999999999998</v>
      </c>
      <c r="D790" s="1">
        <v>3.0429999999999999E-7</v>
      </c>
      <c r="E790">
        <v>150</v>
      </c>
      <c r="G790">
        <v>-1</v>
      </c>
      <c r="H790">
        <v>0.5</v>
      </c>
      <c r="I790">
        <v>8</v>
      </c>
      <c r="J790">
        <v>-0.5</v>
      </c>
      <c r="K790">
        <v>0</v>
      </c>
      <c r="L790">
        <v>13.5</v>
      </c>
    </row>
    <row r="791" spans="1:12" x14ac:dyDescent="0.25">
      <c r="A791" t="s">
        <v>776</v>
      </c>
      <c r="B791">
        <v>60.9</v>
      </c>
      <c r="C791">
        <v>8.7004000000000001</v>
      </c>
      <c r="D791" s="1">
        <v>3.0139999999999999E-7</v>
      </c>
      <c r="E791">
        <v>150</v>
      </c>
      <c r="G791">
        <v>3</v>
      </c>
      <c r="H791">
        <v>-2</v>
      </c>
      <c r="I791">
        <v>2.5</v>
      </c>
      <c r="J791">
        <v>-0.5</v>
      </c>
      <c r="K791">
        <v>9.5</v>
      </c>
      <c r="L791">
        <v>20</v>
      </c>
    </row>
    <row r="792" spans="1:12" x14ac:dyDescent="0.25">
      <c r="A792" t="s">
        <v>777</v>
      </c>
      <c r="B792">
        <v>60</v>
      </c>
      <c r="C792">
        <v>8.7479999999999993</v>
      </c>
      <c r="D792" s="1">
        <v>3.0040000000000002E-7</v>
      </c>
      <c r="E792">
        <v>150</v>
      </c>
      <c r="G792">
        <v>1.5</v>
      </c>
      <c r="H792">
        <v>0.5</v>
      </c>
      <c r="I792">
        <v>7</v>
      </c>
      <c r="J792">
        <v>1.5</v>
      </c>
      <c r="K792">
        <v>2</v>
      </c>
      <c r="L792">
        <v>10.5</v>
      </c>
    </row>
    <row r="793" spans="1:12" x14ac:dyDescent="0.25">
      <c r="A793" t="s">
        <v>778</v>
      </c>
      <c r="B793">
        <v>60.9</v>
      </c>
      <c r="C793">
        <v>8.8010000000000002</v>
      </c>
      <c r="D793" s="1">
        <v>2.9939999999999999E-7</v>
      </c>
      <c r="E793">
        <v>150</v>
      </c>
      <c r="G793">
        <v>3.5</v>
      </c>
      <c r="H793">
        <v>5.5</v>
      </c>
      <c r="I793">
        <v>5</v>
      </c>
      <c r="J793">
        <v>2</v>
      </c>
      <c r="K793">
        <v>1</v>
      </c>
      <c r="L793">
        <v>3.5</v>
      </c>
    </row>
    <row r="794" spans="1:12" x14ac:dyDescent="0.25">
      <c r="A794" t="s">
        <v>779</v>
      </c>
      <c r="B794">
        <v>60.9</v>
      </c>
      <c r="C794">
        <v>8.8488000000000007</v>
      </c>
      <c r="D794" s="1">
        <v>2.9750000000000001E-7</v>
      </c>
      <c r="E794">
        <v>150</v>
      </c>
      <c r="G794">
        <v>-1.5</v>
      </c>
      <c r="H794">
        <v>6</v>
      </c>
      <c r="I794">
        <v>6</v>
      </c>
      <c r="J794">
        <v>0.5</v>
      </c>
      <c r="K794">
        <v>9.5</v>
      </c>
      <c r="L794">
        <v>19.5</v>
      </c>
    </row>
    <row r="795" spans="1:12" x14ac:dyDescent="0.25">
      <c r="A795" t="s">
        <v>780</v>
      </c>
      <c r="B795">
        <v>60.9</v>
      </c>
      <c r="C795">
        <v>8.8994</v>
      </c>
      <c r="D795" s="1">
        <v>2.9610000000000001E-7</v>
      </c>
      <c r="E795">
        <v>150</v>
      </c>
      <c r="G795">
        <v>-1</v>
      </c>
      <c r="H795">
        <v>0</v>
      </c>
      <c r="I795">
        <v>5.5</v>
      </c>
      <c r="J795">
        <v>5</v>
      </c>
      <c r="K795">
        <v>5</v>
      </c>
      <c r="L795">
        <v>13</v>
      </c>
    </row>
    <row r="796" spans="1:12" x14ac:dyDescent="0.25">
      <c r="A796" t="s">
        <v>781</v>
      </c>
      <c r="B796">
        <v>60.9</v>
      </c>
      <c r="C796">
        <v>8.9497</v>
      </c>
      <c r="D796" s="1">
        <v>2.9489999999999997E-7</v>
      </c>
      <c r="E796">
        <v>150</v>
      </c>
      <c r="G796">
        <v>2</v>
      </c>
      <c r="H796">
        <v>0.5</v>
      </c>
      <c r="I796">
        <v>2.5</v>
      </c>
      <c r="J796">
        <v>2.5</v>
      </c>
      <c r="K796">
        <v>2.5</v>
      </c>
      <c r="L796">
        <v>14.5</v>
      </c>
    </row>
    <row r="797" spans="1:12" x14ac:dyDescent="0.25">
      <c r="A797" t="s">
        <v>782</v>
      </c>
      <c r="B797">
        <v>60</v>
      </c>
      <c r="C797">
        <v>9.0000999999999998</v>
      </c>
      <c r="D797" s="1">
        <v>2.9330000000000001E-7</v>
      </c>
      <c r="E797">
        <v>150</v>
      </c>
      <c r="G797">
        <v>0.5</v>
      </c>
      <c r="H797">
        <v>2.5</v>
      </c>
      <c r="I797">
        <v>11.5</v>
      </c>
      <c r="J797">
        <v>3</v>
      </c>
      <c r="K797">
        <v>3.5</v>
      </c>
      <c r="L797">
        <v>29</v>
      </c>
    </row>
    <row r="798" spans="1:12" x14ac:dyDescent="0.25">
      <c r="A798" t="s">
        <v>783</v>
      </c>
      <c r="B798">
        <v>60.9</v>
      </c>
      <c r="C798">
        <v>9.0559999999999992</v>
      </c>
      <c r="D798" s="1">
        <v>2.9180000000000001E-7</v>
      </c>
      <c r="E798">
        <v>150</v>
      </c>
      <c r="G798">
        <v>-0.5</v>
      </c>
      <c r="H798">
        <v>4</v>
      </c>
      <c r="I798">
        <v>10</v>
      </c>
      <c r="J798">
        <v>1.5</v>
      </c>
      <c r="K798">
        <v>3.5</v>
      </c>
      <c r="L798">
        <v>7.5</v>
      </c>
    </row>
    <row r="799" spans="1:12" x14ac:dyDescent="0.25">
      <c r="A799" t="s">
        <v>784</v>
      </c>
      <c r="B799">
        <v>60.9</v>
      </c>
      <c r="C799">
        <v>9.1026000000000007</v>
      </c>
      <c r="D799" s="1">
        <v>2.8939999999999998E-7</v>
      </c>
      <c r="E799">
        <v>150</v>
      </c>
      <c r="G799">
        <v>3</v>
      </c>
      <c r="H799">
        <v>7</v>
      </c>
      <c r="I799">
        <v>17</v>
      </c>
      <c r="J799">
        <v>8</v>
      </c>
      <c r="K799">
        <v>7</v>
      </c>
      <c r="L799">
        <v>22</v>
      </c>
    </row>
    <row r="800" spans="1:12" x14ac:dyDescent="0.25">
      <c r="A800" t="s">
        <v>785</v>
      </c>
      <c r="B800">
        <v>60.9</v>
      </c>
      <c r="C800">
        <v>9.1510999999999996</v>
      </c>
      <c r="D800" s="1">
        <v>2.8850000000000002E-7</v>
      </c>
      <c r="E800">
        <v>150</v>
      </c>
      <c r="G800">
        <v>0.5</v>
      </c>
      <c r="H800">
        <v>0.5</v>
      </c>
      <c r="I800">
        <v>2.5</v>
      </c>
      <c r="J800">
        <v>4.5</v>
      </c>
      <c r="K800">
        <v>2.5</v>
      </c>
      <c r="L800">
        <v>24.5</v>
      </c>
    </row>
    <row r="801" spans="1:12" x14ac:dyDescent="0.25">
      <c r="A801" t="s">
        <v>786</v>
      </c>
      <c r="B801">
        <v>61</v>
      </c>
      <c r="C801">
        <v>9.1979000000000006</v>
      </c>
      <c r="D801" s="1">
        <v>2.8669999999999999E-7</v>
      </c>
      <c r="E801">
        <v>150</v>
      </c>
      <c r="G801">
        <v>-1.5</v>
      </c>
      <c r="H801">
        <v>1.5</v>
      </c>
      <c r="I801">
        <v>14</v>
      </c>
      <c r="J801">
        <v>2.5</v>
      </c>
      <c r="K801">
        <v>-1</v>
      </c>
      <c r="L801">
        <v>18.5</v>
      </c>
    </row>
    <row r="802" spans="1:12" x14ac:dyDescent="0.25">
      <c r="A802" t="s">
        <v>787</v>
      </c>
      <c r="B802">
        <v>60.9</v>
      </c>
      <c r="C802">
        <v>9.2505000000000006</v>
      </c>
      <c r="D802" s="1">
        <v>2.8620000000000001E-7</v>
      </c>
      <c r="E802">
        <v>150</v>
      </c>
      <c r="G802">
        <v>3</v>
      </c>
      <c r="H802">
        <v>4</v>
      </c>
      <c r="I802">
        <v>0.5</v>
      </c>
      <c r="J802">
        <v>4.5</v>
      </c>
      <c r="K802">
        <v>10</v>
      </c>
      <c r="L802">
        <v>21</v>
      </c>
    </row>
    <row r="803" spans="1:12" x14ac:dyDescent="0.25">
      <c r="A803" t="s">
        <v>788</v>
      </c>
      <c r="B803">
        <v>60</v>
      </c>
      <c r="C803">
        <v>9.2979000000000003</v>
      </c>
      <c r="D803" s="1">
        <v>2.8420000000000002E-7</v>
      </c>
      <c r="E803">
        <v>150</v>
      </c>
      <c r="G803">
        <v>2.5</v>
      </c>
      <c r="H803">
        <v>0</v>
      </c>
      <c r="I803">
        <v>-3.5</v>
      </c>
      <c r="J803">
        <v>4.5</v>
      </c>
      <c r="K803">
        <v>3.5</v>
      </c>
      <c r="L803">
        <v>15</v>
      </c>
    </row>
    <row r="804" spans="1:12" x14ac:dyDescent="0.25">
      <c r="A804" t="s">
        <v>789</v>
      </c>
      <c r="B804">
        <v>60.9</v>
      </c>
      <c r="C804">
        <v>9.3461999999999996</v>
      </c>
      <c r="D804" s="1">
        <v>2.8229999999999998E-7</v>
      </c>
      <c r="E804">
        <v>150</v>
      </c>
      <c r="G804">
        <v>3</v>
      </c>
      <c r="H804">
        <v>-3</v>
      </c>
      <c r="I804">
        <v>1</v>
      </c>
      <c r="J804">
        <v>1</v>
      </c>
      <c r="K804">
        <v>5</v>
      </c>
      <c r="L804">
        <v>14.5</v>
      </c>
    </row>
    <row r="805" spans="1:12" x14ac:dyDescent="0.25">
      <c r="A805" t="s">
        <v>790</v>
      </c>
      <c r="B805">
        <v>60.9</v>
      </c>
      <c r="C805">
        <v>9.3999000000000006</v>
      </c>
      <c r="D805" s="1">
        <v>2.8070000000000002E-7</v>
      </c>
      <c r="E805">
        <v>150</v>
      </c>
      <c r="G805">
        <v>0</v>
      </c>
      <c r="H805">
        <v>6.5</v>
      </c>
      <c r="I805">
        <v>15.5</v>
      </c>
      <c r="J805">
        <v>7.5</v>
      </c>
      <c r="K805">
        <v>13</v>
      </c>
      <c r="L805">
        <v>41</v>
      </c>
    </row>
    <row r="806" spans="1:12" x14ac:dyDescent="0.25">
      <c r="A806" t="s">
        <v>791</v>
      </c>
      <c r="B806">
        <v>60.9</v>
      </c>
      <c r="C806">
        <v>9.4471000000000007</v>
      </c>
      <c r="D806" s="1">
        <v>2.7920000000000001E-7</v>
      </c>
      <c r="E806">
        <v>150</v>
      </c>
      <c r="G806">
        <v>7</v>
      </c>
      <c r="H806">
        <v>1.5</v>
      </c>
      <c r="I806">
        <v>10</v>
      </c>
      <c r="J806">
        <v>1.5</v>
      </c>
      <c r="K806">
        <v>1.5</v>
      </c>
      <c r="L806">
        <v>17.5</v>
      </c>
    </row>
    <row r="807" spans="1:12" x14ac:dyDescent="0.25">
      <c r="A807" t="s">
        <v>792</v>
      </c>
      <c r="B807">
        <v>60.9</v>
      </c>
      <c r="C807">
        <v>9.5010999999999992</v>
      </c>
      <c r="D807" s="1">
        <v>2.7869999999999997E-7</v>
      </c>
      <c r="E807">
        <v>150</v>
      </c>
      <c r="G807">
        <v>-0.5</v>
      </c>
      <c r="H807">
        <v>1.5</v>
      </c>
      <c r="I807">
        <v>-5.5</v>
      </c>
      <c r="J807">
        <v>6</v>
      </c>
      <c r="K807">
        <v>3.5</v>
      </c>
      <c r="L807">
        <v>15.5</v>
      </c>
    </row>
    <row r="808" spans="1:12" x14ac:dyDescent="0.25">
      <c r="A808" t="s">
        <v>793</v>
      </c>
      <c r="B808">
        <v>60.9</v>
      </c>
      <c r="C808">
        <v>9.5503999999999998</v>
      </c>
      <c r="D808" s="1">
        <v>2.7630000000000001E-7</v>
      </c>
      <c r="E808">
        <v>150</v>
      </c>
      <c r="G808">
        <v>-4</v>
      </c>
      <c r="H808">
        <v>0</v>
      </c>
      <c r="I808">
        <v>-9.5</v>
      </c>
      <c r="J808">
        <v>1</v>
      </c>
      <c r="K808">
        <v>4.5</v>
      </c>
      <c r="L808">
        <v>26.5</v>
      </c>
    </row>
    <row r="809" spans="1:12" x14ac:dyDescent="0.25">
      <c r="A809" t="s">
        <v>794</v>
      </c>
      <c r="B809">
        <v>60.9</v>
      </c>
      <c r="C809">
        <v>9.5989000000000004</v>
      </c>
      <c r="D809" s="1">
        <v>2.7539999999999999E-7</v>
      </c>
      <c r="E809">
        <v>150</v>
      </c>
      <c r="G809">
        <v>0</v>
      </c>
      <c r="H809">
        <v>2</v>
      </c>
      <c r="I809">
        <v>1.5</v>
      </c>
      <c r="J809">
        <v>5</v>
      </c>
      <c r="K809">
        <v>1</v>
      </c>
      <c r="L809">
        <v>24</v>
      </c>
    </row>
    <row r="810" spans="1:12" x14ac:dyDescent="0.25">
      <c r="A810" t="s">
        <v>795</v>
      </c>
      <c r="B810">
        <v>60.9</v>
      </c>
      <c r="C810">
        <v>9.6501999999999999</v>
      </c>
      <c r="D810" s="1">
        <v>2.741E-7</v>
      </c>
      <c r="E810">
        <v>150</v>
      </c>
      <c r="G810">
        <v>0</v>
      </c>
      <c r="H810">
        <v>2.5</v>
      </c>
      <c r="I810">
        <v>13</v>
      </c>
      <c r="J810">
        <v>6.5</v>
      </c>
      <c r="K810">
        <v>9</v>
      </c>
      <c r="L810">
        <v>15.5</v>
      </c>
    </row>
    <row r="811" spans="1:12" x14ac:dyDescent="0.25">
      <c r="A811" t="s">
        <v>796</v>
      </c>
      <c r="B811">
        <v>60.9</v>
      </c>
      <c r="C811">
        <v>9.6969999999999992</v>
      </c>
      <c r="D811" s="1">
        <v>2.7160000000000002E-7</v>
      </c>
      <c r="E811">
        <v>150</v>
      </c>
      <c r="G811">
        <v>-2</v>
      </c>
      <c r="H811">
        <v>1</v>
      </c>
      <c r="I811">
        <v>-2.5</v>
      </c>
      <c r="J811">
        <v>9</v>
      </c>
      <c r="K811">
        <v>5</v>
      </c>
      <c r="L811">
        <v>37</v>
      </c>
    </row>
    <row r="812" spans="1:12" x14ac:dyDescent="0.25">
      <c r="A812" t="s">
        <v>797</v>
      </c>
      <c r="B812">
        <v>60.9</v>
      </c>
      <c r="C812">
        <v>9.7477</v>
      </c>
      <c r="D812" s="1">
        <v>2.7090000000000002E-7</v>
      </c>
      <c r="E812">
        <v>150</v>
      </c>
      <c r="G812">
        <v>3.5</v>
      </c>
      <c r="H812">
        <v>-1.5</v>
      </c>
      <c r="I812">
        <v>9.5</v>
      </c>
      <c r="J812">
        <v>3.5</v>
      </c>
      <c r="K812">
        <v>6.5</v>
      </c>
      <c r="L812">
        <v>27.5</v>
      </c>
    </row>
    <row r="813" spans="1:12" x14ac:dyDescent="0.25">
      <c r="A813" t="s">
        <v>798</v>
      </c>
      <c r="B813">
        <v>60.9</v>
      </c>
      <c r="C813">
        <v>9.7995999999999999</v>
      </c>
      <c r="D813" s="1">
        <v>2.7029999999999998E-7</v>
      </c>
      <c r="E813">
        <v>150</v>
      </c>
      <c r="G813">
        <v>0.5</v>
      </c>
      <c r="H813">
        <v>10</v>
      </c>
      <c r="I813">
        <v>11.5</v>
      </c>
      <c r="J813">
        <v>4</v>
      </c>
      <c r="K813">
        <v>3</v>
      </c>
      <c r="L813">
        <v>33.5</v>
      </c>
    </row>
    <row r="814" spans="1:12" x14ac:dyDescent="0.25">
      <c r="A814" t="s">
        <v>799</v>
      </c>
      <c r="B814">
        <v>60.9</v>
      </c>
      <c r="C814">
        <v>9.8533000000000008</v>
      </c>
      <c r="D814" s="1">
        <v>2.6800000000000002E-7</v>
      </c>
      <c r="E814">
        <v>150</v>
      </c>
      <c r="G814">
        <v>3</v>
      </c>
      <c r="H814">
        <v>0</v>
      </c>
      <c r="I814">
        <v>10.5</v>
      </c>
      <c r="J814">
        <v>4.5</v>
      </c>
      <c r="K814">
        <v>0</v>
      </c>
      <c r="L814">
        <v>28.5</v>
      </c>
    </row>
    <row r="815" spans="1:12" x14ac:dyDescent="0.25">
      <c r="A815" t="s">
        <v>800</v>
      </c>
      <c r="B815">
        <v>60.9</v>
      </c>
      <c r="C815">
        <v>9.9023000000000003</v>
      </c>
      <c r="D815" s="1">
        <v>2.671E-7</v>
      </c>
      <c r="E815">
        <v>150</v>
      </c>
      <c r="G815">
        <v>5</v>
      </c>
      <c r="H815">
        <v>5</v>
      </c>
      <c r="I815">
        <v>19.5</v>
      </c>
      <c r="J815">
        <v>4.5</v>
      </c>
      <c r="K815">
        <v>4.5</v>
      </c>
      <c r="L815">
        <v>27.5</v>
      </c>
    </row>
    <row r="816" spans="1:12" x14ac:dyDescent="0.25">
      <c r="A816" t="s">
        <v>801</v>
      </c>
      <c r="B816">
        <v>60.9</v>
      </c>
      <c r="C816">
        <v>9.9529999999999994</v>
      </c>
      <c r="D816" s="1">
        <v>2.6590000000000002E-7</v>
      </c>
      <c r="E816">
        <v>150</v>
      </c>
      <c r="G816">
        <v>-1</v>
      </c>
      <c r="H816">
        <v>-2</v>
      </c>
      <c r="I816">
        <v>14</v>
      </c>
      <c r="J816">
        <v>3</v>
      </c>
      <c r="K816">
        <v>4.5</v>
      </c>
      <c r="L816">
        <v>7</v>
      </c>
    </row>
    <row r="817" spans="1:12" x14ac:dyDescent="0.25">
      <c r="A817" t="s">
        <v>802</v>
      </c>
      <c r="B817">
        <v>60.9</v>
      </c>
      <c r="C817">
        <v>10.0021</v>
      </c>
      <c r="D817" s="1">
        <v>2.6409999999999999E-7</v>
      </c>
      <c r="E817">
        <v>150</v>
      </c>
      <c r="G817">
        <v>2.5</v>
      </c>
      <c r="H817">
        <v>-4.5</v>
      </c>
      <c r="I817">
        <v>8</v>
      </c>
      <c r="J817">
        <v>-1.5</v>
      </c>
      <c r="K817">
        <v>4.5</v>
      </c>
      <c r="L817">
        <v>4</v>
      </c>
    </row>
    <row r="818" spans="1:12" x14ac:dyDescent="0.25">
      <c r="A818" t="s">
        <v>803</v>
      </c>
      <c r="B818">
        <v>60.9</v>
      </c>
      <c r="C818">
        <v>6.9995000000000003</v>
      </c>
      <c r="D818" s="1">
        <v>2.5950000000000001E-7</v>
      </c>
      <c r="E818">
        <v>150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 t="s">
        <v>804</v>
      </c>
      <c r="B819">
        <v>60.9</v>
      </c>
      <c r="C819">
        <v>7.0494000000000003</v>
      </c>
      <c r="D819" s="1">
        <v>2.5779999999999999E-7</v>
      </c>
      <c r="E819">
        <v>150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-0.5</v>
      </c>
    </row>
    <row r="820" spans="1:12" x14ac:dyDescent="0.25">
      <c r="A820" t="s">
        <v>805</v>
      </c>
      <c r="B820">
        <v>60.9</v>
      </c>
      <c r="C820">
        <v>7.101</v>
      </c>
      <c r="D820" s="1">
        <v>2.5619999999999998E-7</v>
      </c>
      <c r="E820">
        <v>150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 t="s">
        <v>806</v>
      </c>
      <c r="B821">
        <v>60</v>
      </c>
      <c r="C821">
        <v>7.1508000000000003</v>
      </c>
      <c r="D821" s="1">
        <v>2.5530000000000002E-7</v>
      </c>
      <c r="E821">
        <v>150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</row>
    <row r="822" spans="1:12" x14ac:dyDescent="0.25">
      <c r="A822" t="s">
        <v>807</v>
      </c>
      <c r="B822">
        <v>60.9</v>
      </c>
      <c r="C822">
        <v>7.1997999999999998</v>
      </c>
      <c r="D822" s="1">
        <v>2.551E-7</v>
      </c>
      <c r="E822">
        <v>150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 t="s">
        <v>808</v>
      </c>
      <c r="B823">
        <v>60.9</v>
      </c>
      <c r="C823">
        <v>7.2497999999999996</v>
      </c>
      <c r="D823" s="1">
        <v>2.5279999999999999E-7</v>
      </c>
      <c r="E823">
        <v>150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1</v>
      </c>
    </row>
    <row r="824" spans="1:12" x14ac:dyDescent="0.25">
      <c r="A824" t="s">
        <v>809</v>
      </c>
      <c r="B824">
        <v>60.9</v>
      </c>
      <c r="C824">
        <v>7.3002000000000002</v>
      </c>
      <c r="D824" s="1">
        <v>2.5209999999999999E-7</v>
      </c>
      <c r="E824">
        <v>150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 t="s">
        <v>810</v>
      </c>
      <c r="B825">
        <v>60.9</v>
      </c>
      <c r="C825">
        <v>7.3502999999999998</v>
      </c>
      <c r="D825" s="1">
        <v>2.5030000000000001E-7</v>
      </c>
      <c r="E825">
        <v>150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 x14ac:dyDescent="0.25">
      <c r="A826" t="s">
        <v>811</v>
      </c>
      <c r="B826">
        <v>60.9</v>
      </c>
      <c r="C826">
        <v>7.3993000000000002</v>
      </c>
      <c r="D826" s="1">
        <v>2.502E-7</v>
      </c>
      <c r="E826">
        <v>150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25">
      <c r="A827" t="s">
        <v>812</v>
      </c>
      <c r="B827">
        <v>60.9</v>
      </c>
      <c r="C827">
        <v>7.4508000000000001</v>
      </c>
      <c r="D827" s="1">
        <v>2.4830000000000002E-7</v>
      </c>
      <c r="E827">
        <v>150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25">
      <c r="A828" t="s">
        <v>813</v>
      </c>
      <c r="B828">
        <v>60.9</v>
      </c>
      <c r="C828">
        <v>7.4969000000000001</v>
      </c>
      <c r="D828" s="1">
        <v>2.4709999999999998E-7</v>
      </c>
      <c r="E828">
        <v>150</v>
      </c>
      <c r="G828">
        <v>0</v>
      </c>
      <c r="H828">
        <v>0</v>
      </c>
      <c r="I828">
        <v>1</v>
      </c>
      <c r="J828">
        <v>0</v>
      </c>
      <c r="K828">
        <v>0</v>
      </c>
      <c r="L828">
        <v>0</v>
      </c>
    </row>
    <row r="829" spans="1:12" x14ac:dyDescent="0.25">
      <c r="A829" t="s">
        <v>814</v>
      </c>
      <c r="B829">
        <v>60.9</v>
      </c>
      <c r="C829">
        <v>7.5525000000000002</v>
      </c>
      <c r="D829" s="1">
        <v>2.4499999999999998E-7</v>
      </c>
      <c r="E829">
        <v>150</v>
      </c>
      <c r="G829">
        <v>1</v>
      </c>
      <c r="H829">
        <v>0</v>
      </c>
      <c r="I829">
        <v>1</v>
      </c>
      <c r="J829">
        <v>2</v>
      </c>
      <c r="K829">
        <v>0</v>
      </c>
      <c r="L829">
        <v>3</v>
      </c>
    </row>
    <row r="830" spans="1:12" x14ac:dyDescent="0.25">
      <c r="A830" t="s">
        <v>815</v>
      </c>
      <c r="B830">
        <v>60.9</v>
      </c>
      <c r="C830">
        <v>7.6018999999999997</v>
      </c>
      <c r="D830" s="1">
        <v>2.4530000000000001E-7</v>
      </c>
      <c r="E830">
        <v>150</v>
      </c>
      <c r="G830">
        <v>1</v>
      </c>
      <c r="H830">
        <v>1</v>
      </c>
      <c r="I830">
        <v>2</v>
      </c>
      <c r="J830">
        <v>0</v>
      </c>
      <c r="K830">
        <v>-0.5</v>
      </c>
      <c r="L830">
        <v>-0.5</v>
      </c>
    </row>
    <row r="831" spans="1:12" x14ac:dyDescent="0.25">
      <c r="A831" t="s">
        <v>816</v>
      </c>
      <c r="B831">
        <v>60.9</v>
      </c>
      <c r="C831">
        <v>7.6501999999999999</v>
      </c>
      <c r="D831" s="1">
        <v>2.4400000000000001E-7</v>
      </c>
      <c r="E831">
        <v>150</v>
      </c>
      <c r="G831">
        <v>0</v>
      </c>
      <c r="H831">
        <v>0</v>
      </c>
      <c r="I831">
        <v>0</v>
      </c>
      <c r="J831">
        <v>2</v>
      </c>
      <c r="K831">
        <v>2</v>
      </c>
      <c r="L831">
        <v>4</v>
      </c>
    </row>
    <row r="832" spans="1:12" x14ac:dyDescent="0.25">
      <c r="A832" t="s">
        <v>817</v>
      </c>
      <c r="B832">
        <v>60.9</v>
      </c>
      <c r="C832">
        <v>7.7013999999999996</v>
      </c>
      <c r="D832" s="1">
        <v>2.4180000000000001E-7</v>
      </c>
      <c r="E832">
        <v>150</v>
      </c>
      <c r="G832">
        <v>0</v>
      </c>
      <c r="H832">
        <v>0</v>
      </c>
      <c r="I832">
        <v>0</v>
      </c>
      <c r="J832">
        <v>1</v>
      </c>
      <c r="K832">
        <v>0</v>
      </c>
      <c r="L832">
        <v>1</v>
      </c>
    </row>
    <row r="833" spans="1:12" x14ac:dyDescent="0.25">
      <c r="A833" t="s">
        <v>818</v>
      </c>
      <c r="B833">
        <v>60.9</v>
      </c>
      <c r="C833">
        <v>7.7515000000000001</v>
      </c>
      <c r="D833" s="1">
        <v>2.4050000000000002E-7</v>
      </c>
      <c r="E833">
        <v>150</v>
      </c>
      <c r="G833">
        <v>0</v>
      </c>
      <c r="H833">
        <v>1</v>
      </c>
      <c r="I833">
        <v>0.5</v>
      </c>
      <c r="J833">
        <v>0</v>
      </c>
      <c r="K833">
        <v>1</v>
      </c>
      <c r="L833">
        <v>2</v>
      </c>
    </row>
    <row r="834" spans="1:12" x14ac:dyDescent="0.25">
      <c r="A834" t="s">
        <v>819</v>
      </c>
      <c r="B834">
        <v>60.9</v>
      </c>
      <c r="C834">
        <v>7.8022</v>
      </c>
      <c r="D834" s="1">
        <v>2.4089999999999999E-7</v>
      </c>
      <c r="E834">
        <v>150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1</v>
      </c>
    </row>
    <row r="835" spans="1:12" x14ac:dyDescent="0.25">
      <c r="A835" t="s">
        <v>820</v>
      </c>
      <c r="B835">
        <v>60.9</v>
      </c>
      <c r="C835">
        <v>7.8521000000000001</v>
      </c>
      <c r="D835" s="1">
        <v>2.4040000000000001E-7</v>
      </c>
      <c r="E835">
        <v>150</v>
      </c>
      <c r="G835">
        <v>1</v>
      </c>
      <c r="H835">
        <v>1</v>
      </c>
      <c r="I835">
        <v>2.5</v>
      </c>
      <c r="J835">
        <v>0</v>
      </c>
      <c r="K835">
        <v>1</v>
      </c>
      <c r="L835">
        <v>1</v>
      </c>
    </row>
    <row r="836" spans="1:12" x14ac:dyDescent="0.25">
      <c r="A836" t="s">
        <v>821</v>
      </c>
      <c r="B836">
        <v>60.9</v>
      </c>
      <c r="C836">
        <v>7.8967000000000001</v>
      </c>
      <c r="D836" s="1">
        <v>2.3769999999999999E-7</v>
      </c>
      <c r="E836">
        <v>150</v>
      </c>
      <c r="G836">
        <v>-0.5</v>
      </c>
      <c r="H836">
        <v>0</v>
      </c>
      <c r="I836">
        <v>0.5</v>
      </c>
      <c r="J836">
        <v>2.5</v>
      </c>
      <c r="K836">
        <v>4.5</v>
      </c>
      <c r="L836">
        <v>8</v>
      </c>
    </row>
    <row r="837" spans="1:12" x14ac:dyDescent="0.25">
      <c r="A837" t="s">
        <v>822</v>
      </c>
      <c r="B837">
        <v>60</v>
      </c>
      <c r="C837">
        <v>7.9515000000000002</v>
      </c>
      <c r="D837" s="1">
        <v>2.3559999999999999E-7</v>
      </c>
      <c r="E837">
        <v>150</v>
      </c>
      <c r="G837">
        <v>2</v>
      </c>
      <c r="H837">
        <v>1</v>
      </c>
      <c r="I837">
        <v>2.5</v>
      </c>
      <c r="J837">
        <v>1.5</v>
      </c>
      <c r="K837">
        <v>1</v>
      </c>
      <c r="L837">
        <v>3.5</v>
      </c>
    </row>
    <row r="838" spans="1:12" x14ac:dyDescent="0.25">
      <c r="A838" t="s">
        <v>823</v>
      </c>
      <c r="B838">
        <v>60</v>
      </c>
      <c r="C838">
        <v>7.9988000000000001</v>
      </c>
      <c r="D838" s="1">
        <v>2.3270000000000001E-7</v>
      </c>
      <c r="E838">
        <v>150</v>
      </c>
      <c r="G838">
        <v>1.5</v>
      </c>
      <c r="H838">
        <v>1</v>
      </c>
      <c r="I838">
        <v>5.5</v>
      </c>
      <c r="J838">
        <v>5</v>
      </c>
      <c r="K838">
        <v>3</v>
      </c>
      <c r="L838">
        <v>9</v>
      </c>
    </row>
    <row r="839" spans="1:12" x14ac:dyDescent="0.25">
      <c r="A839" t="s">
        <v>824</v>
      </c>
      <c r="B839">
        <v>60</v>
      </c>
      <c r="C839">
        <v>8.0503999999999998</v>
      </c>
      <c r="D839" s="1">
        <v>2.3340000000000001E-7</v>
      </c>
      <c r="E839">
        <v>150</v>
      </c>
      <c r="G839">
        <v>-0.5</v>
      </c>
      <c r="H839">
        <v>2</v>
      </c>
      <c r="I839">
        <v>0</v>
      </c>
      <c r="J839">
        <v>0.5</v>
      </c>
      <c r="K839">
        <v>1.5</v>
      </c>
      <c r="L839">
        <v>4.5</v>
      </c>
    </row>
    <row r="840" spans="1:12" x14ac:dyDescent="0.25">
      <c r="A840" t="s">
        <v>825</v>
      </c>
      <c r="B840">
        <v>60.9</v>
      </c>
      <c r="C840">
        <v>8.1022999999999996</v>
      </c>
      <c r="D840" s="1">
        <v>2.3349999999999999E-7</v>
      </c>
      <c r="E840">
        <v>150</v>
      </c>
      <c r="G840">
        <v>0</v>
      </c>
      <c r="H840">
        <v>2.5</v>
      </c>
      <c r="I840">
        <v>4.5</v>
      </c>
      <c r="J840">
        <v>4</v>
      </c>
      <c r="K840">
        <v>3.5</v>
      </c>
      <c r="L840">
        <v>11</v>
      </c>
    </row>
    <row r="841" spans="1:12" x14ac:dyDescent="0.25">
      <c r="A841" t="s">
        <v>826</v>
      </c>
      <c r="B841">
        <v>60.9</v>
      </c>
      <c r="C841">
        <v>8.1513000000000009</v>
      </c>
      <c r="D841" s="1">
        <v>2.3239999999999999E-7</v>
      </c>
      <c r="E841">
        <v>150</v>
      </c>
      <c r="G841">
        <v>2</v>
      </c>
      <c r="H841">
        <v>5</v>
      </c>
      <c r="I841">
        <v>5.5</v>
      </c>
      <c r="J841">
        <v>0.5</v>
      </c>
      <c r="K841">
        <v>2</v>
      </c>
      <c r="L841">
        <v>8.5</v>
      </c>
    </row>
    <row r="842" spans="1:12" x14ac:dyDescent="0.25">
      <c r="A842" t="s">
        <v>827</v>
      </c>
      <c r="B842">
        <v>60.9</v>
      </c>
      <c r="C842">
        <v>8.2003000000000004</v>
      </c>
      <c r="D842" s="1">
        <v>2.3099999999999999E-7</v>
      </c>
      <c r="E842">
        <v>150</v>
      </c>
      <c r="G842">
        <v>-0.5</v>
      </c>
      <c r="H842">
        <v>1</v>
      </c>
      <c r="I842">
        <v>4</v>
      </c>
      <c r="J842">
        <v>4</v>
      </c>
      <c r="K842">
        <v>5</v>
      </c>
      <c r="L842">
        <v>15.5</v>
      </c>
    </row>
    <row r="843" spans="1:12" x14ac:dyDescent="0.25">
      <c r="A843" t="s">
        <v>828</v>
      </c>
      <c r="B843">
        <v>60.9</v>
      </c>
      <c r="C843">
        <v>8.2481000000000009</v>
      </c>
      <c r="D843" s="1">
        <v>2.2980000000000001E-7</v>
      </c>
      <c r="E843">
        <v>150</v>
      </c>
      <c r="G843">
        <v>1</v>
      </c>
      <c r="H843">
        <v>0.5</v>
      </c>
      <c r="I843">
        <v>2.5</v>
      </c>
      <c r="J843">
        <v>1</v>
      </c>
      <c r="K843">
        <v>4</v>
      </c>
      <c r="L843">
        <v>8.5</v>
      </c>
    </row>
    <row r="844" spans="1:12" x14ac:dyDescent="0.25">
      <c r="A844" t="s">
        <v>829</v>
      </c>
      <c r="B844">
        <v>60.9</v>
      </c>
      <c r="C844">
        <v>8.3002000000000002</v>
      </c>
      <c r="D844" s="1">
        <v>2.2819999999999999E-7</v>
      </c>
      <c r="E844">
        <v>150</v>
      </c>
      <c r="G844">
        <v>1.5</v>
      </c>
      <c r="H844">
        <v>0</v>
      </c>
      <c r="I844">
        <v>6</v>
      </c>
      <c r="J844">
        <v>1.5</v>
      </c>
      <c r="K844">
        <v>4.5</v>
      </c>
      <c r="L844">
        <v>12</v>
      </c>
    </row>
    <row r="845" spans="1:12" x14ac:dyDescent="0.25">
      <c r="A845" t="s">
        <v>830</v>
      </c>
      <c r="B845">
        <v>60.9</v>
      </c>
      <c r="C845">
        <v>8.3504000000000005</v>
      </c>
      <c r="D845" s="1">
        <v>2.265E-7</v>
      </c>
      <c r="E845">
        <v>150</v>
      </c>
      <c r="G845">
        <v>-0.5</v>
      </c>
      <c r="H845">
        <v>-0.5</v>
      </c>
      <c r="I845">
        <v>1</v>
      </c>
      <c r="J845">
        <v>5.5</v>
      </c>
      <c r="K845">
        <v>2.5</v>
      </c>
      <c r="L845">
        <v>12</v>
      </c>
    </row>
    <row r="846" spans="1:12" x14ac:dyDescent="0.25">
      <c r="A846" t="s">
        <v>831</v>
      </c>
      <c r="B846">
        <v>60.9</v>
      </c>
      <c r="C846">
        <v>8.4017999999999997</v>
      </c>
      <c r="D846" s="1">
        <v>2.255E-7</v>
      </c>
      <c r="E846">
        <v>150</v>
      </c>
      <c r="G846">
        <v>2.5</v>
      </c>
      <c r="H846">
        <v>-1</v>
      </c>
      <c r="I846">
        <v>0</v>
      </c>
      <c r="J846">
        <v>2</v>
      </c>
      <c r="K846">
        <v>-0.5</v>
      </c>
      <c r="L846">
        <v>7.5</v>
      </c>
    </row>
    <row r="847" spans="1:12" x14ac:dyDescent="0.25">
      <c r="A847" t="s">
        <v>832</v>
      </c>
      <c r="B847">
        <v>60.9</v>
      </c>
      <c r="C847">
        <v>8.4496000000000002</v>
      </c>
      <c r="D847" s="1">
        <v>2.2490000000000001E-7</v>
      </c>
      <c r="E847">
        <v>150</v>
      </c>
      <c r="G847">
        <v>1</v>
      </c>
      <c r="H847">
        <v>3.5</v>
      </c>
      <c r="I847">
        <v>7</v>
      </c>
      <c r="J847">
        <v>3.5</v>
      </c>
      <c r="K847">
        <v>3.5</v>
      </c>
      <c r="L847">
        <v>14</v>
      </c>
    </row>
    <row r="848" spans="1:12" x14ac:dyDescent="0.25">
      <c r="A848" t="s">
        <v>833</v>
      </c>
      <c r="B848">
        <v>60.9</v>
      </c>
      <c r="C848">
        <v>8.4989000000000008</v>
      </c>
      <c r="D848" s="1">
        <v>2.241E-7</v>
      </c>
      <c r="E848">
        <v>150</v>
      </c>
      <c r="G848">
        <v>0.5</v>
      </c>
      <c r="H848">
        <v>-0.5</v>
      </c>
      <c r="I848">
        <v>7.5</v>
      </c>
      <c r="J848">
        <v>1</v>
      </c>
      <c r="K848">
        <v>4</v>
      </c>
      <c r="L848">
        <v>5.5</v>
      </c>
    </row>
    <row r="849" spans="1:12" x14ac:dyDescent="0.25">
      <c r="A849" t="s">
        <v>834</v>
      </c>
      <c r="B849">
        <v>60.9</v>
      </c>
      <c r="C849">
        <v>8.5503</v>
      </c>
      <c r="D849" s="1">
        <v>2.234E-7</v>
      </c>
      <c r="E849">
        <v>150</v>
      </c>
      <c r="G849">
        <v>1</v>
      </c>
      <c r="H849">
        <v>5</v>
      </c>
      <c r="I849">
        <v>7.5</v>
      </c>
      <c r="J849">
        <v>0</v>
      </c>
      <c r="K849">
        <v>3</v>
      </c>
      <c r="L849">
        <v>6</v>
      </c>
    </row>
    <row r="850" spans="1:12" x14ac:dyDescent="0.25">
      <c r="A850" t="s">
        <v>835</v>
      </c>
      <c r="B850">
        <v>60.9</v>
      </c>
      <c r="C850">
        <v>8.6006</v>
      </c>
      <c r="D850" s="1">
        <v>2.2329999999999999E-7</v>
      </c>
      <c r="E850">
        <v>150</v>
      </c>
      <c r="G850">
        <v>0.5</v>
      </c>
      <c r="H850">
        <v>-2</v>
      </c>
      <c r="I850">
        <v>2.5</v>
      </c>
      <c r="J850">
        <v>0</v>
      </c>
      <c r="K850">
        <v>6</v>
      </c>
      <c r="L850">
        <v>18.5</v>
      </c>
    </row>
    <row r="851" spans="1:12" x14ac:dyDescent="0.25">
      <c r="A851" t="s">
        <v>836</v>
      </c>
      <c r="B851">
        <v>60</v>
      </c>
      <c r="C851">
        <v>8.6486000000000001</v>
      </c>
      <c r="D851" s="1">
        <v>2.209E-7</v>
      </c>
      <c r="E851">
        <v>150</v>
      </c>
      <c r="G851">
        <v>-0.5</v>
      </c>
      <c r="H851">
        <v>1.5</v>
      </c>
      <c r="I851">
        <v>6</v>
      </c>
      <c r="J851">
        <v>3.5</v>
      </c>
      <c r="K851">
        <v>3</v>
      </c>
      <c r="L851">
        <v>10</v>
      </c>
    </row>
    <row r="852" spans="1:12" x14ac:dyDescent="0.25">
      <c r="A852" t="s">
        <v>837</v>
      </c>
      <c r="B852">
        <v>60.9</v>
      </c>
      <c r="C852">
        <v>8.6997</v>
      </c>
      <c r="D852" s="1">
        <v>2.2000000000000001E-7</v>
      </c>
      <c r="E852">
        <v>150</v>
      </c>
      <c r="G852">
        <v>-1</v>
      </c>
      <c r="H852">
        <v>5</v>
      </c>
      <c r="I852">
        <v>10.5</v>
      </c>
      <c r="J852">
        <v>5</v>
      </c>
      <c r="K852">
        <v>6.5</v>
      </c>
      <c r="L852">
        <v>25.5</v>
      </c>
    </row>
    <row r="853" spans="1:12" x14ac:dyDescent="0.25">
      <c r="A853" t="s">
        <v>838</v>
      </c>
      <c r="B853">
        <v>60.9</v>
      </c>
      <c r="C853">
        <v>8.7504000000000008</v>
      </c>
      <c r="D853" s="1">
        <v>2.184E-7</v>
      </c>
      <c r="E853">
        <v>150</v>
      </c>
      <c r="G853">
        <v>4.5</v>
      </c>
      <c r="H853">
        <v>3</v>
      </c>
      <c r="I853">
        <v>13</v>
      </c>
      <c r="J853">
        <v>2.5</v>
      </c>
      <c r="K853">
        <v>6</v>
      </c>
      <c r="L853">
        <v>29</v>
      </c>
    </row>
    <row r="854" spans="1:12" x14ac:dyDescent="0.25">
      <c r="A854" t="s">
        <v>839</v>
      </c>
      <c r="B854">
        <v>60.9</v>
      </c>
      <c r="C854">
        <v>8.8013999999999992</v>
      </c>
      <c r="D854" s="1">
        <v>2.17E-7</v>
      </c>
      <c r="E854">
        <v>150</v>
      </c>
      <c r="G854">
        <v>0</v>
      </c>
      <c r="H854">
        <v>0</v>
      </c>
      <c r="I854">
        <v>8</v>
      </c>
      <c r="J854">
        <v>-0.5</v>
      </c>
      <c r="K854">
        <v>0.5</v>
      </c>
      <c r="L854">
        <v>9</v>
      </c>
    </row>
    <row r="855" spans="1:12" x14ac:dyDescent="0.25">
      <c r="A855" t="s">
        <v>840</v>
      </c>
      <c r="B855">
        <v>60.9</v>
      </c>
      <c r="C855">
        <v>8.8496000000000006</v>
      </c>
      <c r="D855" s="1">
        <v>2.1820000000000001E-7</v>
      </c>
      <c r="E855">
        <v>150</v>
      </c>
      <c r="G855">
        <v>1</v>
      </c>
      <c r="H855">
        <v>5.5</v>
      </c>
      <c r="I855">
        <v>20</v>
      </c>
      <c r="J855">
        <v>-1</v>
      </c>
      <c r="K855">
        <v>4.5</v>
      </c>
      <c r="L855">
        <v>14</v>
      </c>
    </row>
    <row r="856" spans="1:12" x14ac:dyDescent="0.25">
      <c r="A856" t="s">
        <v>841</v>
      </c>
      <c r="B856">
        <v>60</v>
      </c>
      <c r="C856">
        <v>8.8988999999999994</v>
      </c>
      <c r="D856" s="1">
        <v>2.1680000000000001E-7</v>
      </c>
      <c r="E856">
        <v>150</v>
      </c>
      <c r="G856">
        <v>-1</v>
      </c>
      <c r="H856">
        <v>3</v>
      </c>
      <c r="I856">
        <v>2.5</v>
      </c>
      <c r="J856">
        <v>2.5</v>
      </c>
      <c r="K856">
        <v>5</v>
      </c>
      <c r="L856">
        <v>12.5</v>
      </c>
    </row>
    <row r="857" spans="1:12" x14ac:dyDescent="0.25">
      <c r="A857" t="s">
        <v>842</v>
      </c>
      <c r="B857">
        <v>60.9</v>
      </c>
      <c r="C857">
        <v>8.9512</v>
      </c>
      <c r="D857" s="1">
        <v>2.1479999999999999E-7</v>
      </c>
      <c r="E857">
        <v>150</v>
      </c>
      <c r="G857">
        <v>0.5</v>
      </c>
      <c r="H857">
        <v>-1</v>
      </c>
      <c r="I857">
        <v>-2.5</v>
      </c>
      <c r="J857">
        <v>3</v>
      </c>
      <c r="K857">
        <v>2</v>
      </c>
      <c r="L857">
        <v>22</v>
      </c>
    </row>
    <row r="858" spans="1:12" x14ac:dyDescent="0.25">
      <c r="A858" t="s">
        <v>843</v>
      </c>
      <c r="B858">
        <v>60.9</v>
      </c>
      <c r="C858">
        <v>9.0014000000000003</v>
      </c>
      <c r="D858" s="1">
        <v>2.146E-7</v>
      </c>
      <c r="E858">
        <v>150</v>
      </c>
      <c r="G858">
        <v>-1</v>
      </c>
      <c r="H858">
        <v>-2.5</v>
      </c>
      <c r="I858">
        <v>-2</v>
      </c>
      <c r="J858">
        <v>5</v>
      </c>
      <c r="K858">
        <v>3.5</v>
      </c>
      <c r="L858">
        <v>20</v>
      </c>
    </row>
    <row r="859" spans="1:12" x14ac:dyDescent="0.25">
      <c r="A859" t="s">
        <v>844</v>
      </c>
      <c r="B859">
        <v>60.9</v>
      </c>
      <c r="C859">
        <v>9.0535999999999994</v>
      </c>
      <c r="D859" s="1">
        <v>2.1330000000000001E-7</v>
      </c>
      <c r="E859">
        <v>150</v>
      </c>
      <c r="G859">
        <v>2</v>
      </c>
      <c r="H859">
        <v>1</v>
      </c>
      <c r="I859">
        <v>8</v>
      </c>
      <c r="J859">
        <v>2.5</v>
      </c>
      <c r="K859">
        <v>1</v>
      </c>
      <c r="L859">
        <v>7.5</v>
      </c>
    </row>
    <row r="860" spans="1:12" x14ac:dyDescent="0.25">
      <c r="A860" t="s">
        <v>845</v>
      </c>
      <c r="B860">
        <v>60.9</v>
      </c>
      <c r="C860">
        <v>9.1020000000000003</v>
      </c>
      <c r="D860" s="1">
        <v>2.118E-7</v>
      </c>
      <c r="E860">
        <v>150</v>
      </c>
      <c r="G860">
        <v>-0.5</v>
      </c>
      <c r="H860">
        <v>-1</v>
      </c>
      <c r="I860">
        <v>1</v>
      </c>
      <c r="J860">
        <v>3</v>
      </c>
      <c r="K860">
        <v>9</v>
      </c>
      <c r="L860">
        <v>18.5</v>
      </c>
    </row>
    <row r="861" spans="1:12" x14ac:dyDescent="0.25">
      <c r="A861" t="s">
        <v>846</v>
      </c>
      <c r="B861">
        <v>60.9</v>
      </c>
      <c r="C861">
        <v>9.1509</v>
      </c>
      <c r="D861" s="1">
        <v>2.1150000000000001E-7</v>
      </c>
      <c r="E861">
        <v>150</v>
      </c>
      <c r="G861">
        <v>1</v>
      </c>
      <c r="H861">
        <v>1.5</v>
      </c>
      <c r="I861">
        <v>1.5</v>
      </c>
      <c r="J861">
        <v>2.5</v>
      </c>
      <c r="K861">
        <v>8</v>
      </c>
      <c r="L861">
        <v>10</v>
      </c>
    </row>
    <row r="862" spans="1:12" x14ac:dyDescent="0.25">
      <c r="A862" t="s">
        <v>847</v>
      </c>
      <c r="B862">
        <v>61</v>
      </c>
      <c r="C862">
        <v>9.1998999999999995</v>
      </c>
      <c r="D862" s="1">
        <v>2.11E-7</v>
      </c>
      <c r="E862">
        <v>150</v>
      </c>
      <c r="G862">
        <v>3.5</v>
      </c>
      <c r="H862">
        <v>-1.5</v>
      </c>
      <c r="I862">
        <v>3.5</v>
      </c>
      <c r="J862">
        <v>1.5</v>
      </c>
      <c r="K862">
        <v>1.5</v>
      </c>
      <c r="L862">
        <v>13</v>
      </c>
    </row>
    <row r="863" spans="1:12" x14ac:dyDescent="0.25">
      <c r="A863" t="s">
        <v>848</v>
      </c>
      <c r="B863">
        <v>60.9</v>
      </c>
      <c r="C863">
        <v>9.2531999999999996</v>
      </c>
      <c r="D863" s="1">
        <v>2.093E-7</v>
      </c>
      <c r="E863">
        <v>150</v>
      </c>
      <c r="G863">
        <v>1.5</v>
      </c>
      <c r="H863">
        <v>1</v>
      </c>
      <c r="I863">
        <v>6</v>
      </c>
      <c r="J863">
        <v>1</v>
      </c>
      <c r="K863">
        <v>1</v>
      </c>
      <c r="L863">
        <v>18.5</v>
      </c>
    </row>
    <row r="864" spans="1:12" x14ac:dyDescent="0.25">
      <c r="A864" t="s">
        <v>849</v>
      </c>
      <c r="B864">
        <v>60</v>
      </c>
      <c r="C864">
        <v>9.3025000000000002</v>
      </c>
      <c r="D864" s="1">
        <v>2.075E-7</v>
      </c>
      <c r="E864">
        <v>150</v>
      </c>
      <c r="G864">
        <v>4.5</v>
      </c>
      <c r="H864">
        <v>2</v>
      </c>
      <c r="I864">
        <v>9</v>
      </c>
      <c r="J864">
        <v>1.5</v>
      </c>
      <c r="K864">
        <v>9</v>
      </c>
      <c r="L864">
        <v>24</v>
      </c>
    </row>
    <row r="865" spans="1:12" x14ac:dyDescent="0.25">
      <c r="A865" t="s">
        <v>850</v>
      </c>
      <c r="B865">
        <v>60.9</v>
      </c>
      <c r="C865">
        <v>9.3516999999999992</v>
      </c>
      <c r="D865" s="1">
        <v>2.0660000000000001E-7</v>
      </c>
      <c r="E865">
        <v>150</v>
      </c>
      <c r="G865">
        <v>0.5</v>
      </c>
      <c r="H865">
        <v>-2</v>
      </c>
      <c r="I865">
        <v>4</v>
      </c>
      <c r="J865">
        <v>4.5</v>
      </c>
      <c r="K865">
        <v>12.5</v>
      </c>
      <c r="L865">
        <v>29.5</v>
      </c>
    </row>
    <row r="866" spans="1:12" x14ac:dyDescent="0.25">
      <c r="A866" t="s">
        <v>851</v>
      </c>
      <c r="B866">
        <v>60.9</v>
      </c>
      <c r="C866">
        <v>9.3984000000000005</v>
      </c>
      <c r="D866" s="1">
        <v>2.0660000000000001E-7</v>
      </c>
      <c r="E866">
        <v>150</v>
      </c>
      <c r="G866">
        <v>-1.5</v>
      </c>
      <c r="H866">
        <v>-1.5</v>
      </c>
      <c r="I866">
        <v>7.5</v>
      </c>
      <c r="J866">
        <v>-1</v>
      </c>
      <c r="K866">
        <v>6</v>
      </c>
      <c r="L866">
        <v>22.5</v>
      </c>
    </row>
    <row r="867" spans="1:12" x14ac:dyDescent="0.25">
      <c r="A867" t="s">
        <v>852</v>
      </c>
      <c r="B867">
        <v>61</v>
      </c>
      <c r="C867">
        <v>9.4471000000000007</v>
      </c>
      <c r="D867" s="1">
        <v>2.0529999999999999E-7</v>
      </c>
      <c r="E867">
        <v>150</v>
      </c>
      <c r="G867">
        <v>2.5</v>
      </c>
      <c r="H867">
        <v>2</v>
      </c>
      <c r="I867">
        <v>14.5</v>
      </c>
      <c r="J867">
        <v>4</v>
      </c>
      <c r="K867">
        <v>0.5</v>
      </c>
      <c r="L867">
        <v>6</v>
      </c>
    </row>
    <row r="868" spans="1:12" x14ac:dyDescent="0.25">
      <c r="A868" t="s">
        <v>853</v>
      </c>
      <c r="B868">
        <v>60</v>
      </c>
      <c r="C868">
        <v>9.5013000000000005</v>
      </c>
      <c r="D868" s="1">
        <v>2.0529999999999999E-7</v>
      </c>
      <c r="E868">
        <v>150</v>
      </c>
      <c r="G868">
        <v>3.5</v>
      </c>
      <c r="H868">
        <v>3</v>
      </c>
      <c r="I868">
        <v>11.5</v>
      </c>
      <c r="J868">
        <v>0.5</v>
      </c>
      <c r="K868">
        <v>-2</v>
      </c>
      <c r="L868">
        <v>9</v>
      </c>
    </row>
    <row r="869" spans="1:12" x14ac:dyDescent="0.25">
      <c r="A869" t="s">
        <v>854</v>
      </c>
      <c r="B869">
        <v>60.9</v>
      </c>
      <c r="C869">
        <v>9.5481999999999996</v>
      </c>
      <c r="D869" s="1">
        <v>2.0319999999999999E-7</v>
      </c>
      <c r="E869">
        <v>150</v>
      </c>
      <c r="G869">
        <v>-2.5</v>
      </c>
      <c r="H869">
        <v>1.5</v>
      </c>
      <c r="I869">
        <v>12.5</v>
      </c>
      <c r="J869">
        <v>2.5</v>
      </c>
      <c r="K869">
        <v>1.5</v>
      </c>
      <c r="L869">
        <v>21.5</v>
      </c>
    </row>
    <row r="870" spans="1:12" x14ac:dyDescent="0.25">
      <c r="A870" t="s">
        <v>855</v>
      </c>
      <c r="B870">
        <v>60</v>
      </c>
      <c r="C870">
        <v>9.5972000000000008</v>
      </c>
      <c r="D870" s="1">
        <v>2.0310000000000001E-7</v>
      </c>
      <c r="E870">
        <v>150</v>
      </c>
      <c r="G870">
        <v>0</v>
      </c>
      <c r="H870">
        <v>5.5</v>
      </c>
      <c r="I870">
        <v>16.5</v>
      </c>
      <c r="J870">
        <v>0.5</v>
      </c>
      <c r="K870">
        <v>6.5</v>
      </c>
      <c r="L870">
        <v>15.5</v>
      </c>
    </row>
    <row r="871" spans="1:12" x14ac:dyDescent="0.25">
      <c r="A871" t="s">
        <v>856</v>
      </c>
      <c r="B871">
        <v>60.9</v>
      </c>
      <c r="C871">
        <v>9.6494999999999997</v>
      </c>
      <c r="D871" s="1">
        <v>2.0419999999999999E-7</v>
      </c>
      <c r="E871">
        <v>150</v>
      </c>
      <c r="G871">
        <v>1</v>
      </c>
      <c r="H871">
        <v>4</v>
      </c>
      <c r="I871">
        <v>8</v>
      </c>
      <c r="J871">
        <v>0</v>
      </c>
      <c r="K871">
        <v>5</v>
      </c>
      <c r="L871">
        <v>22</v>
      </c>
    </row>
    <row r="872" spans="1:12" x14ac:dyDescent="0.25">
      <c r="A872" t="s">
        <v>857</v>
      </c>
      <c r="B872">
        <v>60</v>
      </c>
      <c r="C872">
        <v>9.6989999999999998</v>
      </c>
      <c r="D872" s="1">
        <v>2.022E-7</v>
      </c>
      <c r="E872">
        <v>150</v>
      </c>
      <c r="G872">
        <v>-1.5</v>
      </c>
      <c r="H872">
        <v>-0.5</v>
      </c>
      <c r="I872">
        <v>0</v>
      </c>
      <c r="J872">
        <v>1</v>
      </c>
      <c r="K872">
        <v>5.5</v>
      </c>
      <c r="L872">
        <v>18.5</v>
      </c>
    </row>
    <row r="873" spans="1:12" x14ac:dyDescent="0.25">
      <c r="A873" t="s">
        <v>858</v>
      </c>
      <c r="B873">
        <v>61</v>
      </c>
      <c r="C873">
        <v>9.7477</v>
      </c>
      <c r="D873" s="1">
        <v>2.012E-7</v>
      </c>
      <c r="E873">
        <v>150</v>
      </c>
      <c r="G873">
        <v>1.5</v>
      </c>
      <c r="H873">
        <v>0.5</v>
      </c>
      <c r="I873">
        <v>8</v>
      </c>
      <c r="J873">
        <v>-1.5</v>
      </c>
      <c r="K873">
        <v>1</v>
      </c>
      <c r="L873">
        <v>5.5</v>
      </c>
    </row>
    <row r="874" spans="1:12" x14ac:dyDescent="0.25">
      <c r="A874" t="s">
        <v>859</v>
      </c>
      <c r="B874">
        <v>60.9</v>
      </c>
      <c r="C874">
        <v>9.7994000000000003</v>
      </c>
      <c r="D874" s="1">
        <v>2.015E-7</v>
      </c>
      <c r="E874">
        <v>150</v>
      </c>
      <c r="G874">
        <v>-0.5</v>
      </c>
      <c r="H874">
        <v>1</v>
      </c>
      <c r="I874">
        <v>5.5</v>
      </c>
      <c r="J874">
        <v>2.5</v>
      </c>
      <c r="K874">
        <v>8</v>
      </c>
      <c r="L874">
        <v>21</v>
      </c>
    </row>
    <row r="875" spans="1:12" x14ac:dyDescent="0.25">
      <c r="A875" t="s">
        <v>860</v>
      </c>
      <c r="B875">
        <v>60.9</v>
      </c>
      <c r="C875">
        <v>9.8533000000000008</v>
      </c>
      <c r="D875" s="1">
        <v>2.008E-7</v>
      </c>
      <c r="E875">
        <v>150</v>
      </c>
      <c r="G875">
        <v>2</v>
      </c>
      <c r="H875">
        <v>4.5</v>
      </c>
      <c r="I875">
        <v>12.5</v>
      </c>
      <c r="J875">
        <v>1.5</v>
      </c>
      <c r="K875">
        <v>2.5</v>
      </c>
      <c r="L875">
        <v>23</v>
      </c>
    </row>
    <row r="876" spans="1:12" x14ac:dyDescent="0.25">
      <c r="A876" t="s">
        <v>861</v>
      </c>
      <c r="B876">
        <v>60.9</v>
      </c>
      <c r="C876">
        <v>9.9023000000000003</v>
      </c>
      <c r="D876" s="1">
        <v>1.9850000000000001E-7</v>
      </c>
      <c r="E876">
        <v>150</v>
      </c>
      <c r="G876">
        <v>4</v>
      </c>
      <c r="H876">
        <v>4.5</v>
      </c>
      <c r="I876">
        <v>18.5</v>
      </c>
      <c r="J876">
        <v>0</v>
      </c>
      <c r="K876">
        <v>-3.5</v>
      </c>
      <c r="L876">
        <v>5.5</v>
      </c>
    </row>
    <row r="877" spans="1:12" x14ac:dyDescent="0.25">
      <c r="A877" t="s">
        <v>862</v>
      </c>
      <c r="B877">
        <v>60</v>
      </c>
      <c r="C877">
        <v>9.9487000000000005</v>
      </c>
      <c r="D877" s="1">
        <v>1.984E-7</v>
      </c>
      <c r="E877">
        <v>150</v>
      </c>
      <c r="G877">
        <v>5.5</v>
      </c>
      <c r="H877">
        <v>2</v>
      </c>
      <c r="I877">
        <v>2.5</v>
      </c>
      <c r="J877">
        <v>0.5</v>
      </c>
      <c r="K877">
        <v>2</v>
      </c>
      <c r="L877">
        <v>3.5</v>
      </c>
    </row>
    <row r="878" spans="1:12" x14ac:dyDescent="0.25">
      <c r="A878" t="s">
        <v>863</v>
      </c>
      <c r="B878">
        <v>60</v>
      </c>
      <c r="C878">
        <v>10.0007</v>
      </c>
      <c r="D878" s="1">
        <v>1.9789999999999999E-7</v>
      </c>
      <c r="E878">
        <v>150</v>
      </c>
      <c r="G878">
        <v>4</v>
      </c>
      <c r="H878">
        <v>1.5</v>
      </c>
      <c r="I878">
        <v>9.5</v>
      </c>
      <c r="J878">
        <v>5</v>
      </c>
      <c r="K878">
        <v>4</v>
      </c>
      <c r="L878">
        <v>23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78"/>
  <sheetViews>
    <sheetView topLeftCell="G1" workbookViewId="0">
      <selection activeCell="Z15" sqref="Z15"/>
    </sheetView>
  </sheetViews>
  <sheetFormatPr defaultRowHeight="15" x14ac:dyDescent="0.25"/>
  <cols>
    <col min="1" max="1" width="26.85546875" customWidth="1"/>
  </cols>
  <sheetData>
    <row r="1" spans="1:12" x14ac:dyDescent="0.25">
      <c r="A1" t="s">
        <v>1458</v>
      </c>
    </row>
    <row r="2" spans="1:12" x14ac:dyDescent="0.25">
      <c r="A2" t="s">
        <v>0</v>
      </c>
      <c r="B2" t="s">
        <v>1419</v>
      </c>
      <c r="C2" t="s">
        <v>2</v>
      </c>
      <c r="D2" t="s">
        <v>1420</v>
      </c>
    </row>
    <row r="3" spans="1:12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>
        <v>304</v>
      </c>
    </row>
    <row r="4" spans="1:12" x14ac:dyDescent="0.25">
      <c r="A4" t="s">
        <v>1443</v>
      </c>
      <c r="B4">
        <v>120.9</v>
      </c>
      <c r="C4">
        <v>9.0020000000000007</v>
      </c>
      <c r="D4" s="1">
        <v>6.8980000000000005E-7</v>
      </c>
      <c r="E4">
        <v>185</v>
      </c>
      <c r="G4">
        <v>2</v>
      </c>
      <c r="H4">
        <v>-1</v>
      </c>
      <c r="I4">
        <v>6.5</v>
      </c>
      <c r="J4">
        <v>2</v>
      </c>
      <c r="K4">
        <v>9</v>
      </c>
      <c r="L4">
        <v>40.5</v>
      </c>
    </row>
    <row r="5" spans="1:12" x14ac:dyDescent="0.25">
      <c r="A5" t="s">
        <v>1444</v>
      </c>
      <c r="B5">
        <v>121</v>
      </c>
      <c r="C5">
        <v>9.0017999999999994</v>
      </c>
      <c r="D5" s="1">
        <v>8.625E-7</v>
      </c>
      <c r="E5">
        <v>170</v>
      </c>
      <c r="G5">
        <v>3</v>
      </c>
      <c r="H5">
        <v>-3</v>
      </c>
      <c r="I5">
        <v>28.5</v>
      </c>
      <c r="J5">
        <v>-2.5</v>
      </c>
      <c r="K5">
        <v>6.5</v>
      </c>
      <c r="L5">
        <v>23.5</v>
      </c>
    </row>
    <row r="6" spans="1:12" x14ac:dyDescent="0.25">
      <c r="A6" t="s">
        <v>1428</v>
      </c>
      <c r="B6">
        <v>120.9</v>
      </c>
      <c r="C6">
        <v>9.0025999999999993</v>
      </c>
      <c r="D6" s="1">
        <v>7.244E-7</v>
      </c>
      <c r="E6">
        <v>152</v>
      </c>
      <c r="G6">
        <v>2.5</v>
      </c>
      <c r="H6">
        <v>14.5</v>
      </c>
      <c r="I6">
        <v>39.5</v>
      </c>
      <c r="J6">
        <v>8</v>
      </c>
      <c r="K6">
        <v>1</v>
      </c>
      <c r="L6">
        <v>33.5</v>
      </c>
    </row>
    <row r="7" spans="1:12" x14ac:dyDescent="0.25">
      <c r="A7" t="s">
        <v>1429</v>
      </c>
      <c r="B7">
        <v>120</v>
      </c>
      <c r="C7">
        <v>9.0010999999999992</v>
      </c>
      <c r="D7" s="1">
        <v>8.555E-7</v>
      </c>
      <c r="E7">
        <v>155</v>
      </c>
      <c r="G7">
        <v>11.5</v>
      </c>
      <c r="H7">
        <v>-6</v>
      </c>
      <c r="I7">
        <v>55.5</v>
      </c>
      <c r="J7">
        <v>4</v>
      </c>
      <c r="K7">
        <v>11</v>
      </c>
      <c r="L7">
        <v>43</v>
      </c>
    </row>
    <row r="8" spans="1:12" x14ac:dyDescent="0.25">
      <c r="A8" t="s">
        <v>1445</v>
      </c>
      <c r="B8">
        <v>120.9</v>
      </c>
      <c r="C8">
        <v>8.9994999999999994</v>
      </c>
      <c r="D8" s="1">
        <v>6.3369999999999996E-7</v>
      </c>
      <c r="E8">
        <v>179</v>
      </c>
      <c r="G8">
        <v>-0.5</v>
      </c>
      <c r="H8">
        <v>-4</v>
      </c>
      <c r="I8">
        <v>5</v>
      </c>
      <c r="J8">
        <v>5.5</v>
      </c>
      <c r="K8">
        <v>3</v>
      </c>
      <c r="L8">
        <v>25</v>
      </c>
    </row>
    <row r="9" spans="1:12" x14ac:dyDescent="0.25">
      <c r="A9" t="s">
        <v>1446</v>
      </c>
      <c r="B9">
        <v>121</v>
      </c>
      <c r="C9">
        <v>9.0013000000000005</v>
      </c>
      <c r="D9" s="1">
        <v>8.1080000000000003E-7</v>
      </c>
      <c r="E9">
        <v>170</v>
      </c>
      <c r="G9">
        <v>2.5</v>
      </c>
      <c r="H9">
        <v>0.5</v>
      </c>
      <c r="I9">
        <v>17</v>
      </c>
      <c r="J9">
        <v>5</v>
      </c>
      <c r="K9">
        <v>3.5</v>
      </c>
      <c r="L9">
        <v>35</v>
      </c>
    </row>
    <row r="10" spans="1:12" x14ac:dyDescent="0.25">
      <c r="A10" t="s">
        <v>1430</v>
      </c>
      <c r="B10">
        <v>120.9</v>
      </c>
      <c r="C10">
        <v>8.9994999999999994</v>
      </c>
      <c r="D10" s="1">
        <v>5.3570000000000001E-7</v>
      </c>
      <c r="E10">
        <v>150</v>
      </c>
      <c r="G10">
        <v>-1</v>
      </c>
      <c r="H10">
        <v>3</v>
      </c>
      <c r="I10">
        <v>20.5</v>
      </c>
      <c r="J10">
        <v>10</v>
      </c>
      <c r="K10">
        <v>1</v>
      </c>
      <c r="L10">
        <v>51.5</v>
      </c>
    </row>
    <row r="11" spans="1:12" x14ac:dyDescent="0.25">
      <c r="A11" t="s">
        <v>1431</v>
      </c>
      <c r="B11">
        <v>120.9</v>
      </c>
      <c r="C11">
        <v>8.9983000000000004</v>
      </c>
      <c r="D11" s="1">
        <v>4.7790000000000001E-7</v>
      </c>
      <c r="E11">
        <v>150</v>
      </c>
      <c r="G11">
        <v>0</v>
      </c>
      <c r="H11">
        <v>7.5</v>
      </c>
      <c r="I11">
        <v>57.5</v>
      </c>
      <c r="J11">
        <v>-3</v>
      </c>
      <c r="K11">
        <v>-4.5</v>
      </c>
      <c r="L11">
        <v>50</v>
      </c>
    </row>
    <row r="12" spans="1:12" x14ac:dyDescent="0.25">
      <c r="A12" t="s">
        <v>1432</v>
      </c>
      <c r="B12">
        <v>120</v>
      </c>
      <c r="C12">
        <v>9.0020000000000007</v>
      </c>
      <c r="D12" s="1">
        <v>4.2549999999999999E-7</v>
      </c>
      <c r="E12">
        <v>150</v>
      </c>
      <c r="G12">
        <v>3</v>
      </c>
      <c r="H12">
        <v>-2</v>
      </c>
      <c r="I12">
        <v>36</v>
      </c>
      <c r="J12">
        <v>8</v>
      </c>
      <c r="K12">
        <v>2.5</v>
      </c>
      <c r="L12">
        <v>55.5</v>
      </c>
    </row>
    <row r="13" spans="1:12" x14ac:dyDescent="0.25">
      <c r="A13" t="s">
        <v>1433</v>
      </c>
      <c r="B13">
        <v>120</v>
      </c>
      <c r="C13">
        <v>8.9994999999999994</v>
      </c>
      <c r="D13" s="1">
        <v>3.516E-7</v>
      </c>
      <c r="E13">
        <v>150</v>
      </c>
      <c r="G13">
        <v>4.5</v>
      </c>
      <c r="H13">
        <v>2</v>
      </c>
      <c r="I13">
        <v>33</v>
      </c>
      <c r="J13">
        <v>2</v>
      </c>
      <c r="K13">
        <v>12</v>
      </c>
      <c r="L13">
        <v>28</v>
      </c>
    </row>
    <row r="14" spans="1:12" x14ac:dyDescent="0.25">
      <c r="A14" t="s">
        <v>1434</v>
      </c>
      <c r="B14">
        <v>120.9</v>
      </c>
      <c r="C14">
        <v>9.0014000000000003</v>
      </c>
      <c r="D14" s="1">
        <v>6.0549999999999996E-7</v>
      </c>
      <c r="E14">
        <v>150</v>
      </c>
      <c r="G14">
        <v>6.5</v>
      </c>
      <c r="H14">
        <v>-3.5</v>
      </c>
      <c r="I14">
        <v>14.5</v>
      </c>
      <c r="J14">
        <v>1</v>
      </c>
      <c r="K14">
        <v>-5</v>
      </c>
      <c r="L14">
        <v>-6</v>
      </c>
    </row>
    <row r="15" spans="1:12" x14ac:dyDescent="0.25">
      <c r="A15" t="s">
        <v>1435</v>
      </c>
      <c r="B15">
        <v>120.9</v>
      </c>
      <c r="C15">
        <v>9.0002999999999993</v>
      </c>
      <c r="D15" s="1">
        <v>5.4929999999999998E-7</v>
      </c>
      <c r="E15">
        <v>150</v>
      </c>
      <c r="G15">
        <v>1</v>
      </c>
      <c r="H15">
        <v>6.5</v>
      </c>
      <c r="I15">
        <v>15</v>
      </c>
      <c r="J15">
        <v>7.5</v>
      </c>
      <c r="K15">
        <v>11.5</v>
      </c>
      <c r="L15">
        <v>80.5</v>
      </c>
    </row>
    <row r="16" spans="1:12" x14ac:dyDescent="0.25">
      <c r="A16" t="s">
        <v>1436</v>
      </c>
      <c r="B16">
        <v>120.9</v>
      </c>
      <c r="C16">
        <v>8.9999000000000002</v>
      </c>
      <c r="D16" s="1">
        <v>5.0819999999999996E-7</v>
      </c>
      <c r="E16">
        <v>150</v>
      </c>
      <c r="G16">
        <v>2.5</v>
      </c>
      <c r="H16">
        <v>-1.5</v>
      </c>
      <c r="I16">
        <v>17.5</v>
      </c>
      <c r="J16">
        <v>6.5</v>
      </c>
      <c r="K16">
        <v>3</v>
      </c>
      <c r="L16">
        <v>30</v>
      </c>
    </row>
    <row r="17" spans="1:33" x14ac:dyDescent="0.25">
      <c r="A17" t="s">
        <v>1437</v>
      </c>
      <c r="B17">
        <v>120.9</v>
      </c>
      <c r="C17">
        <v>9.0020000000000007</v>
      </c>
      <c r="D17" s="1">
        <v>4.4620000000000001E-7</v>
      </c>
      <c r="E17">
        <v>150</v>
      </c>
      <c r="G17">
        <v>1</v>
      </c>
      <c r="H17">
        <v>-2.5</v>
      </c>
      <c r="I17">
        <v>-2</v>
      </c>
      <c r="J17">
        <v>3</v>
      </c>
      <c r="K17">
        <v>-3</v>
      </c>
      <c r="L17">
        <v>4.5</v>
      </c>
    </row>
    <row r="18" spans="1:33" x14ac:dyDescent="0.25">
      <c r="A18" t="s">
        <v>1438</v>
      </c>
      <c r="B18">
        <v>120.9</v>
      </c>
      <c r="C18">
        <v>8.9986999999999995</v>
      </c>
      <c r="D18" s="1">
        <v>3.5979999999999998E-7</v>
      </c>
      <c r="E18">
        <v>150</v>
      </c>
      <c r="G18">
        <v>2</v>
      </c>
      <c r="H18">
        <v>2.5</v>
      </c>
      <c r="I18">
        <v>31.5</v>
      </c>
      <c r="J18">
        <v>5</v>
      </c>
      <c r="K18">
        <v>4.5</v>
      </c>
      <c r="L18">
        <v>13.5</v>
      </c>
    </row>
    <row r="19" spans="1:33" x14ac:dyDescent="0.25">
      <c r="A19" t="s">
        <v>1439</v>
      </c>
      <c r="B19">
        <v>120.9</v>
      </c>
      <c r="C19">
        <v>8.9977</v>
      </c>
      <c r="D19" s="1">
        <v>2.6329999999999998E-7</v>
      </c>
      <c r="E19">
        <v>150</v>
      </c>
      <c r="G19">
        <v>0.5</v>
      </c>
      <c r="H19">
        <v>-1.5</v>
      </c>
      <c r="I19">
        <v>-5</v>
      </c>
      <c r="J19">
        <v>2</v>
      </c>
      <c r="K19">
        <v>2</v>
      </c>
      <c r="L19">
        <v>19.5</v>
      </c>
    </row>
    <row r="20" spans="1:33" x14ac:dyDescent="0.25">
      <c r="A20" t="s">
        <v>1447</v>
      </c>
      <c r="B20">
        <v>120.9</v>
      </c>
      <c r="C20">
        <v>9.0002999999999993</v>
      </c>
      <c r="D20" s="1">
        <v>1.9740000000000001E-7</v>
      </c>
      <c r="E20">
        <v>150</v>
      </c>
      <c r="G20">
        <v>1.5</v>
      </c>
      <c r="H20">
        <v>2.5</v>
      </c>
      <c r="I20">
        <v>12.5</v>
      </c>
      <c r="J20">
        <v>0</v>
      </c>
      <c r="K20">
        <v>1.5</v>
      </c>
      <c r="L20">
        <v>21</v>
      </c>
    </row>
    <row r="21" spans="1:33" x14ac:dyDescent="0.25">
      <c r="A21" t="s">
        <v>1448</v>
      </c>
      <c r="B21">
        <v>120.9</v>
      </c>
      <c r="C21">
        <v>9.0039999999999996</v>
      </c>
      <c r="D21" s="1">
        <v>8.8029999999999996E-7</v>
      </c>
      <c r="E21">
        <v>170</v>
      </c>
      <c r="G21">
        <v>0</v>
      </c>
      <c r="H21">
        <v>6</v>
      </c>
      <c r="I21">
        <v>12.5</v>
      </c>
      <c r="J21">
        <v>1.5</v>
      </c>
      <c r="K21">
        <v>12.5</v>
      </c>
      <c r="L21">
        <v>48</v>
      </c>
    </row>
    <row r="22" spans="1:33" x14ac:dyDescent="0.25">
      <c r="A22" t="s">
        <v>1440</v>
      </c>
      <c r="B22">
        <v>120.9</v>
      </c>
      <c r="C22">
        <v>9.0022000000000002</v>
      </c>
      <c r="D22" s="1">
        <v>2.5409999999999998E-7</v>
      </c>
      <c r="E22">
        <v>150</v>
      </c>
      <c r="G22">
        <v>-2</v>
      </c>
      <c r="H22">
        <v>1</v>
      </c>
      <c r="I22">
        <v>9</v>
      </c>
      <c r="J22">
        <v>0</v>
      </c>
      <c r="K22">
        <v>2.5</v>
      </c>
      <c r="L22">
        <v>46</v>
      </c>
    </row>
    <row r="23" spans="1:33" x14ac:dyDescent="0.25">
      <c r="D23" s="1"/>
      <c r="O23" t="s">
        <v>1449</v>
      </c>
      <c r="X23" t="s">
        <v>1453</v>
      </c>
    </row>
    <row r="24" spans="1:33" x14ac:dyDescent="0.25">
      <c r="D24" s="1"/>
      <c r="N24" t="s">
        <v>869</v>
      </c>
      <c r="O24" t="s">
        <v>864</v>
      </c>
      <c r="P24" t="s">
        <v>865</v>
      </c>
      <c r="Q24" t="s">
        <v>867</v>
      </c>
      <c r="R24" t="s">
        <v>868</v>
      </c>
      <c r="S24" t="s">
        <v>1459</v>
      </c>
      <c r="T24" t="s">
        <v>1451</v>
      </c>
      <c r="U24" t="s">
        <v>871</v>
      </c>
      <c r="V24" t="s">
        <v>1426</v>
      </c>
      <c r="W24" t="s">
        <v>1452</v>
      </c>
      <c r="X24" t="s">
        <v>864</v>
      </c>
      <c r="Y24" t="s">
        <v>865</v>
      </c>
      <c r="Z24" t="s">
        <v>867</v>
      </c>
      <c r="AA24" t="s">
        <v>868</v>
      </c>
      <c r="AB24" t="s">
        <v>1459</v>
      </c>
      <c r="AC24" t="s">
        <v>1451</v>
      </c>
      <c r="AD24" t="s">
        <v>1454</v>
      </c>
      <c r="AE24" t="s">
        <v>871</v>
      </c>
      <c r="AF24" t="s">
        <v>1426</v>
      </c>
      <c r="AG24" t="s">
        <v>1452</v>
      </c>
    </row>
    <row r="25" spans="1:33" x14ac:dyDescent="0.25">
      <c r="A25" t="s">
        <v>10</v>
      </c>
      <c r="B25">
        <v>60.9</v>
      </c>
      <c r="C25">
        <v>7.0008999999999997</v>
      </c>
      <c r="D25" s="1">
        <v>8.5990000000000002E-7</v>
      </c>
      <c r="E25">
        <v>170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N25">
        <v>7</v>
      </c>
      <c r="O25">
        <f>AVERAGE(G25,G86,G147,G208,G269,G330,G391,G452,G513,G574,G635,G696,G757,G818)</f>
        <v>0</v>
      </c>
      <c r="P25">
        <f>AVERAGE(H25,H86,H147,H208,H269,H330,H391,H452,H513,H574,H635,H696,H757,H818)</f>
        <v>-3.5714285714285712E-2</v>
      </c>
      <c r="Q25">
        <f>AVERAGE(I25,I86,I147,I208,I269,I330,I391,I452,I513,I574,I635,I696,I757,I818)</f>
        <v>0.10714285714285714</v>
      </c>
      <c r="R25">
        <f>O25-P25/3</f>
        <v>1.1904761904761904E-2</v>
      </c>
      <c r="S25">
        <v>0.91725000000000001</v>
      </c>
      <c r="T25">
        <f>Q25/S25</f>
        <v>0.11680878402055833</v>
      </c>
      <c r="U25">
        <f>_xlfn.STDEV.S(I25,I86,I147,I208,I269,I330,I391,I452,I513,I574,I635,I696,I757,I818)</f>
        <v>0.40089186286863659</v>
      </c>
      <c r="V25">
        <f>U25/2</f>
        <v>0.2004459314343183</v>
      </c>
      <c r="W25">
        <f>R25/S25</f>
        <v>1.2978753780062038E-2</v>
      </c>
      <c r="X25">
        <f>AVERAGE(J25,J86,J147,J208,J269,J330,J391,J452,J513,J574,J635,J696,J757,J818)</f>
        <v>0</v>
      </c>
      <c r="Y25">
        <f t="shared" ref="Y25:Z25" si="0">AVERAGE(K25,K86,K147,K208,K269,K330,K391,K452,K513,K574,K635,K696,K757,K818)</f>
        <v>0</v>
      </c>
      <c r="Z25">
        <f t="shared" si="0"/>
        <v>3.5714285714285712E-2</v>
      </c>
      <c r="AA25">
        <f>X25-Y25/3</f>
        <v>0</v>
      </c>
      <c r="AB25">
        <v>0.91725000000000001</v>
      </c>
      <c r="AC25">
        <f>Z25/AB25</f>
        <v>3.8936261340186115E-2</v>
      </c>
      <c r="AD25">
        <f>AC25*0.6</f>
        <v>2.3361756804111667E-2</v>
      </c>
      <c r="AE25">
        <f>_xlfn.STDEV.S(L25,L86,L147,L208,L269,L330,L391,L452,L513,L574,L635,L696,L757,L818)</f>
        <v>0.30786396310744102</v>
      </c>
      <c r="AF25">
        <f>AE25/2</f>
        <v>0.15393198155372051</v>
      </c>
      <c r="AG25">
        <f>AA25/AB25</f>
        <v>0</v>
      </c>
    </row>
    <row r="26" spans="1:33" x14ac:dyDescent="0.25">
      <c r="A26" t="s">
        <v>11</v>
      </c>
      <c r="B26">
        <v>60.9</v>
      </c>
      <c r="C26">
        <v>7.0498000000000003</v>
      </c>
      <c r="D26" s="1">
        <v>8.6010000000000003E-7</v>
      </c>
      <c r="E26">
        <v>170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N26">
        <f>N25+0.05</f>
        <v>7.05</v>
      </c>
      <c r="O26">
        <f t="shared" ref="O26:O85" si="1">AVERAGE(G26,G87,G148,G209,G270,G331,G392,G453,G514,G575,G636,G697,G758,G819)</f>
        <v>0</v>
      </c>
      <c r="P26">
        <f t="shared" ref="P26:P85" si="2">AVERAGE(H26,H87,H148,H209,H270,H331,H392,H453,H514,H575,H636,H697,H758,H819)</f>
        <v>0</v>
      </c>
      <c r="Q26">
        <f t="shared" ref="Q26:Q85" si="3">AVERAGE(I26,I87,I148,I209,I270,I331,I392,I453,I514,I575,I636,I697,I758,I819)</f>
        <v>7.1428571428571425E-2</v>
      </c>
      <c r="R26">
        <f t="shared" ref="R26:R85" si="4">O26-P26/3</f>
        <v>0</v>
      </c>
      <c r="S26">
        <v>0.92493999999999998</v>
      </c>
      <c r="T26">
        <f t="shared" ref="T26:T85" si="5">Q26/S26</f>
        <v>7.7225086414871691E-2</v>
      </c>
      <c r="U26">
        <f t="shared" ref="U26:U85" si="6">_xlfn.STDEV.S(I26,I87,I148,I209,I270,I331,I392,I453,I514,I575,I636,I697,I758,I819)</f>
        <v>0.2672612419124244</v>
      </c>
      <c r="V26">
        <f t="shared" ref="V26:V85" si="7">U26/2</f>
        <v>0.1336306209562122</v>
      </c>
      <c r="W26">
        <f t="shared" ref="W26:W85" si="8">R26/S26</f>
        <v>0</v>
      </c>
      <c r="X26">
        <f t="shared" ref="X26:X85" si="9">AVERAGE(J26,J87,J148,J209,J270,J331,J392,J453,J514,J575,J636,J697,J758,J819)</f>
        <v>0</v>
      </c>
      <c r="Y26">
        <f t="shared" ref="Y26:Y85" si="10">AVERAGE(K26,K87,K148,K209,K270,K331,K392,K453,K514,K575,K636,K697,K758,K819)</f>
        <v>7.1428571428571425E-2</v>
      </c>
      <c r="Z26">
        <f t="shared" ref="Z26:Z85" si="11">AVERAGE(L26,L87,L148,L209,L270,L331,L392,L453,L514,L575,L636,L697,L758,L819)</f>
        <v>0.10714285714285714</v>
      </c>
      <c r="AA26">
        <f t="shared" ref="AA26:AA85" si="12">X26-Y26/3</f>
        <v>-2.3809523809523808E-2</v>
      </c>
      <c r="AB26">
        <v>0.92493999999999998</v>
      </c>
      <c r="AC26">
        <f t="shared" ref="AC26:AC85" si="13">Z26/AB26</f>
        <v>0.11583762962230754</v>
      </c>
      <c r="AD26">
        <f t="shared" ref="AD26:AD85" si="14">AC26*0.6</f>
        <v>6.9502577773384519E-2</v>
      </c>
      <c r="AE26">
        <f t="shared" ref="AE26:AE85" si="15">_xlfn.STDEV.S(L26,L87,L148,L209,L270,L331,L392,L453,L514,L575,L636,L697,L758,L819)</f>
        <v>0.56085687974780118</v>
      </c>
      <c r="AF26">
        <f t="shared" ref="AF26:AF85" si="16">AE26/2</f>
        <v>0.28042843987390059</v>
      </c>
      <c r="AG26">
        <f t="shared" ref="AG26:AG85" si="17">AA26/AB26</f>
        <v>-2.5741695471623898E-2</v>
      </c>
    </row>
    <row r="27" spans="1:33" x14ac:dyDescent="0.25">
      <c r="A27" t="s">
        <v>12</v>
      </c>
      <c r="B27">
        <v>60.9</v>
      </c>
      <c r="C27">
        <v>7.0990000000000002</v>
      </c>
      <c r="D27" s="1">
        <v>8.5430000000000002E-7</v>
      </c>
      <c r="E27">
        <v>170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N27">
        <f t="shared" ref="N27:N85" si="18">N26+0.05</f>
        <v>7.1</v>
      </c>
      <c r="O27">
        <f t="shared" si="1"/>
        <v>0</v>
      </c>
      <c r="P27">
        <f t="shared" si="2"/>
        <v>7.1428571428571425E-2</v>
      </c>
      <c r="Q27">
        <f t="shared" si="3"/>
        <v>0</v>
      </c>
      <c r="R27">
        <f t="shared" si="4"/>
        <v>-2.3809523809523808E-2</v>
      </c>
      <c r="S27">
        <v>0.93220999999999998</v>
      </c>
      <c r="T27">
        <f t="shared" si="5"/>
        <v>0</v>
      </c>
      <c r="U27">
        <f t="shared" si="6"/>
        <v>0.39223227027636809</v>
      </c>
      <c r="V27">
        <f t="shared" si="7"/>
        <v>0.19611613513818404</v>
      </c>
      <c r="W27">
        <f t="shared" si="8"/>
        <v>-2.5540944432610471E-2</v>
      </c>
      <c r="X27">
        <f t="shared" si="9"/>
        <v>0</v>
      </c>
      <c r="Y27">
        <f t="shared" si="10"/>
        <v>0</v>
      </c>
      <c r="Z27">
        <f t="shared" si="11"/>
        <v>3.5714285714285712E-2</v>
      </c>
      <c r="AA27">
        <f t="shared" si="12"/>
        <v>0</v>
      </c>
      <c r="AB27">
        <v>0.93220999999999998</v>
      </c>
      <c r="AC27">
        <f t="shared" si="13"/>
        <v>3.8311416648915707E-2</v>
      </c>
      <c r="AD27">
        <f t="shared" si="14"/>
        <v>2.2986849989349422E-2</v>
      </c>
      <c r="AE27">
        <f t="shared" si="15"/>
        <v>0.1336306209562122</v>
      </c>
      <c r="AF27">
        <f t="shared" si="16"/>
        <v>6.6815310478106099E-2</v>
      </c>
      <c r="AG27">
        <f t="shared" si="17"/>
        <v>0</v>
      </c>
    </row>
    <row r="28" spans="1:33" x14ac:dyDescent="0.25">
      <c r="A28" t="s">
        <v>13</v>
      </c>
      <c r="B28">
        <v>60.9</v>
      </c>
      <c r="C28">
        <v>7.15</v>
      </c>
      <c r="D28" s="1">
        <v>8.5529999999999999E-7</v>
      </c>
      <c r="E28">
        <v>170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N28">
        <f t="shared" si="18"/>
        <v>7.1499999999999995</v>
      </c>
      <c r="O28">
        <f t="shared" si="1"/>
        <v>0</v>
      </c>
      <c r="P28">
        <f t="shared" si="2"/>
        <v>0</v>
      </c>
      <c r="Q28">
        <f t="shared" si="3"/>
        <v>3.5714285714285712E-2</v>
      </c>
      <c r="R28">
        <f t="shared" si="4"/>
        <v>0</v>
      </c>
      <c r="S28">
        <v>0.93923000000000001</v>
      </c>
      <c r="T28">
        <f t="shared" si="5"/>
        <v>3.8025069167600817E-2</v>
      </c>
      <c r="U28">
        <f t="shared" si="6"/>
        <v>0.45843738412659496</v>
      </c>
      <c r="V28">
        <f t="shared" si="7"/>
        <v>0.22921869206329748</v>
      </c>
      <c r="W28">
        <f t="shared" si="8"/>
        <v>0</v>
      </c>
      <c r="X28">
        <f t="shared" si="9"/>
        <v>0</v>
      </c>
      <c r="Y28">
        <f t="shared" si="10"/>
        <v>0</v>
      </c>
      <c r="Z28">
        <f t="shared" si="11"/>
        <v>0.35714285714285715</v>
      </c>
      <c r="AA28">
        <f t="shared" si="12"/>
        <v>0</v>
      </c>
      <c r="AB28">
        <v>0.93923000000000001</v>
      </c>
      <c r="AC28">
        <f t="shared" si="13"/>
        <v>0.38025069167600817</v>
      </c>
      <c r="AD28">
        <f t="shared" si="14"/>
        <v>0.2281504150056049</v>
      </c>
      <c r="AE28">
        <f t="shared" si="15"/>
        <v>0.84189738614109544</v>
      </c>
      <c r="AF28">
        <f t="shared" si="16"/>
        <v>0.42094869307054772</v>
      </c>
      <c r="AG28">
        <f t="shared" si="17"/>
        <v>0</v>
      </c>
    </row>
    <row r="29" spans="1:33" x14ac:dyDescent="0.25">
      <c r="A29" t="s">
        <v>14</v>
      </c>
      <c r="B29">
        <v>60.9</v>
      </c>
      <c r="C29">
        <v>7.2</v>
      </c>
      <c r="D29" s="1">
        <v>8.5270000000000001E-7</v>
      </c>
      <c r="E29">
        <v>170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N29">
        <f t="shared" si="18"/>
        <v>7.1999999999999993</v>
      </c>
      <c r="O29">
        <f t="shared" si="1"/>
        <v>0</v>
      </c>
      <c r="P29">
        <f t="shared" si="2"/>
        <v>0</v>
      </c>
      <c r="Q29">
        <f t="shared" si="3"/>
        <v>0.21428571428571427</v>
      </c>
      <c r="R29">
        <f t="shared" si="4"/>
        <v>0</v>
      </c>
      <c r="S29">
        <v>0.9456</v>
      </c>
      <c r="T29">
        <f t="shared" si="5"/>
        <v>0.22661348803480783</v>
      </c>
      <c r="U29">
        <f t="shared" si="6"/>
        <v>0.57893422352183943</v>
      </c>
      <c r="V29">
        <f t="shared" si="7"/>
        <v>0.28946711176091972</v>
      </c>
      <c r="W29">
        <f t="shared" si="8"/>
        <v>0</v>
      </c>
      <c r="X29">
        <f t="shared" si="9"/>
        <v>0</v>
      </c>
      <c r="Y29">
        <f t="shared" si="10"/>
        <v>7.1428571428571425E-2</v>
      </c>
      <c r="Z29">
        <f t="shared" si="11"/>
        <v>0.14285714285714285</v>
      </c>
      <c r="AA29">
        <f t="shared" si="12"/>
        <v>-2.3809523809523808E-2</v>
      </c>
      <c r="AB29">
        <v>0.9456</v>
      </c>
      <c r="AC29">
        <f t="shared" si="13"/>
        <v>0.15107565868987188</v>
      </c>
      <c r="AD29">
        <f t="shared" si="14"/>
        <v>9.0645395213923133E-2</v>
      </c>
      <c r="AE29">
        <f t="shared" si="15"/>
        <v>0.53452248382484879</v>
      </c>
      <c r="AF29">
        <f t="shared" si="16"/>
        <v>0.2672612419124244</v>
      </c>
      <c r="AG29">
        <f t="shared" si="17"/>
        <v>-2.5179276448311982E-2</v>
      </c>
    </row>
    <row r="30" spans="1:33" x14ac:dyDescent="0.25">
      <c r="A30" t="s">
        <v>15</v>
      </c>
      <c r="B30">
        <v>60</v>
      </c>
      <c r="C30">
        <v>7.2504</v>
      </c>
      <c r="D30" s="1">
        <v>8.5010000000000002E-7</v>
      </c>
      <c r="E30">
        <v>170</v>
      </c>
      <c r="G30">
        <v>0</v>
      </c>
      <c r="H30">
        <v>0</v>
      </c>
      <c r="I30">
        <v>-0.5</v>
      </c>
      <c r="J30">
        <v>0</v>
      </c>
      <c r="K30">
        <v>0</v>
      </c>
      <c r="L30">
        <v>0</v>
      </c>
      <c r="N30">
        <f t="shared" si="18"/>
        <v>7.2499999999999991</v>
      </c>
      <c r="O30">
        <f t="shared" si="1"/>
        <v>0</v>
      </c>
      <c r="P30">
        <f t="shared" si="2"/>
        <v>7.1428571428571425E-2</v>
      </c>
      <c r="Q30">
        <f t="shared" si="3"/>
        <v>0.10714285714285714</v>
      </c>
      <c r="R30">
        <f t="shared" si="4"/>
        <v>-2.3809523809523808E-2</v>
      </c>
      <c r="S30">
        <v>0.95152000000000003</v>
      </c>
      <c r="T30">
        <f t="shared" si="5"/>
        <v>0.11260179201998606</v>
      </c>
      <c r="U30">
        <f t="shared" si="6"/>
        <v>0.56085687974780118</v>
      </c>
      <c r="V30">
        <f t="shared" si="7"/>
        <v>0.28042843987390059</v>
      </c>
      <c r="W30">
        <f t="shared" si="8"/>
        <v>-2.5022620448885792E-2</v>
      </c>
      <c r="X30">
        <f t="shared" si="9"/>
        <v>7.1428571428571425E-2</v>
      </c>
      <c r="Y30">
        <f t="shared" si="10"/>
        <v>0</v>
      </c>
      <c r="Z30">
        <f t="shared" si="11"/>
        <v>7.1428571428571425E-2</v>
      </c>
      <c r="AA30">
        <f t="shared" si="12"/>
        <v>7.1428571428571425E-2</v>
      </c>
      <c r="AB30">
        <v>0.95152000000000003</v>
      </c>
      <c r="AC30">
        <f t="shared" si="13"/>
        <v>7.5067861346657369E-2</v>
      </c>
      <c r="AD30">
        <f t="shared" si="14"/>
        <v>4.5040716807994423E-2</v>
      </c>
      <c r="AE30">
        <f t="shared" si="15"/>
        <v>0.2672612419124244</v>
      </c>
      <c r="AF30">
        <f t="shared" si="16"/>
        <v>0.1336306209562122</v>
      </c>
      <c r="AG30">
        <f t="shared" si="17"/>
        <v>7.5067861346657369E-2</v>
      </c>
    </row>
    <row r="31" spans="1:33" x14ac:dyDescent="0.25">
      <c r="A31" t="s">
        <v>16</v>
      </c>
      <c r="B31">
        <v>60.9</v>
      </c>
      <c r="C31">
        <v>7.3005000000000004</v>
      </c>
      <c r="D31" s="1">
        <v>8.4750000000000004E-7</v>
      </c>
      <c r="E31">
        <v>170</v>
      </c>
      <c r="G31">
        <v>0</v>
      </c>
      <c r="H31">
        <v>0</v>
      </c>
      <c r="I31">
        <v>0.5</v>
      </c>
      <c r="J31">
        <v>0</v>
      </c>
      <c r="K31">
        <v>0</v>
      </c>
      <c r="L31">
        <v>0</v>
      </c>
      <c r="N31">
        <f t="shared" si="18"/>
        <v>7.2999999999999989</v>
      </c>
      <c r="O31">
        <f t="shared" si="1"/>
        <v>0</v>
      </c>
      <c r="P31">
        <f t="shared" si="2"/>
        <v>7.1428571428571425E-2</v>
      </c>
      <c r="Q31">
        <f t="shared" si="3"/>
        <v>0.2857142857142857</v>
      </c>
      <c r="R31">
        <f t="shared" si="4"/>
        <v>-2.3809523809523808E-2</v>
      </c>
      <c r="S31">
        <v>0.95689999999999997</v>
      </c>
      <c r="T31">
        <f t="shared" si="5"/>
        <v>0.29858322260872161</v>
      </c>
      <c r="U31">
        <f t="shared" si="6"/>
        <v>0.57893422352183943</v>
      </c>
      <c r="V31">
        <f t="shared" si="7"/>
        <v>0.28946711176091972</v>
      </c>
      <c r="W31">
        <f t="shared" si="8"/>
        <v>-2.4881935217393469E-2</v>
      </c>
      <c r="X31">
        <f t="shared" si="9"/>
        <v>0</v>
      </c>
      <c r="Y31">
        <f t="shared" si="10"/>
        <v>3.5714285714285712E-2</v>
      </c>
      <c r="Z31">
        <f t="shared" si="11"/>
        <v>-0.14285714285714285</v>
      </c>
      <c r="AA31">
        <f t="shared" si="12"/>
        <v>-1.1904761904761904E-2</v>
      </c>
      <c r="AB31">
        <v>0.95689999999999997</v>
      </c>
      <c r="AC31">
        <f t="shared" si="13"/>
        <v>-0.14929161130436081</v>
      </c>
      <c r="AD31">
        <f t="shared" si="14"/>
        <v>-8.9574966782616477E-2</v>
      </c>
      <c r="AE31">
        <f t="shared" si="15"/>
        <v>0.74494634366849199</v>
      </c>
      <c r="AF31">
        <f t="shared" si="16"/>
        <v>0.372473171834246</v>
      </c>
      <c r="AG31">
        <f t="shared" si="17"/>
        <v>-1.2440967608696734E-2</v>
      </c>
    </row>
    <row r="32" spans="1:33" x14ac:dyDescent="0.25">
      <c r="A32" t="s">
        <v>17</v>
      </c>
      <c r="B32">
        <v>60.9</v>
      </c>
      <c r="C32">
        <v>7.3505000000000003</v>
      </c>
      <c r="D32" s="1">
        <v>8.4649999999999996E-7</v>
      </c>
      <c r="E32">
        <v>170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N32">
        <f t="shared" si="18"/>
        <v>7.3499999999999988</v>
      </c>
      <c r="O32">
        <f t="shared" si="1"/>
        <v>7.1428571428571425E-2</v>
      </c>
      <c r="P32">
        <f t="shared" si="2"/>
        <v>0</v>
      </c>
      <c r="Q32">
        <f t="shared" si="3"/>
        <v>0.21428571428571427</v>
      </c>
      <c r="R32">
        <f t="shared" si="4"/>
        <v>7.1428571428571425E-2</v>
      </c>
      <c r="S32">
        <v>0.96177000000000001</v>
      </c>
      <c r="T32">
        <f t="shared" si="5"/>
        <v>0.22280349177632311</v>
      </c>
      <c r="U32">
        <f t="shared" si="6"/>
        <v>0.46880723093849541</v>
      </c>
      <c r="V32">
        <f t="shared" si="7"/>
        <v>0.23440361546924771</v>
      </c>
      <c r="W32">
        <f t="shared" si="8"/>
        <v>7.4267830592107703E-2</v>
      </c>
      <c r="X32">
        <f t="shared" si="9"/>
        <v>7.1428571428571425E-2</v>
      </c>
      <c r="Y32">
        <f t="shared" si="10"/>
        <v>7.1428571428571425E-2</v>
      </c>
      <c r="Z32">
        <f t="shared" si="11"/>
        <v>0.21428571428571427</v>
      </c>
      <c r="AA32">
        <f t="shared" si="12"/>
        <v>4.7619047619047616E-2</v>
      </c>
      <c r="AB32">
        <v>0.96177000000000001</v>
      </c>
      <c r="AC32">
        <f t="shared" si="13"/>
        <v>0.22280349177632311</v>
      </c>
      <c r="AD32">
        <f t="shared" si="14"/>
        <v>0.13368209506579387</v>
      </c>
      <c r="AE32">
        <f t="shared" si="15"/>
        <v>0.42581531362632008</v>
      </c>
      <c r="AF32">
        <f t="shared" si="16"/>
        <v>0.21290765681316004</v>
      </c>
      <c r="AG32">
        <f t="shared" si="17"/>
        <v>4.9511887061405135E-2</v>
      </c>
    </row>
    <row r="33" spans="1:33" x14ac:dyDescent="0.25">
      <c r="A33" t="s">
        <v>18</v>
      </c>
      <c r="B33">
        <v>60.9</v>
      </c>
      <c r="C33">
        <v>7.3989000000000003</v>
      </c>
      <c r="D33" s="1">
        <v>8.4610000000000004E-7</v>
      </c>
      <c r="E33">
        <v>170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N33">
        <f t="shared" si="18"/>
        <v>7.3999999999999986</v>
      </c>
      <c r="O33">
        <f t="shared" si="1"/>
        <v>0</v>
      </c>
      <c r="P33">
        <f t="shared" si="2"/>
        <v>7.1428571428571425E-2</v>
      </c>
      <c r="Q33">
        <f t="shared" si="3"/>
        <v>0.25</v>
      </c>
      <c r="R33">
        <f t="shared" si="4"/>
        <v>-2.3809523809523808E-2</v>
      </c>
      <c r="S33">
        <v>0.96601000000000004</v>
      </c>
      <c r="T33">
        <f t="shared" si="5"/>
        <v>0.25879649278992972</v>
      </c>
      <c r="U33">
        <f t="shared" si="6"/>
        <v>0.67225224203648215</v>
      </c>
      <c r="V33">
        <f t="shared" si="7"/>
        <v>0.33612612101824108</v>
      </c>
      <c r="W33">
        <f t="shared" si="8"/>
        <v>-2.4647285027612351E-2</v>
      </c>
      <c r="X33">
        <f t="shared" si="9"/>
        <v>7.1428571428571425E-2</v>
      </c>
      <c r="Y33">
        <f t="shared" si="10"/>
        <v>-3.5714285714285712E-2</v>
      </c>
      <c r="Z33">
        <f t="shared" si="11"/>
        <v>0.2857142857142857</v>
      </c>
      <c r="AA33">
        <f t="shared" si="12"/>
        <v>8.3333333333333329E-2</v>
      </c>
      <c r="AB33">
        <v>0.96601000000000004</v>
      </c>
      <c r="AC33">
        <f t="shared" si="13"/>
        <v>0.29576742033134823</v>
      </c>
      <c r="AD33">
        <f t="shared" si="14"/>
        <v>0.17746045219880893</v>
      </c>
      <c r="AE33">
        <f t="shared" si="15"/>
        <v>1.2666473875533018</v>
      </c>
      <c r="AF33">
        <f t="shared" si="16"/>
        <v>0.63332369377665088</v>
      </c>
      <c r="AG33">
        <f t="shared" si="17"/>
        <v>8.6265497596643231E-2</v>
      </c>
    </row>
    <row r="34" spans="1:33" x14ac:dyDescent="0.25">
      <c r="A34" t="s">
        <v>19</v>
      </c>
      <c r="B34">
        <v>60.9</v>
      </c>
      <c r="C34">
        <v>7.45</v>
      </c>
      <c r="D34" s="1">
        <v>8.4470000000000004E-7</v>
      </c>
      <c r="E34">
        <v>170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N34">
        <f t="shared" si="18"/>
        <v>7.4499999999999984</v>
      </c>
      <c r="O34">
        <f t="shared" si="1"/>
        <v>0</v>
      </c>
      <c r="P34">
        <f t="shared" si="2"/>
        <v>0.21428571428571427</v>
      </c>
      <c r="Q34">
        <f t="shared" si="3"/>
        <v>0.32142857142857145</v>
      </c>
      <c r="R34">
        <f t="shared" si="4"/>
        <v>-7.1428571428571425E-2</v>
      </c>
      <c r="S34">
        <v>0.96997</v>
      </c>
      <c r="T34">
        <f t="shared" si="5"/>
        <v>0.33137991012976842</v>
      </c>
      <c r="U34">
        <f t="shared" si="6"/>
        <v>0.54090888103489076</v>
      </c>
      <c r="V34">
        <f t="shared" si="7"/>
        <v>0.27045444051744538</v>
      </c>
      <c r="W34">
        <f t="shared" si="8"/>
        <v>-7.3639980028837412E-2</v>
      </c>
      <c r="X34">
        <f t="shared" si="9"/>
        <v>0</v>
      </c>
      <c r="Y34">
        <f t="shared" si="10"/>
        <v>7.1428571428571425E-2</v>
      </c>
      <c r="Z34">
        <f t="shared" si="11"/>
        <v>3.5714285714285712E-2</v>
      </c>
      <c r="AA34">
        <f t="shared" si="12"/>
        <v>-2.3809523809523808E-2</v>
      </c>
      <c r="AB34">
        <v>0.96997</v>
      </c>
      <c r="AC34">
        <f t="shared" si="13"/>
        <v>3.6819990014418706E-2</v>
      </c>
      <c r="AD34">
        <f t="shared" si="14"/>
        <v>2.2091994008651222E-2</v>
      </c>
      <c r="AE34">
        <f t="shared" si="15"/>
        <v>0.30786396310744102</v>
      </c>
      <c r="AF34">
        <f t="shared" si="16"/>
        <v>0.15393198155372051</v>
      </c>
      <c r="AG34">
        <f t="shared" si="17"/>
        <v>-2.4546660009612472E-2</v>
      </c>
    </row>
    <row r="35" spans="1:33" x14ac:dyDescent="0.25">
      <c r="A35" t="s">
        <v>20</v>
      </c>
      <c r="B35">
        <v>60.9</v>
      </c>
      <c r="C35">
        <v>7.5015999999999998</v>
      </c>
      <c r="D35" s="1">
        <v>8.4290000000000001E-7</v>
      </c>
      <c r="E35">
        <v>170</v>
      </c>
      <c r="G35">
        <v>-0.5</v>
      </c>
      <c r="H35">
        <v>0</v>
      </c>
      <c r="I35">
        <v>-0.5</v>
      </c>
      <c r="J35">
        <v>1</v>
      </c>
      <c r="K35">
        <v>0</v>
      </c>
      <c r="L35">
        <v>0.5</v>
      </c>
      <c r="N35">
        <f t="shared" si="18"/>
        <v>7.4999999999999982</v>
      </c>
      <c r="O35">
        <f t="shared" si="1"/>
        <v>0.32142857142857145</v>
      </c>
      <c r="P35">
        <f t="shared" si="2"/>
        <v>0.4642857142857143</v>
      </c>
      <c r="Q35">
        <f t="shared" si="3"/>
        <v>0.8214285714285714</v>
      </c>
      <c r="R35">
        <f t="shared" si="4"/>
        <v>0.16666666666666669</v>
      </c>
      <c r="S35">
        <v>0.97345000000000004</v>
      </c>
      <c r="T35">
        <f t="shared" si="5"/>
        <v>0.84383231951160442</v>
      </c>
      <c r="U35">
        <f t="shared" si="6"/>
        <v>0.84596651272928092</v>
      </c>
      <c r="V35">
        <f t="shared" si="7"/>
        <v>0.42298325636464046</v>
      </c>
      <c r="W35">
        <f t="shared" si="8"/>
        <v>0.17121235468351398</v>
      </c>
      <c r="X35">
        <f t="shared" si="9"/>
        <v>3.5714285714285712E-2</v>
      </c>
      <c r="Y35">
        <f t="shared" si="10"/>
        <v>0.5357142857142857</v>
      </c>
      <c r="Z35">
        <f t="shared" si="11"/>
        <v>0.4642857142857143</v>
      </c>
      <c r="AA35">
        <f t="shared" si="12"/>
        <v>-0.14285714285714285</v>
      </c>
      <c r="AB35">
        <v>0.97345000000000004</v>
      </c>
      <c r="AC35">
        <f t="shared" si="13"/>
        <v>0.47694870233264602</v>
      </c>
      <c r="AD35">
        <f t="shared" si="14"/>
        <v>0.28616922139958761</v>
      </c>
      <c r="AE35">
        <f t="shared" si="15"/>
        <v>0.66402866348830603</v>
      </c>
      <c r="AF35">
        <f t="shared" si="16"/>
        <v>0.33201433174415301</v>
      </c>
      <c r="AG35">
        <f t="shared" si="17"/>
        <v>-0.14675344687158337</v>
      </c>
    </row>
    <row r="36" spans="1:33" x14ac:dyDescent="0.25">
      <c r="A36" t="s">
        <v>21</v>
      </c>
      <c r="B36">
        <v>60.9</v>
      </c>
      <c r="C36">
        <v>7.5511999999999997</v>
      </c>
      <c r="D36" s="1">
        <v>8.4219999999999996E-7</v>
      </c>
      <c r="E36">
        <v>170</v>
      </c>
      <c r="G36">
        <v>0</v>
      </c>
      <c r="H36">
        <v>0</v>
      </c>
      <c r="I36">
        <v>1</v>
      </c>
      <c r="J36">
        <v>0</v>
      </c>
      <c r="K36">
        <v>1</v>
      </c>
      <c r="L36">
        <v>1</v>
      </c>
      <c r="N36">
        <f t="shared" si="18"/>
        <v>7.549999999999998</v>
      </c>
      <c r="O36">
        <f t="shared" si="1"/>
        <v>0.10714285714285714</v>
      </c>
      <c r="P36">
        <f t="shared" si="2"/>
        <v>0.14285714285714285</v>
      </c>
      <c r="Q36">
        <f t="shared" si="3"/>
        <v>0.75</v>
      </c>
      <c r="R36">
        <f t="shared" si="4"/>
        <v>5.9523809523809521E-2</v>
      </c>
      <c r="S36">
        <v>0.97628999999999999</v>
      </c>
      <c r="T36">
        <f t="shared" si="5"/>
        <v>0.76821436253572195</v>
      </c>
      <c r="U36">
        <f t="shared" si="6"/>
        <v>0.77831178249415622</v>
      </c>
      <c r="V36">
        <f t="shared" si="7"/>
        <v>0.38915589124707811</v>
      </c>
      <c r="W36">
        <f t="shared" si="8"/>
        <v>6.096939385204142E-2</v>
      </c>
      <c r="X36">
        <f t="shared" si="9"/>
        <v>0.5</v>
      </c>
      <c r="Y36">
        <f t="shared" si="10"/>
        <v>0.10714285714285714</v>
      </c>
      <c r="Z36">
        <f t="shared" si="11"/>
        <v>0.75</v>
      </c>
      <c r="AA36">
        <f t="shared" si="12"/>
        <v>0.4642857142857143</v>
      </c>
      <c r="AB36">
        <v>0.97628999999999999</v>
      </c>
      <c r="AC36">
        <f t="shared" si="13"/>
        <v>0.76821436253572195</v>
      </c>
      <c r="AD36">
        <f t="shared" si="14"/>
        <v>0.46092861752143316</v>
      </c>
      <c r="AE36">
        <f t="shared" si="15"/>
        <v>1.0143205380185072</v>
      </c>
      <c r="AF36">
        <f t="shared" si="16"/>
        <v>0.50716026900925359</v>
      </c>
      <c r="AG36">
        <f t="shared" si="17"/>
        <v>0.47556127204592313</v>
      </c>
    </row>
    <row r="37" spans="1:33" x14ac:dyDescent="0.25">
      <c r="A37" t="s">
        <v>22</v>
      </c>
      <c r="B37">
        <v>60.9</v>
      </c>
      <c r="C37">
        <v>7.5998999999999999</v>
      </c>
      <c r="D37" s="1">
        <v>8.4020000000000002E-7</v>
      </c>
      <c r="E37">
        <v>170</v>
      </c>
      <c r="G37">
        <v>0</v>
      </c>
      <c r="H37">
        <v>0</v>
      </c>
      <c r="I37">
        <v>0</v>
      </c>
      <c r="J37">
        <v>0</v>
      </c>
      <c r="K37">
        <v>1</v>
      </c>
      <c r="L37">
        <v>1</v>
      </c>
      <c r="N37">
        <f t="shared" si="18"/>
        <v>7.5999999999999979</v>
      </c>
      <c r="O37">
        <f t="shared" si="1"/>
        <v>0.21428571428571427</v>
      </c>
      <c r="P37">
        <f t="shared" si="2"/>
        <v>-7.1428571428571425E-2</v>
      </c>
      <c r="Q37">
        <f t="shared" si="3"/>
        <v>0.42857142857142855</v>
      </c>
      <c r="R37">
        <f t="shared" si="4"/>
        <v>0.23809523809523808</v>
      </c>
      <c r="S37">
        <v>0.97860000000000003</v>
      </c>
      <c r="T37">
        <f t="shared" si="5"/>
        <v>0.43794341771043177</v>
      </c>
      <c r="U37">
        <f t="shared" si="6"/>
        <v>0.7559289460184544</v>
      </c>
      <c r="V37">
        <f t="shared" si="7"/>
        <v>0.3779644730092272</v>
      </c>
      <c r="W37">
        <f t="shared" si="8"/>
        <v>0.24330189872801766</v>
      </c>
      <c r="X37">
        <f t="shared" si="9"/>
        <v>0.21428571428571427</v>
      </c>
      <c r="Y37">
        <f t="shared" si="10"/>
        <v>0.39285714285714285</v>
      </c>
      <c r="Z37">
        <f t="shared" si="11"/>
        <v>1</v>
      </c>
      <c r="AA37">
        <f t="shared" si="12"/>
        <v>8.3333333333333315E-2</v>
      </c>
      <c r="AB37">
        <v>0.97860000000000003</v>
      </c>
      <c r="AC37">
        <f t="shared" si="13"/>
        <v>1.0218679746576742</v>
      </c>
      <c r="AD37">
        <f t="shared" si="14"/>
        <v>0.61312078479460452</v>
      </c>
      <c r="AE37">
        <f t="shared" si="15"/>
        <v>1.0377490433255416</v>
      </c>
      <c r="AF37">
        <f t="shared" si="16"/>
        <v>0.51887452166277082</v>
      </c>
      <c r="AG37">
        <f t="shared" si="17"/>
        <v>8.5155664554806165E-2</v>
      </c>
    </row>
    <row r="38" spans="1:33" x14ac:dyDescent="0.25">
      <c r="A38" t="s">
        <v>23</v>
      </c>
      <c r="B38">
        <v>60.9</v>
      </c>
      <c r="C38">
        <v>7.6515000000000004</v>
      </c>
      <c r="D38" s="1">
        <v>8.3939999999999996E-7</v>
      </c>
      <c r="E38">
        <v>170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N38">
        <f t="shared" si="18"/>
        <v>7.6499999999999977</v>
      </c>
      <c r="O38">
        <f t="shared" si="1"/>
        <v>0</v>
      </c>
      <c r="P38">
        <f t="shared" si="2"/>
        <v>0.2857142857142857</v>
      </c>
      <c r="Q38">
        <f t="shared" si="3"/>
        <v>0.7142857142857143</v>
      </c>
      <c r="R38">
        <f t="shared" si="4"/>
        <v>-9.5238095238095233E-2</v>
      </c>
      <c r="S38">
        <v>0.98051999999999995</v>
      </c>
      <c r="T38">
        <f t="shared" si="5"/>
        <v>0.72847643524427275</v>
      </c>
      <c r="U38">
        <f t="shared" si="6"/>
        <v>1.1217137594956024</v>
      </c>
      <c r="V38">
        <f t="shared" si="7"/>
        <v>0.56085687974780118</v>
      </c>
      <c r="W38">
        <f t="shared" si="8"/>
        <v>-9.7130191365903035E-2</v>
      </c>
      <c r="X38">
        <f t="shared" si="9"/>
        <v>0.5714285714285714</v>
      </c>
      <c r="Y38">
        <f t="shared" si="10"/>
        <v>0.5357142857142857</v>
      </c>
      <c r="Z38">
        <f t="shared" si="11"/>
        <v>1.6071428571428572</v>
      </c>
      <c r="AA38">
        <f t="shared" si="12"/>
        <v>0.39285714285714279</v>
      </c>
      <c r="AB38">
        <v>0.98051999999999995</v>
      </c>
      <c r="AC38">
        <f t="shared" si="13"/>
        <v>1.6390719792996138</v>
      </c>
      <c r="AD38">
        <f t="shared" si="14"/>
        <v>0.98344318757976823</v>
      </c>
      <c r="AE38">
        <f t="shared" si="15"/>
        <v>1.4301502264900952</v>
      </c>
      <c r="AF38">
        <f t="shared" si="16"/>
        <v>0.71507511324504758</v>
      </c>
      <c r="AG38">
        <f t="shared" si="17"/>
        <v>0.40066203938434997</v>
      </c>
    </row>
    <row r="39" spans="1:33" x14ac:dyDescent="0.25">
      <c r="A39" t="s">
        <v>24</v>
      </c>
      <c r="B39">
        <v>60</v>
      </c>
      <c r="C39">
        <v>7.7011000000000003</v>
      </c>
      <c r="D39" s="1">
        <v>8.3860000000000001E-7</v>
      </c>
      <c r="E39">
        <v>170</v>
      </c>
      <c r="G39">
        <v>0</v>
      </c>
      <c r="H39">
        <v>0</v>
      </c>
      <c r="I39">
        <v>0</v>
      </c>
      <c r="J39">
        <v>0</v>
      </c>
      <c r="K39">
        <v>1</v>
      </c>
      <c r="L39">
        <v>2.5</v>
      </c>
      <c r="N39">
        <f t="shared" si="18"/>
        <v>7.6999999999999975</v>
      </c>
      <c r="O39">
        <f t="shared" si="1"/>
        <v>0.5</v>
      </c>
      <c r="P39">
        <f t="shared" si="2"/>
        <v>0.5714285714285714</v>
      </c>
      <c r="Q39">
        <f t="shared" si="3"/>
        <v>1.5</v>
      </c>
      <c r="R39">
        <f t="shared" si="4"/>
        <v>0.30952380952380953</v>
      </c>
      <c r="S39">
        <v>0.98187000000000002</v>
      </c>
      <c r="T39">
        <f t="shared" si="5"/>
        <v>1.5276971493171194</v>
      </c>
      <c r="U39">
        <f t="shared" si="6"/>
        <v>1.7209121016305458</v>
      </c>
      <c r="V39">
        <f t="shared" si="7"/>
        <v>0.86045605081527288</v>
      </c>
      <c r="W39">
        <f t="shared" si="8"/>
        <v>0.31523909430353259</v>
      </c>
      <c r="X39">
        <f t="shared" si="9"/>
        <v>0.35714285714285715</v>
      </c>
      <c r="Y39">
        <f t="shared" si="10"/>
        <v>0.7857142857142857</v>
      </c>
      <c r="Z39">
        <f t="shared" si="11"/>
        <v>1.8571428571428572</v>
      </c>
      <c r="AA39">
        <f t="shared" si="12"/>
        <v>9.5238095238095233E-2</v>
      </c>
      <c r="AB39">
        <v>0.98187000000000002</v>
      </c>
      <c r="AC39">
        <f t="shared" si="13"/>
        <v>1.8914345658211955</v>
      </c>
      <c r="AD39">
        <f t="shared" si="14"/>
        <v>1.1348607394927173</v>
      </c>
      <c r="AE39">
        <f t="shared" si="15"/>
        <v>1.3506205330054124</v>
      </c>
      <c r="AF39">
        <f t="shared" si="16"/>
        <v>0.6753102665027062</v>
      </c>
      <c r="AG39">
        <f t="shared" si="17"/>
        <v>9.6996644401086934E-2</v>
      </c>
    </row>
    <row r="40" spans="1:33" x14ac:dyDescent="0.25">
      <c r="A40" t="s">
        <v>25</v>
      </c>
      <c r="B40">
        <v>60.9</v>
      </c>
      <c r="C40">
        <v>7.7525000000000004</v>
      </c>
      <c r="D40" s="1">
        <v>8.3939999999999996E-7</v>
      </c>
      <c r="E40">
        <v>170</v>
      </c>
      <c r="G40">
        <v>0</v>
      </c>
      <c r="H40">
        <v>0</v>
      </c>
      <c r="I40">
        <v>3</v>
      </c>
      <c r="J40">
        <v>0</v>
      </c>
      <c r="K40">
        <v>2</v>
      </c>
      <c r="L40">
        <v>1.5</v>
      </c>
      <c r="N40">
        <f t="shared" si="18"/>
        <v>7.7499999999999973</v>
      </c>
      <c r="O40">
        <f t="shared" si="1"/>
        <v>0.17857142857142858</v>
      </c>
      <c r="P40">
        <f t="shared" si="2"/>
        <v>0.4642857142857143</v>
      </c>
      <c r="Q40">
        <f t="shared" si="3"/>
        <v>2</v>
      </c>
      <c r="R40">
        <f t="shared" si="4"/>
        <v>2.3809523809523808E-2</v>
      </c>
      <c r="S40">
        <v>0.98275999999999997</v>
      </c>
      <c r="T40">
        <f t="shared" si="5"/>
        <v>2.0350848630387888</v>
      </c>
      <c r="U40">
        <f t="shared" si="6"/>
        <v>1.2247448713915889</v>
      </c>
      <c r="V40">
        <f t="shared" si="7"/>
        <v>0.61237243569579447</v>
      </c>
      <c r="W40">
        <f t="shared" si="8"/>
        <v>2.422720075046177E-2</v>
      </c>
      <c r="X40">
        <f t="shared" si="9"/>
        <v>0.5357142857142857</v>
      </c>
      <c r="Y40">
        <f t="shared" si="10"/>
        <v>1.3928571428571428</v>
      </c>
      <c r="Z40">
        <f t="shared" si="11"/>
        <v>2.6428571428571428</v>
      </c>
      <c r="AA40">
        <f t="shared" si="12"/>
        <v>7.1428571428571452E-2</v>
      </c>
      <c r="AB40">
        <v>0.98275999999999997</v>
      </c>
      <c r="AC40">
        <f t="shared" si="13"/>
        <v>2.6892192833012567</v>
      </c>
      <c r="AD40">
        <f t="shared" si="14"/>
        <v>1.613531569980754</v>
      </c>
      <c r="AE40">
        <f t="shared" si="15"/>
        <v>2.222512191093772</v>
      </c>
      <c r="AF40">
        <f t="shared" si="16"/>
        <v>1.111256095546886</v>
      </c>
      <c r="AG40">
        <f t="shared" si="17"/>
        <v>7.2681602251385341E-2</v>
      </c>
    </row>
    <row r="41" spans="1:33" x14ac:dyDescent="0.25">
      <c r="A41" t="s">
        <v>26</v>
      </c>
      <c r="B41">
        <v>60.9</v>
      </c>
      <c r="C41">
        <v>7.8018999999999998</v>
      </c>
      <c r="D41" s="1">
        <v>8.3720000000000001E-7</v>
      </c>
      <c r="E41">
        <v>170</v>
      </c>
      <c r="G41">
        <v>0</v>
      </c>
      <c r="H41">
        <v>0</v>
      </c>
      <c r="I41">
        <v>-1</v>
      </c>
      <c r="J41">
        <v>1</v>
      </c>
      <c r="K41">
        <v>0</v>
      </c>
      <c r="L41">
        <v>5</v>
      </c>
      <c r="N41">
        <f t="shared" si="18"/>
        <v>7.7999999999999972</v>
      </c>
      <c r="O41">
        <f t="shared" si="1"/>
        <v>0.4642857142857143</v>
      </c>
      <c r="P41">
        <f t="shared" si="2"/>
        <v>1.1785714285714286</v>
      </c>
      <c r="Q41">
        <f t="shared" si="3"/>
        <v>2.7857142857142856</v>
      </c>
      <c r="R41">
        <f t="shared" si="4"/>
        <v>7.1428571428571452E-2</v>
      </c>
      <c r="S41">
        <v>0.98309999999999997</v>
      </c>
      <c r="T41">
        <f t="shared" si="5"/>
        <v>2.8336021622564194</v>
      </c>
      <c r="U41">
        <f t="shared" si="6"/>
        <v>2.3510577465201759</v>
      </c>
      <c r="V41">
        <f t="shared" si="7"/>
        <v>1.1755288732600879</v>
      </c>
      <c r="W41">
        <f t="shared" si="8"/>
        <v>7.2656465698882566E-2</v>
      </c>
      <c r="X41">
        <f t="shared" si="9"/>
        <v>0.9642857142857143</v>
      </c>
      <c r="Y41">
        <f t="shared" si="10"/>
        <v>1.1071428571428572</v>
      </c>
      <c r="Z41">
        <f t="shared" si="11"/>
        <v>3.3571428571428572</v>
      </c>
      <c r="AA41">
        <f t="shared" si="12"/>
        <v>0.59523809523809523</v>
      </c>
      <c r="AB41">
        <v>0.98309999999999997</v>
      </c>
      <c r="AC41">
        <f t="shared" si="13"/>
        <v>3.4148538878474799</v>
      </c>
      <c r="AD41">
        <f t="shared" si="14"/>
        <v>2.0489123327084879</v>
      </c>
      <c r="AE41">
        <f t="shared" si="15"/>
        <v>1.9158104473902609</v>
      </c>
      <c r="AF41">
        <f t="shared" si="16"/>
        <v>0.95790522369513043</v>
      </c>
      <c r="AG41">
        <f t="shared" si="17"/>
        <v>0.60547054749068785</v>
      </c>
    </row>
    <row r="42" spans="1:33" x14ac:dyDescent="0.25">
      <c r="A42" t="s">
        <v>27</v>
      </c>
      <c r="B42">
        <v>60.9</v>
      </c>
      <c r="C42">
        <v>7.8494000000000002</v>
      </c>
      <c r="D42" s="1">
        <v>8.3839999999999999E-7</v>
      </c>
      <c r="E42">
        <v>170</v>
      </c>
      <c r="G42">
        <v>1</v>
      </c>
      <c r="H42">
        <v>0</v>
      </c>
      <c r="I42">
        <v>2.5</v>
      </c>
      <c r="J42">
        <v>0</v>
      </c>
      <c r="K42">
        <v>0.5</v>
      </c>
      <c r="L42">
        <v>6.5</v>
      </c>
      <c r="N42">
        <f t="shared" si="18"/>
        <v>7.849999999999997</v>
      </c>
      <c r="O42">
        <f t="shared" si="1"/>
        <v>7.1428571428571425E-2</v>
      </c>
      <c r="P42">
        <f t="shared" si="2"/>
        <v>0.42857142857142855</v>
      </c>
      <c r="Q42">
        <f t="shared" si="3"/>
        <v>2.1428571428571428</v>
      </c>
      <c r="R42">
        <f t="shared" si="4"/>
        <v>-7.1428571428571425E-2</v>
      </c>
      <c r="S42">
        <v>0.98297999999999996</v>
      </c>
      <c r="T42">
        <f t="shared" si="5"/>
        <v>2.1799600631316434</v>
      </c>
      <c r="U42">
        <f t="shared" si="6"/>
        <v>2.2483204964917824</v>
      </c>
      <c r="V42">
        <f t="shared" si="7"/>
        <v>1.1241602482458912</v>
      </c>
      <c r="W42">
        <f t="shared" si="8"/>
        <v>-7.266533543772144E-2</v>
      </c>
      <c r="X42">
        <f t="shared" si="9"/>
        <v>0.4642857142857143</v>
      </c>
      <c r="Y42">
        <f t="shared" si="10"/>
        <v>1.0714285714285714</v>
      </c>
      <c r="Z42">
        <f t="shared" si="11"/>
        <v>4.1071428571428568</v>
      </c>
      <c r="AA42">
        <f t="shared" si="12"/>
        <v>0.10714285714285715</v>
      </c>
      <c r="AB42">
        <v>0.98297999999999996</v>
      </c>
      <c r="AC42">
        <f t="shared" si="13"/>
        <v>4.1782567876689827</v>
      </c>
      <c r="AD42">
        <f t="shared" si="14"/>
        <v>2.5069540726013897</v>
      </c>
      <c r="AE42">
        <f t="shared" si="15"/>
        <v>2.7398664441662355</v>
      </c>
      <c r="AF42">
        <f t="shared" si="16"/>
        <v>1.3699332220831177</v>
      </c>
      <c r="AG42">
        <f t="shared" si="17"/>
        <v>0.10899800315658219</v>
      </c>
    </row>
    <row r="43" spans="1:33" x14ac:dyDescent="0.25">
      <c r="A43" t="s">
        <v>28</v>
      </c>
      <c r="B43">
        <v>60.9</v>
      </c>
      <c r="C43">
        <v>7.8982000000000001</v>
      </c>
      <c r="D43" s="1">
        <v>8.3610000000000003E-7</v>
      </c>
      <c r="E43">
        <v>170</v>
      </c>
      <c r="G43">
        <v>0</v>
      </c>
      <c r="H43">
        <v>0.5</v>
      </c>
      <c r="I43">
        <v>-1</v>
      </c>
      <c r="J43">
        <v>1</v>
      </c>
      <c r="K43">
        <v>0.5</v>
      </c>
      <c r="L43">
        <v>2</v>
      </c>
      <c r="N43">
        <f t="shared" si="18"/>
        <v>7.8999999999999968</v>
      </c>
      <c r="O43">
        <f t="shared" si="1"/>
        <v>0.4642857142857143</v>
      </c>
      <c r="P43">
        <f t="shared" si="2"/>
        <v>0.25</v>
      </c>
      <c r="Q43">
        <f t="shared" si="3"/>
        <v>2.75</v>
      </c>
      <c r="R43">
        <f t="shared" si="4"/>
        <v>0.38095238095238099</v>
      </c>
      <c r="S43">
        <v>0.98238000000000003</v>
      </c>
      <c r="T43">
        <f t="shared" si="5"/>
        <v>2.7993240904741543</v>
      </c>
      <c r="U43">
        <f t="shared" si="6"/>
        <v>2.9661552425786692</v>
      </c>
      <c r="V43">
        <f t="shared" si="7"/>
        <v>1.4830776212893346</v>
      </c>
      <c r="W43">
        <f t="shared" si="8"/>
        <v>0.38778515539035913</v>
      </c>
      <c r="X43">
        <f t="shared" si="9"/>
        <v>1.25</v>
      </c>
      <c r="Y43">
        <f t="shared" si="10"/>
        <v>1.8214285714285714</v>
      </c>
      <c r="Z43">
        <f t="shared" si="11"/>
        <v>4.7142857142857144</v>
      </c>
      <c r="AA43">
        <f t="shared" si="12"/>
        <v>0.6428571428571429</v>
      </c>
      <c r="AB43">
        <v>0.98238000000000003</v>
      </c>
      <c r="AC43">
        <f t="shared" si="13"/>
        <v>4.7988412979556934</v>
      </c>
      <c r="AD43">
        <f t="shared" si="14"/>
        <v>2.8793047787734158</v>
      </c>
      <c r="AE43">
        <f t="shared" si="15"/>
        <v>2.8468220183909638</v>
      </c>
      <c r="AF43">
        <f t="shared" si="16"/>
        <v>1.4234110091954819</v>
      </c>
      <c r="AG43">
        <f t="shared" si="17"/>
        <v>0.65438744972123097</v>
      </c>
    </row>
    <row r="44" spans="1:33" x14ac:dyDescent="0.25">
      <c r="A44" t="s">
        <v>29</v>
      </c>
      <c r="B44">
        <v>60.9</v>
      </c>
      <c r="C44">
        <v>7.9496000000000002</v>
      </c>
      <c r="D44" s="1">
        <v>8.3630000000000004E-7</v>
      </c>
      <c r="E44">
        <v>170</v>
      </c>
      <c r="G44">
        <v>-0.5</v>
      </c>
      <c r="H44">
        <v>1</v>
      </c>
      <c r="I44">
        <v>4.5</v>
      </c>
      <c r="J44">
        <v>0.5</v>
      </c>
      <c r="K44">
        <v>4.5</v>
      </c>
      <c r="L44">
        <v>5.5</v>
      </c>
      <c r="N44">
        <f t="shared" si="18"/>
        <v>7.9499999999999966</v>
      </c>
      <c r="O44">
        <f t="shared" si="1"/>
        <v>0.14285714285714285</v>
      </c>
      <c r="P44">
        <f t="shared" si="2"/>
        <v>0.9642857142857143</v>
      </c>
      <c r="Q44">
        <f t="shared" si="3"/>
        <v>2.8214285714285716</v>
      </c>
      <c r="R44">
        <f t="shared" si="4"/>
        <v>-0.1785714285714286</v>
      </c>
      <c r="S44">
        <v>0.98124</v>
      </c>
      <c r="T44">
        <f t="shared" si="5"/>
        <v>2.8753705224293462</v>
      </c>
      <c r="U44">
        <f t="shared" si="6"/>
        <v>2.2837818067099454</v>
      </c>
      <c r="V44">
        <f t="shared" si="7"/>
        <v>1.1418909033549727</v>
      </c>
      <c r="W44">
        <f t="shared" si="8"/>
        <v>-0.18198547610312318</v>
      </c>
      <c r="X44">
        <f t="shared" si="9"/>
        <v>1.0714285714285714</v>
      </c>
      <c r="Y44">
        <f t="shared" si="10"/>
        <v>2.5357142857142856</v>
      </c>
      <c r="Z44">
        <f t="shared" si="11"/>
        <v>6.3928571428571432</v>
      </c>
      <c r="AA44">
        <f t="shared" si="12"/>
        <v>0.22619047619047616</v>
      </c>
      <c r="AB44">
        <v>0.98124</v>
      </c>
      <c r="AC44">
        <f t="shared" si="13"/>
        <v>6.5150800444918096</v>
      </c>
      <c r="AD44">
        <f t="shared" si="14"/>
        <v>3.9090480266950856</v>
      </c>
      <c r="AE44">
        <f t="shared" si="15"/>
        <v>3.7271280520641512</v>
      </c>
      <c r="AF44">
        <f t="shared" si="16"/>
        <v>1.8635640260320756</v>
      </c>
      <c r="AG44">
        <f t="shared" si="17"/>
        <v>0.23051493639728932</v>
      </c>
    </row>
    <row r="45" spans="1:33" x14ac:dyDescent="0.25">
      <c r="A45" t="s">
        <v>30</v>
      </c>
      <c r="B45">
        <v>60.9</v>
      </c>
      <c r="C45">
        <v>7.9999000000000002</v>
      </c>
      <c r="D45" s="1">
        <v>8.3350000000000005E-7</v>
      </c>
      <c r="E45">
        <v>170</v>
      </c>
      <c r="G45">
        <v>1</v>
      </c>
      <c r="H45">
        <v>0</v>
      </c>
      <c r="I45">
        <v>4</v>
      </c>
      <c r="J45">
        <v>-0.5</v>
      </c>
      <c r="K45">
        <v>1.5</v>
      </c>
      <c r="L45">
        <v>4.5</v>
      </c>
      <c r="N45">
        <f t="shared" si="18"/>
        <v>7.9999999999999964</v>
      </c>
      <c r="O45">
        <f t="shared" si="1"/>
        <v>1</v>
      </c>
      <c r="P45">
        <f t="shared" si="2"/>
        <v>1.1785714285714286</v>
      </c>
      <c r="Q45">
        <f t="shared" si="3"/>
        <v>6.75</v>
      </c>
      <c r="R45">
        <f t="shared" si="4"/>
        <v>0.60714285714285721</v>
      </c>
      <c r="S45">
        <v>0.97960000000000003</v>
      </c>
      <c r="T45">
        <f t="shared" si="5"/>
        <v>6.8905675786035117</v>
      </c>
      <c r="U45">
        <f t="shared" si="6"/>
        <v>5.4021007309834852</v>
      </c>
      <c r="V45">
        <f t="shared" si="7"/>
        <v>2.7010503654917426</v>
      </c>
      <c r="W45">
        <f t="shared" si="8"/>
        <v>0.61978650177915184</v>
      </c>
      <c r="X45">
        <f t="shared" si="9"/>
        <v>0.8928571428571429</v>
      </c>
      <c r="Y45">
        <f t="shared" si="10"/>
        <v>2</v>
      </c>
      <c r="Z45">
        <f t="shared" si="11"/>
        <v>8</v>
      </c>
      <c r="AA45">
        <f t="shared" si="12"/>
        <v>0.22619047619047628</v>
      </c>
      <c r="AB45">
        <v>0.97960000000000003</v>
      </c>
      <c r="AC45">
        <f t="shared" si="13"/>
        <v>8.1665986116782356</v>
      </c>
      <c r="AD45">
        <f t="shared" si="14"/>
        <v>4.8999591670069416</v>
      </c>
      <c r="AE45">
        <f t="shared" si="15"/>
        <v>4.9068241334821732</v>
      </c>
      <c r="AF45">
        <f t="shared" si="16"/>
        <v>2.4534120667410866</v>
      </c>
      <c r="AG45">
        <f t="shared" si="17"/>
        <v>0.23090085360399781</v>
      </c>
    </row>
    <row r="46" spans="1:33" x14ac:dyDescent="0.25">
      <c r="A46" t="s">
        <v>31</v>
      </c>
      <c r="B46">
        <v>60.9</v>
      </c>
      <c r="C46">
        <v>8.0495000000000001</v>
      </c>
      <c r="D46" s="1">
        <v>8.3310000000000002E-7</v>
      </c>
      <c r="E46">
        <v>170</v>
      </c>
      <c r="G46">
        <v>1.5</v>
      </c>
      <c r="H46">
        <v>1</v>
      </c>
      <c r="I46">
        <v>4.5</v>
      </c>
      <c r="J46">
        <v>3</v>
      </c>
      <c r="K46">
        <v>0</v>
      </c>
      <c r="L46">
        <v>9.5</v>
      </c>
      <c r="N46">
        <f t="shared" si="18"/>
        <v>8.0499999999999972</v>
      </c>
      <c r="O46">
        <f t="shared" si="1"/>
        <v>0.10714285714285714</v>
      </c>
      <c r="P46">
        <f t="shared" si="2"/>
        <v>1.0714285714285714</v>
      </c>
      <c r="Q46">
        <f t="shared" si="3"/>
        <v>3.2142857142857144</v>
      </c>
      <c r="R46">
        <f t="shared" si="4"/>
        <v>-0.25</v>
      </c>
      <c r="S46">
        <v>0.97750000000000004</v>
      </c>
      <c r="T46">
        <f t="shared" si="5"/>
        <v>3.2882718304713188</v>
      </c>
      <c r="U46">
        <f t="shared" si="6"/>
        <v>4.5392064950160185</v>
      </c>
      <c r="V46">
        <f t="shared" si="7"/>
        <v>2.2696032475080092</v>
      </c>
      <c r="W46">
        <f t="shared" si="8"/>
        <v>-0.25575447570332482</v>
      </c>
      <c r="X46">
        <f t="shared" si="9"/>
        <v>1.3571428571428572</v>
      </c>
      <c r="Y46">
        <f t="shared" si="10"/>
        <v>2.4642857142857144</v>
      </c>
      <c r="Z46">
        <f t="shared" si="11"/>
        <v>10.071428571428571</v>
      </c>
      <c r="AA46">
        <f t="shared" si="12"/>
        <v>0.5357142857142857</v>
      </c>
      <c r="AB46">
        <v>0.97750000000000004</v>
      </c>
      <c r="AC46">
        <f t="shared" si="13"/>
        <v>10.303251735476799</v>
      </c>
      <c r="AD46">
        <f t="shared" si="14"/>
        <v>6.1819510412860792</v>
      </c>
      <c r="AE46">
        <f t="shared" si="15"/>
        <v>5.4591389249768865</v>
      </c>
      <c r="AF46">
        <f t="shared" si="16"/>
        <v>2.7295694624884432</v>
      </c>
      <c r="AG46">
        <f t="shared" si="17"/>
        <v>0.54804530507855309</v>
      </c>
    </row>
    <row r="47" spans="1:33" x14ac:dyDescent="0.25">
      <c r="A47" t="s">
        <v>32</v>
      </c>
      <c r="B47">
        <v>60.9</v>
      </c>
      <c r="C47">
        <v>8.0996000000000006</v>
      </c>
      <c r="D47" s="1">
        <v>8.3490000000000004E-7</v>
      </c>
      <c r="E47">
        <v>170</v>
      </c>
      <c r="G47">
        <v>1</v>
      </c>
      <c r="H47">
        <v>-1</v>
      </c>
      <c r="I47">
        <v>3.5</v>
      </c>
      <c r="J47">
        <v>1</v>
      </c>
      <c r="K47">
        <v>3</v>
      </c>
      <c r="L47">
        <v>8</v>
      </c>
      <c r="N47">
        <f t="shared" si="18"/>
        <v>8.0999999999999979</v>
      </c>
      <c r="O47">
        <f t="shared" si="1"/>
        <v>0.8928571428571429</v>
      </c>
      <c r="P47">
        <f t="shared" si="2"/>
        <v>1.6071428571428572</v>
      </c>
      <c r="Q47">
        <f t="shared" si="3"/>
        <v>5.5</v>
      </c>
      <c r="R47">
        <f t="shared" si="4"/>
        <v>0.35714285714285721</v>
      </c>
      <c r="S47">
        <v>0.97487000000000001</v>
      </c>
      <c r="T47">
        <f t="shared" si="5"/>
        <v>5.6417778780760512</v>
      </c>
      <c r="U47">
        <f t="shared" si="6"/>
        <v>3.546395786840927</v>
      </c>
      <c r="V47">
        <f t="shared" si="7"/>
        <v>1.7731978934204635</v>
      </c>
      <c r="W47">
        <f t="shared" si="8"/>
        <v>0.36634921286208133</v>
      </c>
      <c r="X47">
        <f t="shared" si="9"/>
        <v>0.8571428571428571</v>
      </c>
      <c r="Y47">
        <f t="shared" si="10"/>
        <v>1.5</v>
      </c>
      <c r="Z47">
        <f t="shared" si="11"/>
        <v>9.1428571428571423</v>
      </c>
      <c r="AA47">
        <f t="shared" si="12"/>
        <v>0.3571428571428571</v>
      </c>
      <c r="AB47">
        <v>0.97487000000000001</v>
      </c>
      <c r="AC47">
        <f t="shared" si="13"/>
        <v>9.3785398492692789</v>
      </c>
      <c r="AD47">
        <f t="shared" si="14"/>
        <v>5.6271239095615675</v>
      </c>
      <c r="AE47">
        <f t="shared" si="15"/>
        <v>4.4996947393409643</v>
      </c>
      <c r="AF47">
        <f t="shared" si="16"/>
        <v>2.2498473696704822</v>
      </c>
      <c r="AG47">
        <f t="shared" si="17"/>
        <v>0.36634921286208116</v>
      </c>
    </row>
    <row r="48" spans="1:33" x14ac:dyDescent="0.25">
      <c r="A48" t="s">
        <v>33</v>
      </c>
      <c r="B48">
        <v>60</v>
      </c>
      <c r="C48">
        <v>8.1502999999999997</v>
      </c>
      <c r="D48" s="1">
        <v>8.3219999999999995E-7</v>
      </c>
      <c r="E48">
        <v>170</v>
      </c>
      <c r="G48">
        <v>-1.5</v>
      </c>
      <c r="H48">
        <v>-1</v>
      </c>
      <c r="I48">
        <v>2.5</v>
      </c>
      <c r="J48">
        <v>1.5</v>
      </c>
      <c r="K48">
        <v>4</v>
      </c>
      <c r="L48">
        <v>13.5</v>
      </c>
      <c r="N48">
        <f t="shared" si="18"/>
        <v>8.1499999999999986</v>
      </c>
      <c r="O48">
        <f t="shared" si="1"/>
        <v>1.1071428571428572</v>
      </c>
      <c r="P48">
        <f t="shared" si="2"/>
        <v>1</v>
      </c>
      <c r="Q48">
        <f t="shared" si="3"/>
        <v>5.3928571428571432</v>
      </c>
      <c r="R48">
        <f t="shared" si="4"/>
        <v>0.77380952380952395</v>
      </c>
      <c r="S48">
        <v>0.97170000000000001</v>
      </c>
      <c r="T48">
        <f t="shared" si="5"/>
        <v>5.5499198753289525</v>
      </c>
      <c r="U48">
        <f t="shared" si="6"/>
        <v>5.1671245218376365</v>
      </c>
      <c r="V48">
        <f t="shared" si="7"/>
        <v>2.5835622609188182</v>
      </c>
      <c r="W48">
        <f t="shared" si="8"/>
        <v>0.7963461189765606</v>
      </c>
      <c r="X48">
        <f t="shared" si="9"/>
        <v>0.75</v>
      </c>
      <c r="Y48">
        <f t="shared" si="10"/>
        <v>1.6785714285714286</v>
      </c>
      <c r="Z48">
        <f t="shared" si="11"/>
        <v>11.107142857142858</v>
      </c>
      <c r="AA48">
        <f t="shared" si="12"/>
        <v>0.19047619047619047</v>
      </c>
      <c r="AB48">
        <v>0.97170000000000001</v>
      </c>
      <c r="AC48">
        <f t="shared" si="13"/>
        <v>11.430629677002015</v>
      </c>
      <c r="AD48">
        <f t="shared" si="14"/>
        <v>6.8583778062012088</v>
      </c>
      <c r="AE48">
        <f t="shared" si="15"/>
        <v>5.1072293084206839</v>
      </c>
      <c r="AF48">
        <f t="shared" si="16"/>
        <v>2.5536146542103419</v>
      </c>
      <c r="AG48">
        <f t="shared" si="17"/>
        <v>0.19602366005576871</v>
      </c>
    </row>
    <row r="49" spans="1:33" x14ac:dyDescent="0.25">
      <c r="A49" t="s">
        <v>34</v>
      </c>
      <c r="B49">
        <v>60.9</v>
      </c>
      <c r="C49">
        <v>8.1997</v>
      </c>
      <c r="D49" s="1">
        <v>8.3269999999999999E-7</v>
      </c>
      <c r="E49">
        <v>170</v>
      </c>
      <c r="G49">
        <v>0.5</v>
      </c>
      <c r="H49">
        <v>-0.5</v>
      </c>
      <c r="I49">
        <v>5.5</v>
      </c>
      <c r="J49">
        <v>2.5</v>
      </c>
      <c r="K49">
        <v>0</v>
      </c>
      <c r="L49">
        <v>10.5</v>
      </c>
      <c r="N49">
        <f t="shared" si="18"/>
        <v>8.1999999999999993</v>
      </c>
      <c r="O49">
        <f t="shared" si="1"/>
        <v>1.1785714285714286</v>
      </c>
      <c r="P49">
        <f t="shared" si="2"/>
        <v>1</v>
      </c>
      <c r="Q49">
        <f t="shared" si="3"/>
        <v>6.6785714285714288</v>
      </c>
      <c r="R49">
        <f t="shared" si="4"/>
        <v>0.84523809523809534</v>
      </c>
      <c r="S49">
        <v>0.96811999999999998</v>
      </c>
      <c r="T49">
        <f t="shared" si="5"/>
        <v>6.8984954639625551</v>
      </c>
      <c r="U49">
        <f t="shared" si="6"/>
        <v>6.8797560971333827</v>
      </c>
      <c r="V49">
        <f t="shared" si="7"/>
        <v>3.4398780485666913</v>
      </c>
      <c r="W49">
        <f t="shared" si="8"/>
        <v>0.8730716184337638</v>
      </c>
      <c r="X49">
        <f t="shared" si="9"/>
        <v>1.5357142857142858</v>
      </c>
      <c r="Y49">
        <f t="shared" si="10"/>
        <v>2.2857142857142856</v>
      </c>
      <c r="Z49">
        <f t="shared" si="11"/>
        <v>13.142857142857142</v>
      </c>
      <c r="AA49">
        <f t="shared" si="12"/>
        <v>0.77380952380952395</v>
      </c>
      <c r="AB49">
        <v>0.96811999999999998</v>
      </c>
      <c r="AC49">
        <f t="shared" si="13"/>
        <v>13.575648827477114</v>
      </c>
      <c r="AD49">
        <f t="shared" si="14"/>
        <v>8.1453892964862682</v>
      </c>
      <c r="AE49">
        <f t="shared" si="15"/>
        <v>9.100778858107466</v>
      </c>
      <c r="AF49">
        <f t="shared" si="16"/>
        <v>4.550389429053733</v>
      </c>
      <c r="AG49">
        <f t="shared" si="17"/>
        <v>0.79929091828443166</v>
      </c>
    </row>
    <row r="50" spans="1:33" x14ac:dyDescent="0.25">
      <c r="A50" t="s">
        <v>35</v>
      </c>
      <c r="B50">
        <v>60.9</v>
      </c>
      <c r="C50">
        <v>8.2509999999999994</v>
      </c>
      <c r="D50" s="1">
        <v>8.3180000000000002E-7</v>
      </c>
      <c r="E50">
        <v>170</v>
      </c>
      <c r="G50">
        <v>-2</v>
      </c>
      <c r="H50">
        <v>0</v>
      </c>
      <c r="I50">
        <v>7.5</v>
      </c>
      <c r="J50">
        <v>-2</v>
      </c>
      <c r="K50">
        <v>4</v>
      </c>
      <c r="L50">
        <v>6</v>
      </c>
      <c r="N50">
        <f t="shared" si="18"/>
        <v>8.25</v>
      </c>
      <c r="O50">
        <f t="shared" si="1"/>
        <v>0.35714285714285715</v>
      </c>
      <c r="P50">
        <f t="shared" si="2"/>
        <v>1.1428571428571428</v>
      </c>
      <c r="Q50">
        <f t="shared" si="3"/>
        <v>4.8571428571428568</v>
      </c>
      <c r="R50">
        <f t="shared" si="4"/>
        <v>-2.380952380952378E-2</v>
      </c>
      <c r="S50">
        <v>0.96389000000000002</v>
      </c>
      <c r="T50">
        <f t="shared" si="5"/>
        <v>5.0391049363961207</v>
      </c>
      <c r="U50">
        <f t="shared" si="6"/>
        <v>5.7493430107226215</v>
      </c>
      <c r="V50">
        <f t="shared" si="7"/>
        <v>2.8746715053613108</v>
      </c>
      <c r="W50">
        <f t="shared" si="8"/>
        <v>-2.4701494786255464E-2</v>
      </c>
      <c r="X50">
        <f t="shared" si="9"/>
        <v>0.7142857142857143</v>
      </c>
      <c r="Y50">
        <f t="shared" si="10"/>
        <v>1.4285714285714286</v>
      </c>
      <c r="Z50">
        <f t="shared" si="11"/>
        <v>10.142857142857142</v>
      </c>
      <c r="AA50">
        <f t="shared" si="12"/>
        <v>0.23809523809523808</v>
      </c>
      <c r="AB50">
        <v>0.96389000000000002</v>
      </c>
      <c r="AC50">
        <f t="shared" si="13"/>
        <v>10.522836778944841</v>
      </c>
      <c r="AD50">
        <f t="shared" si="14"/>
        <v>6.3137020673669042</v>
      </c>
      <c r="AE50">
        <f t="shared" si="15"/>
        <v>6.3531596361682405</v>
      </c>
      <c r="AF50">
        <f t="shared" si="16"/>
        <v>3.1765798180841203</v>
      </c>
      <c r="AG50">
        <f t="shared" si="17"/>
        <v>0.24701494786255493</v>
      </c>
    </row>
    <row r="51" spans="1:33" x14ac:dyDescent="0.25">
      <c r="A51" t="s">
        <v>36</v>
      </c>
      <c r="B51">
        <v>60.9</v>
      </c>
      <c r="C51">
        <v>8.3015000000000008</v>
      </c>
      <c r="D51" s="1">
        <v>8.3020000000000001E-7</v>
      </c>
      <c r="E51">
        <v>170</v>
      </c>
      <c r="G51">
        <v>3.5</v>
      </c>
      <c r="H51">
        <v>0.5</v>
      </c>
      <c r="I51">
        <v>5</v>
      </c>
      <c r="J51">
        <v>3</v>
      </c>
      <c r="K51">
        <v>2.5</v>
      </c>
      <c r="L51">
        <v>21.5</v>
      </c>
      <c r="N51">
        <f t="shared" si="18"/>
        <v>8.3000000000000007</v>
      </c>
      <c r="O51">
        <f t="shared" si="1"/>
        <v>0.8928571428571429</v>
      </c>
      <c r="P51">
        <f t="shared" si="2"/>
        <v>0.8928571428571429</v>
      </c>
      <c r="Q51">
        <f t="shared" si="3"/>
        <v>5.8928571428571432</v>
      </c>
      <c r="R51">
        <f t="shared" si="4"/>
        <v>0.59523809523809534</v>
      </c>
      <c r="S51">
        <v>0.95920000000000005</v>
      </c>
      <c r="T51">
        <f t="shared" si="5"/>
        <v>6.1435124508519001</v>
      </c>
      <c r="U51">
        <f t="shared" si="6"/>
        <v>6.1898756400722981</v>
      </c>
      <c r="V51">
        <f t="shared" si="7"/>
        <v>3.094937820036149</v>
      </c>
      <c r="W51">
        <f t="shared" si="8"/>
        <v>0.62055681321736378</v>
      </c>
      <c r="X51">
        <f t="shared" si="9"/>
        <v>1.5357142857142858</v>
      </c>
      <c r="Y51">
        <f t="shared" si="10"/>
        <v>2.0357142857142856</v>
      </c>
      <c r="Z51">
        <f t="shared" si="11"/>
        <v>13.607142857142858</v>
      </c>
      <c r="AA51">
        <f t="shared" si="12"/>
        <v>0.85714285714285732</v>
      </c>
      <c r="AB51">
        <v>0.95920000000000005</v>
      </c>
      <c r="AC51">
        <f t="shared" si="13"/>
        <v>14.185928750148934</v>
      </c>
      <c r="AD51">
        <f t="shared" si="14"/>
        <v>8.5115572500893606</v>
      </c>
      <c r="AE51">
        <f t="shared" si="15"/>
        <v>7.5145463331731879</v>
      </c>
      <c r="AF51">
        <f t="shared" si="16"/>
        <v>3.7572731665865939</v>
      </c>
      <c r="AG51">
        <f t="shared" si="17"/>
        <v>0.89360181103300385</v>
      </c>
    </row>
    <row r="52" spans="1:33" x14ac:dyDescent="0.25">
      <c r="A52" t="s">
        <v>37</v>
      </c>
      <c r="B52">
        <v>60.9</v>
      </c>
      <c r="C52">
        <v>8.3508999999999993</v>
      </c>
      <c r="D52" s="1">
        <v>8.3060000000000004E-7</v>
      </c>
      <c r="E52">
        <v>170</v>
      </c>
      <c r="G52">
        <v>1.5</v>
      </c>
      <c r="H52">
        <v>-1</v>
      </c>
      <c r="I52">
        <v>3.5</v>
      </c>
      <c r="J52">
        <v>2.5</v>
      </c>
      <c r="K52">
        <v>-1.5</v>
      </c>
      <c r="L52">
        <v>9.5</v>
      </c>
      <c r="N52">
        <f t="shared" si="18"/>
        <v>8.3500000000000014</v>
      </c>
      <c r="O52">
        <f t="shared" si="1"/>
        <v>0.25</v>
      </c>
      <c r="P52">
        <f t="shared" si="2"/>
        <v>1.1428571428571428</v>
      </c>
      <c r="Q52">
        <f t="shared" si="3"/>
        <v>4.8214285714285712</v>
      </c>
      <c r="R52">
        <f t="shared" si="4"/>
        <v>-0.13095238095238093</v>
      </c>
      <c r="S52">
        <v>0.95413000000000003</v>
      </c>
      <c r="T52">
        <f t="shared" si="5"/>
        <v>5.0532197619072567</v>
      </c>
      <c r="U52">
        <f t="shared" si="6"/>
        <v>5.1724385814740108</v>
      </c>
      <c r="V52">
        <f t="shared" si="7"/>
        <v>2.5862192907370054</v>
      </c>
      <c r="W52">
        <f t="shared" si="8"/>
        <v>-0.13724794415056746</v>
      </c>
      <c r="X52">
        <f t="shared" si="9"/>
        <v>1.5357142857142858</v>
      </c>
      <c r="Y52">
        <f t="shared" si="10"/>
        <v>2.1785714285714284</v>
      </c>
      <c r="Z52">
        <f t="shared" si="11"/>
        <v>13.107142857142858</v>
      </c>
      <c r="AA52">
        <f t="shared" si="12"/>
        <v>0.80952380952380965</v>
      </c>
      <c r="AB52">
        <v>0.95413000000000003</v>
      </c>
      <c r="AC52">
        <f t="shared" si="13"/>
        <v>13.737271500888617</v>
      </c>
      <c r="AD52">
        <f t="shared" si="14"/>
        <v>8.2423629005331698</v>
      </c>
      <c r="AE52">
        <f t="shared" si="15"/>
        <v>7.6916002421937071</v>
      </c>
      <c r="AF52">
        <f t="shared" si="16"/>
        <v>3.8458001210968535</v>
      </c>
      <c r="AG52">
        <f t="shared" si="17"/>
        <v>0.84844183656714456</v>
      </c>
    </row>
    <row r="53" spans="1:33" x14ac:dyDescent="0.25">
      <c r="A53" t="s">
        <v>38</v>
      </c>
      <c r="B53">
        <v>60.9</v>
      </c>
      <c r="C53">
        <v>8.4001000000000001</v>
      </c>
      <c r="D53" s="1">
        <v>8.2939999999999995E-7</v>
      </c>
      <c r="E53">
        <v>170</v>
      </c>
      <c r="G53">
        <v>-1.5</v>
      </c>
      <c r="H53">
        <v>-0.5</v>
      </c>
      <c r="I53">
        <v>-2.5</v>
      </c>
      <c r="J53">
        <v>0</v>
      </c>
      <c r="K53">
        <v>3.5</v>
      </c>
      <c r="L53">
        <v>5</v>
      </c>
      <c r="N53">
        <f t="shared" si="18"/>
        <v>8.4000000000000021</v>
      </c>
      <c r="O53">
        <f t="shared" si="1"/>
        <v>0.5714285714285714</v>
      </c>
      <c r="P53">
        <f t="shared" si="2"/>
        <v>1.1428571428571428</v>
      </c>
      <c r="Q53">
        <f t="shared" si="3"/>
        <v>5.4642857142857144</v>
      </c>
      <c r="R53">
        <f t="shared" si="4"/>
        <v>0.19047619047619047</v>
      </c>
      <c r="S53">
        <v>0.94859000000000004</v>
      </c>
      <c r="T53">
        <f t="shared" si="5"/>
        <v>5.7604293891836456</v>
      </c>
      <c r="U53">
        <f t="shared" si="6"/>
        <v>5.9143381374753679</v>
      </c>
      <c r="V53">
        <f t="shared" si="7"/>
        <v>2.9571690687376839</v>
      </c>
      <c r="W53">
        <f t="shared" si="8"/>
        <v>0.20079928154017063</v>
      </c>
      <c r="X53">
        <f t="shared" si="9"/>
        <v>0.7857142857142857</v>
      </c>
      <c r="Y53">
        <f t="shared" si="10"/>
        <v>1.6428571428571428</v>
      </c>
      <c r="Z53">
        <f t="shared" si="11"/>
        <v>11.964285714285714</v>
      </c>
      <c r="AA53">
        <f t="shared" si="12"/>
        <v>0.23809523809523814</v>
      </c>
      <c r="AB53">
        <v>0.94859000000000004</v>
      </c>
      <c r="AC53">
        <f t="shared" si="13"/>
        <v>12.612704871741968</v>
      </c>
      <c r="AD53">
        <f t="shared" si="14"/>
        <v>7.5676229230451808</v>
      </c>
      <c r="AE53">
        <f t="shared" si="15"/>
        <v>8.2379615797241375</v>
      </c>
      <c r="AF53">
        <f t="shared" si="16"/>
        <v>4.1189807898620687</v>
      </c>
      <c r="AG53">
        <f t="shared" si="17"/>
        <v>0.25099910192521335</v>
      </c>
    </row>
    <row r="54" spans="1:33" x14ac:dyDescent="0.25">
      <c r="A54" t="s">
        <v>39</v>
      </c>
      <c r="B54">
        <v>60.9</v>
      </c>
      <c r="C54">
        <v>8.4503000000000004</v>
      </c>
      <c r="D54" s="1">
        <v>8.3020000000000001E-7</v>
      </c>
      <c r="E54">
        <v>170</v>
      </c>
      <c r="G54">
        <v>0.5</v>
      </c>
      <c r="H54">
        <v>2.5</v>
      </c>
      <c r="I54">
        <v>6.5</v>
      </c>
      <c r="J54">
        <v>-0.5</v>
      </c>
      <c r="K54">
        <v>-1</v>
      </c>
      <c r="L54">
        <v>19</v>
      </c>
      <c r="N54">
        <f t="shared" si="18"/>
        <v>8.4500000000000028</v>
      </c>
      <c r="O54">
        <f t="shared" si="1"/>
        <v>0.8928571428571429</v>
      </c>
      <c r="P54">
        <f t="shared" si="2"/>
        <v>0.21428571428571427</v>
      </c>
      <c r="Q54">
        <f t="shared" si="3"/>
        <v>12.5</v>
      </c>
      <c r="R54">
        <f t="shared" si="4"/>
        <v>0.82142857142857151</v>
      </c>
      <c r="S54">
        <v>0.94244000000000006</v>
      </c>
      <c r="T54">
        <f t="shared" si="5"/>
        <v>13.263443826662705</v>
      </c>
      <c r="U54">
        <f t="shared" si="6"/>
        <v>9.920840535109761</v>
      </c>
      <c r="V54">
        <f t="shared" si="7"/>
        <v>4.9604202675548805</v>
      </c>
      <c r="W54">
        <f t="shared" si="8"/>
        <v>0.87159773718069211</v>
      </c>
      <c r="X54">
        <f t="shared" si="9"/>
        <v>1.4285714285714286</v>
      </c>
      <c r="Y54">
        <f t="shared" si="10"/>
        <v>1.6785714285714286</v>
      </c>
      <c r="Z54">
        <f t="shared" si="11"/>
        <v>14.785714285714286</v>
      </c>
      <c r="AA54">
        <f t="shared" si="12"/>
        <v>0.86904761904761907</v>
      </c>
      <c r="AB54">
        <v>0.94244000000000006</v>
      </c>
      <c r="AC54">
        <f t="shared" si="13"/>
        <v>15.688759269252458</v>
      </c>
      <c r="AD54">
        <f t="shared" si="14"/>
        <v>9.413255561551475</v>
      </c>
      <c r="AE54">
        <f t="shared" si="15"/>
        <v>7.8095461448800574</v>
      </c>
      <c r="AF54">
        <f t="shared" si="16"/>
        <v>3.9047730724400287</v>
      </c>
      <c r="AG54">
        <f t="shared" si="17"/>
        <v>0.92212514223464515</v>
      </c>
    </row>
    <row r="55" spans="1:33" x14ac:dyDescent="0.25">
      <c r="A55" t="s">
        <v>40</v>
      </c>
      <c r="B55">
        <v>60.9</v>
      </c>
      <c r="C55">
        <v>8.5002999999999993</v>
      </c>
      <c r="D55" s="1">
        <v>8.2770000000000003E-7</v>
      </c>
      <c r="E55">
        <v>170</v>
      </c>
      <c r="G55">
        <v>0</v>
      </c>
      <c r="H55">
        <v>-1</v>
      </c>
      <c r="I55">
        <v>2</v>
      </c>
      <c r="J55">
        <v>1</v>
      </c>
      <c r="K55">
        <v>4.5</v>
      </c>
      <c r="L55">
        <v>13</v>
      </c>
      <c r="N55">
        <f t="shared" si="18"/>
        <v>8.5000000000000036</v>
      </c>
      <c r="O55">
        <f t="shared" si="1"/>
        <v>-0.35714285714285715</v>
      </c>
      <c r="P55">
        <f t="shared" si="2"/>
        <v>1.1428571428571428</v>
      </c>
      <c r="Q55">
        <f t="shared" si="3"/>
        <v>6</v>
      </c>
      <c r="R55">
        <f t="shared" si="4"/>
        <v>-0.73809523809523814</v>
      </c>
      <c r="S55">
        <v>0.93581000000000003</v>
      </c>
      <c r="T55">
        <f t="shared" si="5"/>
        <v>6.4115579017108173</v>
      </c>
      <c r="U55">
        <f t="shared" si="6"/>
        <v>7.4136049572079612</v>
      </c>
      <c r="V55">
        <f t="shared" si="7"/>
        <v>3.7068024786039806</v>
      </c>
      <c r="W55">
        <f t="shared" si="8"/>
        <v>-0.78872339267077518</v>
      </c>
      <c r="X55">
        <f t="shared" si="9"/>
        <v>0.8571428571428571</v>
      </c>
      <c r="Y55">
        <f t="shared" si="10"/>
        <v>4.0357142857142856</v>
      </c>
      <c r="Z55">
        <f t="shared" si="11"/>
        <v>14.714285714285714</v>
      </c>
      <c r="AA55">
        <f t="shared" si="12"/>
        <v>-0.48809523809523803</v>
      </c>
      <c r="AB55">
        <v>0.93581000000000003</v>
      </c>
      <c r="AC55">
        <f t="shared" si="13"/>
        <v>15.723582473243194</v>
      </c>
      <c r="AD55">
        <f t="shared" si="14"/>
        <v>9.4341494839459159</v>
      </c>
      <c r="AE55">
        <f t="shared" si="15"/>
        <v>10.110379825693009</v>
      </c>
      <c r="AF55">
        <f t="shared" si="16"/>
        <v>5.0551899128465045</v>
      </c>
      <c r="AG55">
        <f t="shared" si="17"/>
        <v>-0.52157514676615768</v>
      </c>
    </row>
    <row r="56" spans="1:33" x14ac:dyDescent="0.25">
      <c r="A56" t="s">
        <v>41</v>
      </c>
      <c r="B56">
        <v>60.9</v>
      </c>
      <c r="C56">
        <v>8.5511999999999997</v>
      </c>
      <c r="D56" s="1">
        <v>8.2829999999999997E-7</v>
      </c>
      <c r="E56">
        <v>170</v>
      </c>
      <c r="G56">
        <v>0</v>
      </c>
      <c r="H56">
        <v>1</v>
      </c>
      <c r="I56">
        <v>3.5</v>
      </c>
      <c r="J56">
        <v>-0.5</v>
      </c>
      <c r="K56">
        <v>-1</v>
      </c>
      <c r="L56">
        <v>1</v>
      </c>
      <c r="N56">
        <f t="shared" si="18"/>
        <v>8.5500000000000043</v>
      </c>
      <c r="O56">
        <f t="shared" si="1"/>
        <v>-0.10714285714285714</v>
      </c>
      <c r="P56">
        <f t="shared" si="2"/>
        <v>2.75</v>
      </c>
      <c r="Q56">
        <f t="shared" si="3"/>
        <v>7.4642857142857144</v>
      </c>
      <c r="R56">
        <f t="shared" si="4"/>
        <v>-1.0238095238095237</v>
      </c>
      <c r="S56">
        <v>0.92854999999999999</v>
      </c>
      <c r="T56">
        <f t="shared" si="5"/>
        <v>8.0386470457010546</v>
      </c>
      <c r="U56">
        <f t="shared" si="6"/>
        <v>7.5484697524992184</v>
      </c>
      <c r="V56">
        <f t="shared" si="7"/>
        <v>3.7742348762496092</v>
      </c>
      <c r="W56">
        <f t="shared" si="8"/>
        <v>-1.1025895469382625</v>
      </c>
      <c r="X56">
        <f t="shared" si="9"/>
        <v>0.8571428571428571</v>
      </c>
      <c r="Y56">
        <f t="shared" si="10"/>
        <v>1.6071428571428572</v>
      </c>
      <c r="Z56">
        <f t="shared" si="11"/>
        <v>11.964285714285714</v>
      </c>
      <c r="AA56">
        <f t="shared" si="12"/>
        <v>0.3214285714285714</v>
      </c>
      <c r="AB56">
        <v>0.92854999999999999</v>
      </c>
      <c r="AC56">
        <f t="shared" si="13"/>
        <v>12.884912728755278</v>
      </c>
      <c r="AD56">
        <f t="shared" si="14"/>
        <v>7.7309476372531662</v>
      </c>
      <c r="AE56">
        <f t="shared" si="15"/>
        <v>10.806807480106597</v>
      </c>
      <c r="AF56">
        <f t="shared" si="16"/>
        <v>5.4034037400532986</v>
      </c>
      <c r="AG56">
        <f t="shared" si="17"/>
        <v>0.34616183450387311</v>
      </c>
    </row>
    <row r="57" spans="1:33" x14ac:dyDescent="0.25">
      <c r="A57" t="s">
        <v>42</v>
      </c>
      <c r="B57">
        <v>61</v>
      </c>
      <c r="C57">
        <v>8.5995000000000008</v>
      </c>
      <c r="D57" s="1">
        <v>8.2669999999999996E-7</v>
      </c>
      <c r="E57">
        <v>170</v>
      </c>
      <c r="G57">
        <v>-0.5</v>
      </c>
      <c r="H57">
        <v>0</v>
      </c>
      <c r="I57">
        <v>1</v>
      </c>
      <c r="J57">
        <v>-2.5</v>
      </c>
      <c r="K57">
        <v>2.5</v>
      </c>
      <c r="L57">
        <v>7.5</v>
      </c>
      <c r="N57">
        <f t="shared" si="18"/>
        <v>8.600000000000005</v>
      </c>
      <c r="O57">
        <f t="shared" si="1"/>
        <v>1.6071428571428572</v>
      </c>
      <c r="P57">
        <f t="shared" si="2"/>
        <v>2.75</v>
      </c>
      <c r="Q57">
        <f t="shared" si="3"/>
        <v>8.7857142857142865</v>
      </c>
      <c r="R57">
        <f t="shared" si="4"/>
        <v>0.69047619047619058</v>
      </c>
      <c r="S57">
        <v>0.92118</v>
      </c>
      <c r="T57">
        <f t="shared" si="5"/>
        <v>9.5374566162034426</v>
      </c>
      <c r="U57">
        <f t="shared" si="6"/>
        <v>11.091774994448478</v>
      </c>
      <c r="V57">
        <f t="shared" si="7"/>
        <v>5.5458874972242391</v>
      </c>
      <c r="W57">
        <f t="shared" si="8"/>
        <v>0.74955621102953884</v>
      </c>
      <c r="X57">
        <f t="shared" si="9"/>
        <v>0.6785714285714286</v>
      </c>
      <c r="Y57">
        <f t="shared" si="10"/>
        <v>3</v>
      </c>
      <c r="Z57">
        <f t="shared" si="11"/>
        <v>15.857142857142858</v>
      </c>
      <c r="AA57">
        <f t="shared" si="12"/>
        <v>-0.3214285714285714</v>
      </c>
      <c r="AB57">
        <v>0.92118</v>
      </c>
      <c r="AC57">
        <f t="shared" si="13"/>
        <v>17.213946087781821</v>
      </c>
      <c r="AD57">
        <f t="shared" si="14"/>
        <v>10.328367652669092</v>
      </c>
      <c r="AE57">
        <f t="shared" si="15"/>
        <v>13.81808816152077</v>
      </c>
      <c r="AF57">
        <f t="shared" si="16"/>
        <v>6.9090440807603848</v>
      </c>
      <c r="AG57">
        <f t="shared" si="17"/>
        <v>-0.34893133961719902</v>
      </c>
    </row>
    <row r="58" spans="1:33" x14ac:dyDescent="0.25">
      <c r="A58" t="s">
        <v>43</v>
      </c>
      <c r="B58">
        <v>60</v>
      </c>
      <c r="C58">
        <v>8.6525999999999996</v>
      </c>
      <c r="D58" s="1">
        <v>8.2650000000000005E-7</v>
      </c>
      <c r="E58">
        <v>170</v>
      </c>
      <c r="G58">
        <v>0</v>
      </c>
      <c r="H58">
        <v>7</v>
      </c>
      <c r="I58">
        <v>8</v>
      </c>
      <c r="J58">
        <v>3</v>
      </c>
      <c r="K58">
        <v>-2</v>
      </c>
      <c r="L58">
        <v>2</v>
      </c>
      <c r="N58">
        <f t="shared" si="18"/>
        <v>8.6500000000000057</v>
      </c>
      <c r="O58">
        <f t="shared" si="1"/>
        <v>1.3571428571428572</v>
      </c>
      <c r="P58">
        <f t="shared" si="2"/>
        <v>2.4642857142857144</v>
      </c>
      <c r="Q58">
        <f t="shared" si="3"/>
        <v>9.8214285714285712</v>
      </c>
      <c r="R58">
        <f t="shared" si="4"/>
        <v>0.5357142857142857</v>
      </c>
      <c r="S58">
        <v>0.91254000000000002</v>
      </c>
      <c r="T58">
        <f t="shared" si="5"/>
        <v>10.762737602109027</v>
      </c>
      <c r="U58">
        <f t="shared" si="6"/>
        <v>10.616763129158498</v>
      </c>
      <c r="V58">
        <f t="shared" si="7"/>
        <v>5.3083815645792489</v>
      </c>
      <c r="W58">
        <f t="shared" si="8"/>
        <v>0.58705841466049236</v>
      </c>
      <c r="X58">
        <f t="shared" si="9"/>
        <v>1.5</v>
      </c>
      <c r="Y58">
        <f t="shared" si="10"/>
        <v>1.2857142857142858</v>
      </c>
      <c r="Z58">
        <f t="shared" si="11"/>
        <v>14.928571428571429</v>
      </c>
      <c r="AA58">
        <f t="shared" si="12"/>
        <v>1.0714285714285714</v>
      </c>
      <c r="AB58">
        <v>0.91254000000000002</v>
      </c>
      <c r="AC58">
        <f t="shared" si="13"/>
        <v>16.359361155205722</v>
      </c>
      <c r="AD58">
        <f t="shared" si="14"/>
        <v>9.8156166931234328</v>
      </c>
      <c r="AE58">
        <f t="shared" si="15"/>
        <v>14.37393092058989</v>
      </c>
      <c r="AF58">
        <f t="shared" si="16"/>
        <v>7.1869654602949451</v>
      </c>
      <c r="AG58">
        <f t="shared" si="17"/>
        <v>1.1741168293209847</v>
      </c>
    </row>
    <row r="59" spans="1:33" x14ac:dyDescent="0.25">
      <c r="A59" t="s">
        <v>44</v>
      </c>
      <c r="B59">
        <v>60.9</v>
      </c>
      <c r="C59">
        <v>8.7014999999999993</v>
      </c>
      <c r="D59" s="1">
        <v>8.2539999999999997E-7</v>
      </c>
      <c r="E59">
        <v>170</v>
      </c>
      <c r="G59">
        <v>1</v>
      </c>
      <c r="H59">
        <v>-2</v>
      </c>
      <c r="I59">
        <v>1.5</v>
      </c>
      <c r="J59">
        <v>-2.5</v>
      </c>
      <c r="K59">
        <v>9</v>
      </c>
      <c r="L59">
        <v>18.5</v>
      </c>
      <c r="N59">
        <f t="shared" si="18"/>
        <v>8.7000000000000064</v>
      </c>
      <c r="O59">
        <f t="shared" si="1"/>
        <v>-0.5</v>
      </c>
      <c r="P59">
        <f t="shared" si="2"/>
        <v>3.5714285714285712E-2</v>
      </c>
      <c r="Q59">
        <f t="shared" si="3"/>
        <v>4.5</v>
      </c>
      <c r="R59">
        <f t="shared" si="4"/>
        <v>-0.51190476190476186</v>
      </c>
      <c r="S59">
        <v>0.90407999999999999</v>
      </c>
      <c r="T59">
        <f t="shared" si="5"/>
        <v>4.9774356251659144</v>
      </c>
      <c r="U59">
        <f t="shared" si="6"/>
        <v>13.236023107123517</v>
      </c>
      <c r="V59">
        <f t="shared" si="7"/>
        <v>6.6180115535617583</v>
      </c>
      <c r="W59">
        <f t="shared" si="8"/>
        <v>-0.56621622191040821</v>
      </c>
      <c r="X59">
        <f t="shared" si="9"/>
        <v>0.6785714285714286</v>
      </c>
      <c r="Y59">
        <f t="shared" si="10"/>
        <v>1.9285714285714286</v>
      </c>
      <c r="Z59">
        <f t="shared" si="11"/>
        <v>17.071428571428573</v>
      </c>
      <c r="AA59">
        <f t="shared" si="12"/>
        <v>3.5714285714285698E-2</v>
      </c>
      <c r="AB59">
        <v>0.90407999999999999</v>
      </c>
      <c r="AC59">
        <f t="shared" si="13"/>
        <v>18.882652609756409</v>
      </c>
      <c r="AD59">
        <f t="shared" si="14"/>
        <v>11.329591565853844</v>
      </c>
      <c r="AE59">
        <f t="shared" si="15"/>
        <v>10.37537236191317</v>
      </c>
      <c r="AF59">
        <f t="shared" si="16"/>
        <v>5.1876861809565851</v>
      </c>
      <c r="AG59">
        <f t="shared" si="17"/>
        <v>3.9503457342586604E-2</v>
      </c>
    </row>
    <row r="60" spans="1:33" x14ac:dyDescent="0.25">
      <c r="A60" t="s">
        <v>45</v>
      </c>
      <c r="B60">
        <v>60.9</v>
      </c>
      <c r="C60">
        <v>8.7490000000000006</v>
      </c>
      <c r="D60" s="1">
        <v>8.259E-7</v>
      </c>
      <c r="E60">
        <v>170</v>
      </c>
      <c r="G60">
        <v>7.5</v>
      </c>
      <c r="H60">
        <v>-2</v>
      </c>
      <c r="I60">
        <v>11</v>
      </c>
      <c r="J60">
        <v>4</v>
      </c>
      <c r="K60">
        <v>2</v>
      </c>
      <c r="L60">
        <v>13.5</v>
      </c>
      <c r="N60">
        <f t="shared" si="18"/>
        <v>8.7500000000000071</v>
      </c>
      <c r="O60">
        <f t="shared" si="1"/>
        <v>2.1428571428571428</v>
      </c>
      <c r="P60">
        <f t="shared" si="2"/>
        <v>0.8928571428571429</v>
      </c>
      <c r="Q60">
        <f t="shared" si="3"/>
        <v>12.821428571428571</v>
      </c>
      <c r="R60">
        <f t="shared" si="4"/>
        <v>1.8452380952380951</v>
      </c>
      <c r="S60">
        <v>0.89541000000000004</v>
      </c>
      <c r="T60">
        <f t="shared" si="5"/>
        <v>14.319058946659709</v>
      </c>
      <c r="U60">
        <f t="shared" si="6"/>
        <v>8.3472868527562785</v>
      </c>
      <c r="V60">
        <f t="shared" si="7"/>
        <v>4.1736434263781392</v>
      </c>
      <c r="W60">
        <f t="shared" si="8"/>
        <v>2.0607745002156497</v>
      </c>
      <c r="X60">
        <f t="shared" si="9"/>
        <v>-7.1428571428571425E-2</v>
      </c>
      <c r="Y60">
        <f t="shared" si="10"/>
        <v>2.1785714285714284</v>
      </c>
      <c r="Z60">
        <f t="shared" si="11"/>
        <v>16.392857142857142</v>
      </c>
      <c r="AA60">
        <f t="shared" si="12"/>
        <v>-0.79761904761904756</v>
      </c>
      <c r="AB60">
        <v>0.89541000000000004</v>
      </c>
      <c r="AC60">
        <f t="shared" si="13"/>
        <v>18.307654753528709</v>
      </c>
      <c r="AD60">
        <f t="shared" si="14"/>
        <v>10.984592852117226</v>
      </c>
      <c r="AE60">
        <f t="shared" si="15"/>
        <v>10.639510130836655</v>
      </c>
      <c r="AF60">
        <f t="shared" si="16"/>
        <v>5.3197550654183274</v>
      </c>
      <c r="AG60">
        <f t="shared" si="17"/>
        <v>-0.8907863968674099</v>
      </c>
    </row>
    <row r="61" spans="1:33" x14ac:dyDescent="0.25">
      <c r="A61" t="s">
        <v>46</v>
      </c>
      <c r="B61">
        <v>60</v>
      </c>
      <c r="C61">
        <v>8.8003</v>
      </c>
      <c r="D61" s="1">
        <v>8.2480000000000003E-7</v>
      </c>
      <c r="E61">
        <v>170</v>
      </c>
      <c r="G61">
        <v>0</v>
      </c>
      <c r="H61">
        <v>5.5</v>
      </c>
      <c r="I61">
        <v>18</v>
      </c>
      <c r="J61">
        <v>-1</v>
      </c>
      <c r="K61">
        <v>-0.5</v>
      </c>
      <c r="L61">
        <v>19</v>
      </c>
      <c r="N61">
        <f t="shared" si="18"/>
        <v>8.8000000000000078</v>
      </c>
      <c r="O61">
        <f t="shared" si="1"/>
        <v>0.9285714285714286</v>
      </c>
      <c r="P61">
        <f t="shared" si="2"/>
        <v>2.9285714285714284</v>
      </c>
      <c r="Q61">
        <f t="shared" si="3"/>
        <v>9.9642857142857135</v>
      </c>
      <c r="R61">
        <f t="shared" si="4"/>
        <v>-4.7619047619047561E-2</v>
      </c>
      <c r="S61">
        <v>0.88553999999999999</v>
      </c>
      <c r="T61">
        <f t="shared" si="5"/>
        <v>11.252214145364087</v>
      </c>
      <c r="U61">
        <f t="shared" si="6"/>
        <v>10.518233775603287</v>
      </c>
      <c r="V61">
        <f t="shared" si="7"/>
        <v>5.2591168878016434</v>
      </c>
      <c r="W61">
        <f t="shared" si="8"/>
        <v>-5.3774022200067259E-2</v>
      </c>
      <c r="X61">
        <f t="shared" si="9"/>
        <v>2.8571428571428572</v>
      </c>
      <c r="Y61">
        <f t="shared" si="10"/>
        <v>1.5</v>
      </c>
      <c r="Z61">
        <f t="shared" si="11"/>
        <v>14.178571428571429</v>
      </c>
      <c r="AA61">
        <f t="shared" si="12"/>
        <v>2.3571428571428572</v>
      </c>
      <c r="AB61">
        <v>0.88553999999999999</v>
      </c>
      <c r="AC61">
        <f t="shared" si="13"/>
        <v>16.011215110070047</v>
      </c>
      <c r="AD61">
        <f t="shared" si="14"/>
        <v>9.6067290660420284</v>
      </c>
      <c r="AE61">
        <f t="shared" si="15"/>
        <v>13.727579122752438</v>
      </c>
      <c r="AF61">
        <f t="shared" si="16"/>
        <v>6.863789561376219</v>
      </c>
      <c r="AG61">
        <f t="shared" si="17"/>
        <v>2.6618140989033328</v>
      </c>
    </row>
    <row r="62" spans="1:33" x14ac:dyDescent="0.25">
      <c r="A62" t="s">
        <v>47</v>
      </c>
      <c r="B62">
        <v>60.9</v>
      </c>
      <c r="C62">
        <v>8.8504000000000005</v>
      </c>
      <c r="D62" s="1">
        <v>8.2419999999999998E-7</v>
      </c>
      <c r="E62">
        <v>170</v>
      </c>
      <c r="G62">
        <v>-1.5</v>
      </c>
      <c r="H62">
        <v>2</v>
      </c>
      <c r="I62">
        <v>2.5</v>
      </c>
      <c r="J62">
        <v>2.5</v>
      </c>
      <c r="K62">
        <v>4</v>
      </c>
      <c r="L62">
        <v>21.5</v>
      </c>
      <c r="N62">
        <f t="shared" si="18"/>
        <v>8.8500000000000085</v>
      </c>
      <c r="O62">
        <f t="shared" si="1"/>
        <v>0.5</v>
      </c>
      <c r="P62">
        <f t="shared" si="2"/>
        <v>0.42857142857142855</v>
      </c>
      <c r="Q62">
        <f t="shared" si="3"/>
        <v>11.857142857142858</v>
      </c>
      <c r="R62">
        <f t="shared" si="4"/>
        <v>0.35714285714285715</v>
      </c>
      <c r="S62">
        <v>0.87539</v>
      </c>
      <c r="T62">
        <f t="shared" si="5"/>
        <v>13.544983215644294</v>
      </c>
      <c r="U62">
        <f t="shared" si="6"/>
        <v>10.062169385736496</v>
      </c>
      <c r="V62">
        <f t="shared" si="7"/>
        <v>5.031084692868248</v>
      </c>
      <c r="W62">
        <f t="shared" si="8"/>
        <v>0.40798142215796063</v>
      </c>
      <c r="X62">
        <f t="shared" si="9"/>
        <v>2</v>
      </c>
      <c r="Y62">
        <f t="shared" si="10"/>
        <v>2.3214285714285716</v>
      </c>
      <c r="Z62">
        <f t="shared" si="11"/>
        <v>17.607142857142858</v>
      </c>
      <c r="AA62">
        <f t="shared" si="12"/>
        <v>1.2261904761904763</v>
      </c>
      <c r="AB62">
        <v>0.87539</v>
      </c>
      <c r="AC62">
        <f t="shared" si="13"/>
        <v>20.113484112387457</v>
      </c>
      <c r="AD62">
        <f t="shared" si="14"/>
        <v>12.068090467432475</v>
      </c>
      <c r="AE62">
        <f t="shared" si="15"/>
        <v>14.260190110164098</v>
      </c>
      <c r="AF62">
        <f t="shared" si="16"/>
        <v>7.130095055082049</v>
      </c>
      <c r="AG62">
        <f t="shared" si="17"/>
        <v>1.4007362160756649</v>
      </c>
    </row>
    <row r="63" spans="1:33" x14ac:dyDescent="0.25">
      <c r="A63" t="s">
        <v>48</v>
      </c>
      <c r="B63">
        <v>60.9</v>
      </c>
      <c r="C63">
        <v>8.8994</v>
      </c>
      <c r="D63" s="1">
        <v>8.2360000000000004E-7</v>
      </c>
      <c r="E63">
        <v>170</v>
      </c>
      <c r="G63">
        <v>2.5</v>
      </c>
      <c r="H63">
        <v>-2.5</v>
      </c>
      <c r="I63">
        <v>6</v>
      </c>
      <c r="J63">
        <v>-0.5</v>
      </c>
      <c r="K63">
        <v>3.5</v>
      </c>
      <c r="L63">
        <v>17</v>
      </c>
      <c r="N63">
        <f t="shared" si="18"/>
        <v>8.9000000000000092</v>
      </c>
      <c r="O63">
        <f t="shared" si="1"/>
        <v>0.10714285714285714</v>
      </c>
      <c r="P63">
        <f t="shared" si="2"/>
        <v>0.25</v>
      </c>
      <c r="Q63">
        <f t="shared" si="3"/>
        <v>11.678571428571429</v>
      </c>
      <c r="R63">
        <f t="shared" si="4"/>
        <v>2.3809523809523808E-2</v>
      </c>
      <c r="S63">
        <v>0.86497999999999997</v>
      </c>
      <c r="T63">
        <f t="shared" si="5"/>
        <v>13.501550820332758</v>
      </c>
      <c r="U63">
        <f t="shared" si="6"/>
        <v>13.260129861960024</v>
      </c>
      <c r="V63">
        <f t="shared" si="7"/>
        <v>6.6300649309800122</v>
      </c>
      <c r="W63">
        <f t="shared" si="8"/>
        <v>2.7526097493033145E-2</v>
      </c>
      <c r="X63">
        <f t="shared" si="9"/>
        <v>0.75</v>
      </c>
      <c r="Y63">
        <f t="shared" si="10"/>
        <v>3.9285714285714284</v>
      </c>
      <c r="Z63">
        <f t="shared" si="11"/>
        <v>17</v>
      </c>
      <c r="AA63">
        <f t="shared" si="12"/>
        <v>-0.55952380952380953</v>
      </c>
      <c r="AB63">
        <v>0.86497999999999997</v>
      </c>
      <c r="AC63">
        <f t="shared" si="13"/>
        <v>19.653633610025665</v>
      </c>
      <c r="AD63">
        <f t="shared" si="14"/>
        <v>11.792180166015399</v>
      </c>
      <c r="AE63">
        <f t="shared" si="15"/>
        <v>8.7815365748475145</v>
      </c>
      <c r="AF63">
        <f t="shared" si="16"/>
        <v>4.3907682874237572</v>
      </c>
      <c r="AG63">
        <f t="shared" si="17"/>
        <v>-0.64686329108627894</v>
      </c>
    </row>
    <row r="64" spans="1:33" x14ac:dyDescent="0.25">
      <c r="A64" t="s">
        <v>49</v>
      </c>
      <c r="B64">
        <v>60.9</v>
      </c>
      <c r="C64">
        <v>8.9515999999999991</v>
      </c>
      <c r="D64" s="1">
        <v>8.2399999999999997E-7</v>
      </c>
      <c r="E64">
        <v>170</v>
      </c>
      <c r="G64">
        <v>0</v>
      </c>
      <c r="H64">
        <v>1</v>
      </c>
      <c r="I64">
        <v>19</v>
      </c>
      <c r="J64">
        <v>5.5</v>
      </c>
      <c r="K64">
        <v>3</v>
      </c>
      <c r="L64">
        <v>39</v>
      </c>
      <c r="N64">
        <f t="shared" si="18"/>
        <v>8.9500000000000099</v>
      </c>
      <c r="O64">
        <f t="shared" si="1"/>
        <v>1.4285714285714286</v>
      </c>
      <c r="P64">
        <f t="shared" si="2"/>
        <v>1.2857142857142858</v>
      </c>
      <c r="Q64">
        <f t="shared" si="3"/>
        <v>15.107142857142858</v>
      </c>
      <c r="R64">
        <f t="shared" si="4"/>
        <v>1</v>
      </c>
      <c r="S64">
        <v>0.85336000000000001</v>
      </c>
      <c r="T64">
        <f t="shared" si="5"/>
        <v>17.703129812907633</v>
      </c>
      <c r="U64">
        <f t="shared" si="6"/>
        <v>13.780111883307898</v>
      </c>
      <c r="V64">
        <f t="shared" si="7"/>
        <v>6.8900559416539489</v>
      </c>
      <c r="W64">
        <f t="shared" si="8"/>
        <v>1.1718383800506234</v>
      </c>
      <c r="X64">
        <f t="shared" si="9"/>
        <v>1.5357142857142858</v>
      </c>
      <c r="Y64">
        <f t="shared" si="10"/>
        <v>1.5357142857142858</v>
      </c>
      <c r="Z64">
        <f t="shared" si="11"/>
        <v>18.964285714285715</v>
      </c>
      <c r="AA64">
        <f t="shared" si="12"/>
        <v>1.0238095238095237</v>
      </c>
      <c r="AB64">
        <v>0.85336000000000001</v>
      </c>
      <c r="AC64">
        <f t="shared" si="13"/>
        <v>22.223077850245751</v>
      </c>
      <c r="AD64">
        <f t="shared" si="14"/>
        <v>13.33384671014745</v>
      </c>
      <c r="AE64">
        <f t="shared" si="15"/>
        <v>14.21194552495877</v>
      </c>
      <c r="AF64">
        <f t="shared" si="16"/>
        <v>7.1059727624793849</v>
      </c>
      <c r="AG64">
        <f t="shared" si="17"/>
        <v>1.1997392938613525</v>
      </c>
    </row>
    <row r="65" spans="1:33" x14ac:dyDescent="0.25">
      <c r="A65" t="s">
        <v>50</v>
      </c>
      <c r="B65">
        <v>60.9</v>
      </c>
      <c r="C65">
        <v>9.0008999999999997</v>
      </c>
      <c r="D65" s="1">
        <v>8.2090000000000005E-7</v>
      </c>
      <c r="E65">
        <v>170</v>
      </c>
      <c r="G65">
        <v>3.5</v>
      </c>
      <c r="H65">
        <v>-5.5</v>
      </c>
      <c r="I65">
        <v>0.5</v>
      </c>
      <c r="J65">
        <v>0</v>
      </c>
      <c r="K65">
        <v>-2</v>
      </c>
      <c r="L65">
        <v>26</v>
      </c>
      <c r="N65">
        <f t="shared" si="18"/>
        <v>9.0000000000000107</v>
      </c>
      <c r="O65">
        <f t="shared" si="1"/>
        <v>0.8928571428571429</v>
      </c>
      <c r="P65">
        <f t="shared" si="2"/>
        <v>0.5</v>
      </c>
      <c r="Q65">
        <f t="shared" si="3"/>
        <v>11.25</v>
      </c>
      <c r="R65">
        <f t="shared" si="4"/>
        <v>0.72619047619047628</v>
      </c>
      <c r="S65">
        <v>0.84189000000000003</v>
      </c>
      <c r="T65">
        <f t="shared" si="5"/>
        <v>13.36279086341446</v>
      </c>
      <c r="U65">
        <f t="shared" si="6"/>
        <v>10.176802429658723</v>
      </c>
      <c r="V65">
        <f t="shared" si="7"/>
        <v>5.0884012148293616</v>
      </c>
      <c r="W65">
        <f t="shared" si="8"/>
        <v>0.86257168536326156</v>
      </c>
      <c r="X65">
        <f t="shared" si="9"/>
        <v>0.6428571428571429</v>
      </c>
      <c r="Y65">
        <f t="shared" si="10"/>
        <v>0.8571428571428571</v>
      </c>
      <c r="Z65">
        <f t="shared" si="11"/>
        <v>18.857142857142858</v>
      </c>
      <c r="AA65">
        <f t="shared" si="12"/>
        <v>0.35714285714285721</v>
      </c>
      <c r="AB65">
        <v>0.84189000000000003</v>
      </c>
      <c r="AC65">
        <f t="shared" si="13"/>
        <v>22.39858278058043</v>
      </c>
      <c r="AD65">
        <f t="shared" si="14"/>
        <v>13.439149668348257</v>
      </c>
      <c r="AE65">
        <f t="shared" si="15"/>
        <v>7.6345081233642196</v>
      </c>
      <c r="AF65">
        <f t="shared" si="16"/>
        <v>3.8172540616821098</v>
      </c>
      <c r="AG65">
        <f t="shared" si="17"/>
        <v>0.42421558296553846</v>
      </c>
    </row>
    <row r="66" spans="1:33" x14ac:dyDescent="0.25">
      <c r="A66" t="s">
        <v>51</v>
      </c>
      <c r="B66">
        <v>60.9</v>
      </c>
      <c r="C66">
        <v>9.0493000000000006</v>
      </c>
      <c r="D66" s="1">
        <v>8.2050000000000002E-7</v>
      </c>
      <c r="E66">
        <v>170</v>
      </c>
      <c r="G66">
        <v>3.5</v>
      </c>
      <c r="H66">
        <v>-2</v>
      </c>
      <c r="I66">
        <v>-7</v>
      </c>
      <c r="J66">
        <v>2.5</v>
      </c>
      <c r="K66">
        <v>-2</v>
      </c>
      <c r="L66">
        <v>11.5</v>
      </c>
      <c r="N66">
        <f t="shared" si="18"/>
        <v>9.0500000000000114</v>
      </c>
      <c r="O66">
        <f t="shared" si="1"/>
        <v>0.39285714285714285</v>
      </c>
      <c r="P66">
        <f t="shared" si="2"/>
        <v>0.7142857142857143</v>
      </c>
      <c r="Q66">
        <f t="shared" si="3"/>
        <v>6.6785714285714288</v>
      </c>
      <c r="R66">
        <f t="shared" si="4"/>
        <v>0.15476190476190474</v>
      </c>
      <c r="S66">
        <v>0.83015000000000005</v>
      </c>
      <c r="T66">
        <f t="shared" si="5"/>
        <v>8.0450176818303056</v>
      </c>
      <c r="U66">
        <f t="shared" si="6"/>
        <v>12.584494645972301</v>
      </c>
      <c r="V66">
        <f t="shared" si="7"/>
        <v>6.2922473229861504</v>
      </c>
      <c r="W66">
        <f t="shared" si="8"/>
        <v>0.1864264346948199</v>
      </c>
      <c r="X66">
        <f t="shared" si="9"/>
        <v>1.5</v>
      </c>
      <c r="Y66">
        <f t="shared" si="10"/>
        <v>1.4642857142857142</v>
      </c>
      <c r="Z66">
        <f t="shared" si="11"/>
        <v>20.071428571428573</v>
      </c>
      <c r="AA66">
        <f t="shared" si="12"/>
        <v>1.0119047619047619</v>
      </c>
      <c r="AB66">
        <v>0.83015000000000005</v>
      </c>
      <c r="AC66">
        <f t="shared" si="13"/>
        <v>24.178074530420492</v>
      </c>
      <c r="AD66">
        <f t="shared" si="14"/>
        <v>14.506844718252294</v>
      </c>
      <c r="AE66">
        <f t="shared" si="15"/>
        <v>14.488532790368472</v>
      </c>
      <c r="AF66">
        <f t="shared" si="16"/>
        <v>7.2442663951842361</v>
      </c>
      <c r="AG66">
        <f t="shared" si="17"/>
        <v>1.2189420730045917</v>
      </c>
    </row>
    <row r="67" spans="1:33" x14ac:dyDescent="0.25">
      <c r="A67" t="s">
        <v>52</v>
      </c>
      <c r="B67">
        <v>60.9</v>
      </c>
      <c r="C67">
        <v>9.0966000000000005</v>
      </c>
      <c r="D67" s="1">
        <v>8.2050000000000002E-7</v>
      </c>
      <c r="E67">
        <v>170</v>
      </c>
      <c r="G67">
        <v>-2.5</v>
      </c>
      <c r="H67">
        <v>-3.5</v>
      </c>
      <c r="I67">
        <v>11</v>
      </c>
      <c r="J67">
        <v>1</v>
      </c>
      <c r="K67">
        <v>4</v>
      </c>
      <c r="L67">
        <v>16.5</v>
      </c>
      <c r="N67">
        <f t="shared" si="18"/>
        <v>9.1000000000000121</v>
      </c>
      <c r="O67">
        <f t="shared" si="1"/>
        <v>0.32142857142857145</v>
      </c>
      <c r="P67">
        <f t="shared" si="2"/>
        <v>0.4642857142857143</v>
      </c>
      <c r="Q67">
        <f t="shared" si="3"/>
        <v>11.107142857142858</v>
      </c>
      <c r="R67">
        <f t="shared" si="4"/>
        <v>0.16666666666666669</v>
      </c>
      <c r="S67">
        <v>0.81821999999999995</v>
      </c>
      <c r="T67">
        <f t="shared" si="5"/>
        <v>13.574763336441126</v>
      </c>
      <c r="U67">
        <f t="shared" si="6"/>
        <v>5.8084109154429981</v>
      </c>
      <c r="V67">
        <f t="shared" si="7"/>
        <v>2.9042054577214991</v>
      </c>
      <c r="W67">
        <f t="shared" si="8"/>
        <v>0.20369419797446492</v>
      </c>
      <c r="X67">
        <f t="shared" si="9"/>
        <v>1.9285714285714286</v>
      </c>
      <c r="Y67">
        <f t="shared" si="10"/>
        <v>2.6428571428571428</v>
      </c>
      <c r="Z67">
        <f t="shared" si="11"/>
        <v>22.392857142857142</v>
      </c>
      <c r="AA67">
        <f t="shared" si="12"/>
        <v>1.0476190476190477</v>
      </c>
      <c r="AB67">
        <v>0.81821999999999995</v>
      </c>
      <c r="AC67">
        <f t="shared" si="13"/>
        <v>27.367770456426321</v>
      </c>
      <c r="AD67">
        <f t="shared" si="14"/>
        <v>16.420662273855793</v>
      </c>
      <c r="AE67">
        <f t="shared" si="15"/>
        <v>11.934401746838633</v>
      </c>
      <c r="AF67">
        <f t="shared" si="16"/>
        <v>5.9672008734193165</v>
      </c>
      <c r="AG67">
        <f t="shared" si="17"/>
        <v>1.2803635301252081</v>
      </c>
    </row>
    <row r="68" spans="1:33" x14ac:dyDescent="0.25">
      <c r="A68" t="s">
        <v>53</v>
      </c>
      <c r="B68">
        <v>61</v>
      </c>
      <c r="C68">
        <v>9.1515000000000004</v>
      </c>
      <c r="D68" s="1">
        <v>8.1859999999999998E-7</v>
      </c>
      <c r="E68">
        <v>170</v>
      </c>
      <c r="G68">
        <v>1.5</v>
      </c>
      <c r="H68">
        <v>-5.5</v>
      </c>
      <c r="I68">
        <v>-2.5</v>
      </c>
      <c r="J68">
        <v>1</v>
      </c>
      <c r="K68">
        <v>2</v>
      </c>
      <c r="L68">
        <v>16</v>
      </c>
      <c r="N68">
        <f t="shared" si="18"/>
        <v>9.1500000000000128</v>
      </c>
      <c r="O68">
        <f t="shared" si="1"/>
        <v>0.75</v>
      </c>
      <c r="P68">
        <f t="shared" si="2"/>
        <v>0.8571428571428571</v>
      </c>
      <c r="Q68">
        <f t="shared" si="3"/>
        <v>6.3928571428571432</v>
      </c>
      <c r="R68">
        <f t="shared" si="4"/>
        <v>0.4642857142857143</v>
      </c>
      <c r="S68">
        <v>0.80381999999999998</v>
      </c>
      <c r="T68">
        <f t="shared" si="5"/>
        <v>7.953095398045761</v>
      </c>
      <c r="U68">
        <f t="shared" si="6"/>
        <v>11.295299518330234</v>
      </c>
      <c r="V68">
        <f t="shared" si="7"/>
        <v>5.6476497591651169</v>
      </c>
      <c r="W68">
        <f t="shared" si="8"/>
        <v>0.57759910712064177</v>
      </c>
      <c r="X68">
        <f t="shared" si="9"/>
        <v>1.2142857142857142</v>
      </c>
      <c r="Y68">
        <f t="shared" si="10"/>
        <v>2.1785714285714284</v>
      </c>
      <c r="Z68">
        <f t="shared" si="11"/>
        <v>16.285714285714285</v>
      </c>
      <c r="AA68">
        <f t="shared" si="12"/>
        <v>0.48809523809523803</v>
      </c>
      <c r="AB68">
        <v>0.80381999999999998</v>
      </c>
      <c r="AC68">
        <f t="shared" si="13"/>
        <v>20.260399449770205</v>
      </c>
      <c r="AD68">
        <f t="shared" si="14"/>
        <v>12.156239669862122</v>
      </c>
      <c r="AE68">
        <f t="shared" si="15"/>
        <v>9.0398993478788352</v>
      </c>
      <c r="AF68">
        <f t="shared" si="16"/>
        <v>4.5199496739394176</v>
      </c>
      <c r="AG68">
        <f t="shared" si="17"/>
        <v>0.60721957415246952</v>
      </c>
    </row>
    <row r="69" spans="1:33" x14ac:dyDescent="0.25">
      <c r="A69" t="s">
        <v>54</v>
      </c>
      <c r="B69">
        <v>60.9</v>
      </c>
      <c r="C69">
        <v>9.2079000000000004</v>
      </c>
      <c r="D69" s="1">
        <v>8.1569999999999998E-7</v>
      </c>
      <c r="E69">
        <v>170</v>
      </c>
      <c r="G69">
        <v>-1</v>
      </c>
      <c r="H69">
        <v>-2.5</v>
      </c>
      <c r="I69">
        <v>1.5</v>
      </c>
      <c r="J69">
        <v>1.5</v>
      </c>
      <c r="K69">
        <v>3.5</v>
      </c>
      <c r="L69">
        <v>9.5</v>
      </c>
      <c r="N69">
        <f t="shared" si="18"/>
        <v>9.2000000000000135</v>
      </c>
      <c r="O69">
        <f t="shared" si="1"/>
        <v>-0.21428571428571427</v>
      </c>
      <c r="P69">
        <f t="shared" si="2"/>
        <v>1.1785714285714286</v>
      </c>
      <c r="Q69">
        <f t="shared" si="3"/>
        <v>11.321428571428571</v>
      </c>
      <c r="R69">
        <f t="shared" si="4"/>
        <v>-0.6071428571428571</v>
      </c>
      <c r="S69">
        <v>0.78839999999999999</v>
      </c>
      <c r="T69">
        <f t="shared" si="5"/>
        <v>14.360005798361962</v>
      </c>
      <c r="U69">
        <f t="shared" si="6"/>
        <v>12.055332594169434</v>
      </c>
      <c r="V69">
        <f t="shared" si="7"/>
        <v>6.0276662970847168</v>
      </c>
      <c r="W69">
        <f t="shared" si="8"/>
        <v>-0.77009494817713986</v>
      </c>
      <c r="X69">
        <f t="shared" si="9"/>
        <v>1.0714285714285714</v>
      </c>
      <c r="Y69">
        <f t="shared" si="10"/>
        <v>1.9285714285714286</v>
      </c>
      <c r="Z69">
        <f t="shared" si="11"/>
        <v>17.464285714285715</v>
      </c>
      <c r="AA69">
        <f t="shared" si="12"/>
        <v>0.42857142857142849</v>
      </c>
      <c r="AB69">
        <v>0.78839999999999999</v>
      </c>
      <c r="AC69">
        <f t="shared" si="13"/>
        <v>22.151554685801262</v>
      </c>
      <c r="AD69">
        <f t="shared" si="14"/>
        <v>13.290932811480756</v>
      </c>
      <c r="AE69">
        <f t="shared" si="15"/>
        <v>9.3633168960952773</v>
      </c>
      <c r="AF69">
        <f t="shared" si="16"/>
        <v>4.6816584480476386</v>
      </c>
      <c r="AG69">
        <f t="shared" si="17"/>
        <v>0.54359643400739277</v>
      </c>
    </row>
    <row r="70" spans="1:33" x14ac:dyDescent="0.25">
      <c r="A70" t="s">
        <v>55</v>
      </c>
      <c r="B70">
        <v>60.9</v>
      </c>
      <c r="C70">
        <v>9.2505000000000006</v>
      </c>
      <c r="D70" s="1">
        <v>8.1419999999999997E-7</v>
      </c>
      <c r="E70">
        <v>170</v>
      </c>
      <c r="G70">
        <v>-6</v>
      </c>
      <c r="H70">
        <v>-3</v>
      </c>
      <c r="I70">
        <v>-21</v>
      </c>
      <c r="J70">
        <v>6.5</v>
      </c>
      <c r="K70">
        <v>3</v>
      </c>
      <c r="L70">
        <v>35</v>
      </c>
      <c r="N70">
        <f t="shared" si="18"/>
        <v>9.2500000000000142</v>
      </c>
      <c r="O70">
        <f t="shared" si="1"/>
        <v>-0.21428571428571427</v>
      </c>
      <c r="P70">
        <f t="shared" si="2"/>
        <v>-0.7857142857142857</v>
      </c>
      <c r="Q70">
        <f t="shared" si="3"/>
        <v>2.0357142857142856</v>
      </c>
      <c r="R70">
        <f t="shared" si="4"/>
        <v>4.7619047619047644E-2</v>
      </c>
      <c r="S70">
        <v>0.77632999999999996</v>
      </c>
      <c r="T70">
        <f t="shared" si="5"/>
        <v>2.6222280289493973</v>
      </c>
      <c r="U70">
        <f t="shared" si="6"/>
        <v>12.570515388911353</v>
      </c>
      <c r="V70">
        <f t="shared" si="7"/>
        <v>6.2852576944556766</v>
      </c>
      <c r="W70">
        <f t="shared" si="8"/>
        <v>6.133866734384559E-2</v>
      </c>
      <c r="X70">
        <f t="shared" si="9"/>
        <v>1.8571428571428572</v>
      </c>
      <c r="Y70">
        <f t="shared" si="10"/>
        <v>2.8571428571428572</v>
      </c>
      <c r="Z70">
        <f t="shared" si="11"/>
        <v>18.178571428571427</v>
      </c>
      <c r="AA70">
        <f t="shared" si="12"/>
        <v>0.90476190476190477</v>
      </c>
      <c r="AB70">
        <v>0.77632999999999996</v>
      </c>
      <c r="AC70">
        <f t="shared" si="13"/>
        <v>23.416036258513039</v>
      </c>
      <c r="AD70">
        <f t="shared" si="14"/>
        <v>14.049621755107824</v>
      </c>
      <c r="AE70">
        <f t="shared" si="15"/>
        <v>15.905498738168827</v>
      </c>
      <c r="AF70">
        <f t="shared" si="16"/>
        <v>7.9527493690844135</v>
      </c>
      <c r="AG70">
        <f t="shared" si="17"/>
        <v>1.1654346795330657</v>
      </c>
    </row>
    <row r="71" spans="1:33" x14ac:dyDescent="0.25">
      <c r="A71" t="s">
        <v>56</v>
      </c>
      <c r="B71">
        <v>60.9</v>
      </c>
      <c r="C71">
        <v>9.2985000000000007</v>
      </c>
      <c r="D71" s="1">
        <v>8.3549999999999998E-7</v>
      </c>
      <c r="E71">
        <v>170</v>
      </c>
      <c r="G71">
        <v>1.5</v>
      </c>
      <c r="H71">
        <v>8.5</v>
      </c>
      <c r="I71">
        <v>3</v>
      </c>
      <c r="J71">
        <v>-2.5</v>
      </c>
      <c r="K71">
        <v>9.5</v>
      </c>
      <c r="L71">
        <v>41.5</v>
      </c>
      <c r="N71">
        <f t="shared" si="18"/>
        <v>9.3000000000000149</v>
      </c>
      <c r="O71">
        <f t="shared" si="1"/>
        <v>1.8571428571428572</v>
      </c>
      <c r="P71">
        <f t="shared" si="2"/>
        <v>1.5714285714285714</v>
      </c>
      <c r="Q71">
        <f t="shared" si="3"/>
        <v>10.464285714285714</v>
      </c>
      <c r="R71">
        <f t="shared" si="4"/>
        <v>1.3333333333333335</v>
      </c>
      <c r="S71">
        <v>0.76229999999999998</v>
      </c>
      <c r="T71">
        <f t="shared" si="5"/>
        <v>13.727253986994246</v>
      </c>
      <c r="U71">
        <f t="shared" si="6"/>
        <v>12.715018808350356</v>
      </c>
      <c r="V71">
        <f t="shared" si="7"/>
        <v>6.3575094041751781</v>
      </c>
      <c r="W71">
        <f t="shared" si="8"/>
        <v>1.7490926581835675</v>
      </c>
      <c r="X71">
        <f t="shared" si="9"/>
        <v>1.6428571428571428</v>
      </c>
      <c r="Y71">
        <f t="shared" si="10"/>
        <v>2.25</v>
      </c>
      <c r="Z71">
        <f t="shared" si="11"/>
        <v>24.357142857142858</v>
      </c>
      <c r="AA71">
        <f t="shared" si="12"/>
        <v>0.89285714285714279</v>
      </c>
      <c r="AB71">
        <v>0.76229999999999998</v>
      </c>
      <c r="AC71">
        <f t="shared" si="13"/>
        <v>31.952174809317668</v>
      </c>
      <c r="AD71">
        <f t="shared" si="14"/>
        <v>19.171304885590601</v>
      </c>
      <c r="AE71">
        <f t="shared" si="15"/>
        <v>7.5636493314266788</v>
      </c>
      <c r="AF71">
        <f t="shared" si="16"/>
        <v>3.7818246657133394</v>
      </c>
      <c r="AG71">
        <f t="shared" si="17"/>
        <v>1.1712674050336387</v>
      </c>
    </row>
    <row r="72" spans="1:33" x14ac:dyDescent="0.25">
      <c r="A72" t="s">
        <v>57</v>
      </c>
      <c r="B72">
        <v>60.9</v>
      </c>
      <c r="C72">
        <v>9.3513000000000002</v>
      </c>
      <c r="D72" s="1">
        <v>8.3669999999999997E-7</v>
      </c>
      <c r="E72">
        <v>170</v>
      </c>
      <c r="G72">
        <v>-1.5</v>
      </c>
      <c r="H72">
        <v>11</v>
      </c>
      <c r="I72">
        <v>19.5</v>
      </c>
      <c r="J72">
        <v>-4.5</v>
      </c>
      <c r="K72">
        <v>6.5</v>
      </c>
      <c r="L72">
        <v>16.5</v>
      </c>
      <c r="N72">
        <f t="shared" si="18"/>
        <v>9.3500000000000156</v>
      </c>
      <c r="O72">
        <f t="shared" si="1"/>
        <v>-0.5357142857142857</v>
      </c>
      <c r="P72">
        <f t="shared" si="2"/>
        <v>2.1428571428571428</v>
      </c>
      <c r="Q72">
        <f t="shared" si="3"/>
        <v>10.642857142857142</v>
      </c>
      <c r="R72">
        <f t="shared" si="4"/>
        <v>-1.25</v>
      </c>
      <c r="S72">
        <v>0.74633000000000005</v>
      </c>
      <c r="T72">
        <f t="shared" si="5"/>
        <v>14.260256378354269</v>
      </c>
      <c r="U72">
        <f t="shared" si="6"/>
        <v>15.026167651324615</v>
      </c>
      <c r="V72">
        <f t="shared" si="7"/>
        <v>7.5130838256623074</v>
      </c>
      <c r="W72">
        <f t="shared" si="8"/>
        <v>-1.6748623263167766</v>
      </c>
      <c r="X72">
        <f t="shared" si="9"/>
        <v>1.25</v>
      </c>
      <c r="Y72">
        <f t="shared" si="10"/>
        <v>1.8928571428571428</v>
      </c>
      <c r="Z72">
        <f t="shared" si="11"/>
        <v>25.035714285714285</v>
      </c>
      <c r="AA72">
        <f t="shared" si="12"/>
        <v>0.61904761904761907</v>
      </c>
      <c r="AB72">
        <v>0.74633000000000005</v>
      </c>
      <c r="AC72">
        <f t="shared" si="13"/>
        <v>33.545099735658866</v>
      </c>
      <c r="AD72">
        <f t="shared" si="14"/>
        <v>20.127059841395319</v>
      </c>
      <c r="AE72">
        <f t="shared" si="15"/>
        <v>17.843835701089397</v>
      </c>
      <c r="AF72">
        <f t="shared" si="16"/>
        <v>8.9219178505446983</v>
      </c>
      <c r="AG72">
        <f t="shared" si="17"/>
        <v>0.82945562827116559</v>
      </c>
    </row>
    <row r="73" spans="1:33" x14ac:dyDescent="0.25">
      <c r="A73" t="s">
        <v>58</v>
      </c>
      <c r="B73">
        <v>60.9</v>
      </c>
      <c r="C73">
        <v>9.3999000000000006</v>
      </c>
      <c r="D73" s="1">
        <v>8.3760000000000004E-7</v>
      </c>
      <c r="E73">
        <v>170</v>
      </c>
      <c r="G73">
        <v>7.5</v>
      </c>
      <c r="H73">
        <v>0</v>
      </c>
      <c r="I73">
        <v>8</v>
      </c>
      <c r="J73">
        <v>2.5</v>
      </c>
      <c r="K73">
        <v>0.5</v>
      </c>
      <c r="L73">
        <v>3</v>
      </c>
      <c r="N73">
        <f t="shared" si="18"/>
        <v>9.4000000000000163</v>
      </c>
      <c r="O73">
        <f t="shared" si="1"/>
        <v>0.5</v>
      </c>
      <c r="P73">
        <f t="shared" si="2"/>
        <v>-0.14285714285714285</v>
      </c>
      <c r="Q73">
        <f t="shared" si="3"/>
        <v>3.75</v>
      </c>
      <c r="R73">
        <f t="shared" si="4"/>
        <v>0.54761904761904767</v>
      </c>
      <c r="S73">
        <v>0.73112999999999995</v>
      </c>
      <c r="T73">
        <f t="shared" si="5"/>
        <v>5.1290468179393542</v>
      </c>
      <c r="U73">
        <f t="shared" si="6"/>
        <v>9.8503221345215994</v>
      </c>
      <c r="V73">
        <f t="shared" si="7"/>
        <v>4.9251610672607997</v>
      </c>
      <c r="W73">
        <f t="shared" si="8"/>
        <v>0.74900366230225501</v>
      </c>
      <c r="X73">
        <f t="shared" si="9"/>
        <v>2.1071428571428572</v>
      </c>
      <c r="Y73">
        <f t="shared" si="10"/>
        <v>0.8928571428571429</v>
      </c>
      <c r="Z73">
        <f t="shared" si="11"/>
        <v>16.678571428571427</v>
      </c>
      <c r="AA73">
        <f t="shared" si="12"/>
        <v>1.8095238095238095</v>
      </c>
      <c r="AB73">
        <v>0.73112999999999995</v>
      </c>
      <c r="AC73">
        <f t="shared" si="13"/>
        <v>22.812046323596938</v>
      </c>
      <c r="AD73">
        <f t="shared" si="14"/>
        <v>13.687227794158163</v>
      </c>
      <c r="AE73">
        <f t="shared" si="15"/>
        <v>14.557059010424016</v>
      </c>
      <c r="AF73">
        <f t="shared" si="16"/>
        <v>7.278529505212008</v>
      </c>
      <c r="AG73">
        <f t="shared" si="17"/>
        <v>2.4749686232596249</v>
      </c>
    </row>
    <row r="74" spans="1:33" x14ac:dyDescent="0.25">
      <c r="A74" t="s">
        <v>59</v>
      </c>
      <c r="B74">
        <v>60.9</v>
      </c>
      <c r="C74">
        <v>9.4466999999999999</v>
      </c>
      <c r="D74" s="1">
        <v>8.3740000000000002E-7</v>
      </c>
      <c r="E74">
        <v>170</v>
      </c>
      <c r="G74">
        <v>-0.5</v>
      </c>
      <c r="H74">
        <v>2.5</v>
      </c>
      <c r="I74">
        <v>0</v>
      </c>
      <c r="J74">
        <v>0.5</v>
      </c>
      <c r="K74">
        <v>0</v>
      </c>
      <c r="L74">
        <v>8.5</v>
      </c>
      <c r="N74">
        <f t="shared" si="18"/>
        <v>9.4500000000000171</v>
      </c>
      <c r="O74">
        <f t="shared" si="1"/>
        <v>1.5</v>
      </c>
      <c r="P74">
        <f t="shared" si="2"/>
        <v>0.6428571428571429</v>
      </c>
      <c r="Q74">
        <f t="shared" si="3"/>
        <v>7.9285714285714288</v>
      </c>
      <c r="R74">
        <f t="shared" si="4"/>
        <v>1.2857142857142856</v>
      </c>
      <c r="S74">
        <v>0.71604999999999996</v>
      </c>
      <c r="T74">
        <f t="shared" si="5"/>
        <v>11.07265055313376</v>
      </c>
      <c r="U74">
        <f t="shared" si="6"/>
        <v>10.146725775147566</v>
      </c>
      <c r="V74">
        <f t="shared" si="7"/>
        <v>5.0733628875737828</v>
      </c>
      <c r="W74">
        <f t="shared" si="8"/>
        <v>1.7955649545622312</v>
      </c>
      <c r="X74">
        <f t="shared" si="9"/>
        <v>1.2142857142857142</v>
      </c>
      <c r="Y74">
        <f t="shared" si="10"/>
        <v>5.3214285714285712</v>
      </c>
      <c r="Z74">
        <f t="shared" si="11"/>
        <v>20.571428571428573</v>
      </c>
      <c r="AA74">
        <f t="shared" si="12"/>
        <v>-0.55952380952380953</v>
      </c>
      <c r="AB74">
        <v>0.71604999999999996</v>
      </c>
      <c r="AC74">
        <f t="shared" si="13"/>
        <v>28.729039272995703</v>
      </c>
      <c r="AD74">
        <f t="shared" si="14"/>
        <v>17.237423563797421</v>
      </c>
      <c r="AE74">
        <f t="shared" si="15"/>
        <v>11.098955499812277</v>
      </c>
      <c r="AF74">
        <f t="shared" si="16"/>
        <v>5.5494777499061385</v>
      </c>
      <c r="AG74">
        <f t="shared" si="17"/>
        <v>-0.78140326726319331</v>
      </c>
    </row>
    <row r="75" spans="1:33" x14ac:dyDescent="0.25">
      <c r="A75" t="s">
        <v>60</v>
      </c>
      <c r="B75">
        <v>61.1</v>
      </c>
      <c r="C75">
        <v>9.5015000000000001</v>
      </c>
      <c r="D75" s="1">
        <v>8.3780000000000005E-7</v>
      </c>
      <c r="E75">
        <v>170</v>
      </c>
      <c r="G75">
        <v>-3</v>
      </c>
      <c r="H75">
        <v>0.5</v>
      </c>
      <c r="I75">
        <v>-11.5</v>
      </c>
      <c r="J75">
        <v>3</v>
      </c>
      <c r="K75">
        <v>-5</v>
      </c>
      <c r="L75">
        <v>-3.5</v>
      </c>
      <c r="N75">
        <f t="shared" si="18"/>
        <v>9.5000000000000178</v>
      </c>
      <c r="O75">
        <f t="shared" si="1"/>
        <v>7.1428571428571425E-2</v>
      </c>
      <c r="P75">
        <f t="shared" si="2"/>
        <v>-1.1428571428571428</v>
      </c>
      <c r="Q75">
        <f t="shared" si="3"/>
        <v>7.5714285714285712</v>
      </c>
      <c r="R75">
        <f t="shared" si="4"/>
        <v>0.45238095238095233</v>
      </c>
      <c r="S75">
        <v>0.69784000000000002</v>
      </c>
      <c r="T75">
        <f t="shared" si="5"/>
        <v>10.849805931773144</v>
      </c>
      <c r="U75">
        <f t="shared" si="6"/>
        <v>16.143416308510727</v>
      </c>
      <c r="V75">
        <f t="shared" si="7"/>
        <v>8.0717081542553633</v>
      </c>
      <c r="W75">
        <f t="shared" si="8"/>
        <v>0.6482588449801564</v>
      </c>
      <c r="X75">
        <f t="shared" si="9"/>
        <v>-0.39285714285714285</v>
      </c>
      <c r="Y75">
        <f t="shared" si="10"/>
        <v>-0.17857142857142858</v>
      </c>
      <c r="Z75">
        <f t="shared" si="11"/>
        <v>13.571428571428571</v>
      </c>
      <c r="AA75">
        <f t="shared" si="12"/>
        <v>-0.33333333333333331</v>
      </c>
      <c r="AB75">
        <v>0.69784000000000002</v>
      </c>
      <c r="AC75">
        <f t="shared" si="13"/>
        <v>19.447765349404694</v>
      </c>
      <c r="AD75">
        <f t="shared" si="14"/>
        <v>11.668659209642817</v>
      </c>
      <c r="AE75">
        <f t="shared" si="15"/>
        <v>18.83006714197877</v>
      </c>
      <c r="AF75">
        <f t="shared" si="16"/>
        <v>9.4150335709893849</v>
      </c>
      <c r="AG75">
        <f t="shared" si="17"/>
        <v>-0.47766441209064159</v>
      </c>
    </row>
    <row r="76" spans="1:33" x14ac:dyDescent="0.25">
      <c r="A76" t="s">
        <v>61</v>
      </c>
      <c r="B76">
        <v>60.9</v>
      </c>
      <c r="C76">
        <v>9.5481999999999996</v>
      </c>
      <c r="D76" s="1">
        <v>8.3679999999999998E-7</v>
      </c>
      <c r="E76">
        <v>170</v>
      </c>
      <c r="G76">
        <v>7.5</v>
      </c>
      <c r="H76">
        <v>-2</v>
      </c>
      <c r="I76">
        <v>-6</v>
      </c>
      <c r="J76">
        <v>-1.5</v>
      </c>
      <c r="K76">
        <v>-1.5</v>
      </c>
      <c r="L76">
        <v>-26.5</v>
      </c>
      <c r="N76">
        <f t="shared" si="18"/>
        <v>9.5500000000000185</v>
      </c>
      <c r="O76">
        <f t="shared" si="1"/>
        <v>1.3928571428571428</v>
      </c>
      <c r="P76">
        <f t="shared" si="2"/>
        <v>0.14285714285714285</v>
      </c>
      <c r="Q76">
        <f t="shared" si="3"/>
        <v>13.25</v>
      </c>
      <c r="R76">
        <f t="shared" si="4"/>
        <v>1.3452380952380951</v>
      </c>
      <c r="S76">
        <v>0.68184999999999996</v>
      </c>
      <c r="T76">
        <f t="shared" si="5"/>
        <v>19.432426486763951</v>
      </c>
      <c r="U76">
        <f t="shared" si="6"/>
        <v>15.812300470008978</v>
      </c>
      <c r="V76">
        <f t="shared" si="7"/>
        <v>7.906150235004489</v>
      </c>
      <c r="W76">
        <f t="shared" si="8"/>
        <v>1.9729238032383885</v>
      </c>
      <c r="X76">
        <f t="shared" si="9"/>
        <v>3.0357142857142856</v>
      </c>
      <c r="Y76">
        <f t="shared" si="10"/>
        <v>0</v>
      </c>
      <c r="Z76">
        <f t="shared" si="11"/>
        <v>9.9642857142857135</v>
      </c>
      <c r="AA76">
        <f t="shared" si="12"/>
        <v>3.0357142857142856</v>
      </c>
      <c r="AB76">
        <v>0.68184999999999996</v>
      </c>
      <c r="AC76">
        <f t="shared" si="13"/>
        <v>14.613603746110895</v>
      </c>
      <c r="AD76">
        <f t="shared" si="14"/>
        <v>8.7681622476665364</v>
      </c>
      <c r="AE76">
        <f t="shared" si="15"/>
        <v>15.896860219400711</v>
      </c>
      <c r="AF76">
        <f t="shared" si="16"/>
        <v>7.9484301097003556</v>
      </c>
      <c r="AG76">
        <f t="shared" si="17"/>
        <v>4.4521731842990189</v>
      </c>
    </row>
    <row r="77" spans="1:33" x14ac:dyDescent="0.25">
      <c r="A77" t="s">
        <v>62</v>
      </c>
      <c r="B77">
        <v>60</v>
      </c>
      <c r="C77">
        <v>9.5974000000000004</v>
      </c>
      <c r="D77" s="1">
        <v>8.1979999999999997E-7</v>
      </c>
      <c r="E77">
        <v>170</v>
      </c>
      <c r="G77">
        <v>-1</v>
      </c>
      <c r="H77">
        <v>-1</v>
      </c>
      <c r="I77">
        <v>36.5</v>
      </c>
      <c r="J77">
        <v>-3.5</v>
      </c>
      <c r="K77">
        <v>11</v>
      </c>
      <c r="L77">
        <v>21</v>
      </c>
      <c r="N77">
        <f t="shared" si="18"/>
        <v>9.6000000000000192</v>
      </c>
      <c r="O77">
        <f t="shared" si="1"/>
        <v>-0.17857142857142858</v>
      </c>
      <c r="P77">
        <f t="shared" si="2"/>
        <v>-1.2142857142857142</v>
      </c>
      <c r="Q77">
        <f t="shared" si="3"/>
        <v>13.107142857142858</v>
      </c>
      <c r="R77">
        <f t="shared" si="4"/>
        <v>0.22619047619047614</v>
      </c>
      <c r="S77">
        <v>0.66452999999999995</v>
      </c>
      <c r="T77">
        <f t="shared" si="5"/>
        <v>19.723929479696714</v>
      </c>
      <c r="U77">
        <f t="shared" si="6"/>
        <v>15.962912028811047</v>
      </c>
      <c r="V77">
        <f t="shared" si="7"/>
        <v>7.9814560144055235</v>
      </c>
      <c r="W77">
        <f t="shared" si="8"/>
        <v>0.34037662135716396</v>
      </c>
      <c r="X77">
        <f t="shared" si="9"/>
        <v>1.3928571428571428</v>
      </c>
      <c r="Y77">
        <f t="shared" si="10"/>
        <v>1.4285714285714286</v>
      </c>
      <c r="Z77">
        <f t="shared" si="11"/>
        <v>21.321428571428573</v>
      </c>
      <c r="AA77">
        <f t="shared" si="12"/>
        <v>0.91666666666666652</v>
      </c>
      <c r="AB77">
        <v>0.66452999999999995</v>
      </c>
      <c r="AC77">
        <f t="shared" si="13"/>
        <v>32.084975202667408</v>
      </c>
      <c r="AD77">
        <f t="shared" si="14"/>
        <v>19.250985121600444</v>
      </c>
      <c r="AE77">
        <f t="shared" si="15"/>
        <v>8.495716438429298</v>
      </c>
      <c r="AF77">
        <f t="shared" si="16"/>
        <v>4.247858219214649</v>
      </c>
      <c r="AG77">
        <f t="shared" si="17"/>
        <v>1.3794210444474539</v>
      </c>
    </row>
    <row r="78" spans="1:33" x14ac:dyDescent="0.25">
      <c r="A78" t="s">
        <v>63</v>
      </c>
      <c r="B78">
        <v>60.9</v>
      </c>
      <c r="C78">
        <v>9.6496999999999993</v>
      </c>
      <c r="D78" s="1">
        <v>8.188E-7</v>
      </c>
      <c r="E78">
        <v>171</v>
      </c>
      <c r="G78">
        <v>-1</v>
      </c>
      <c r="H78">
        <v>6</v>
      </c>
      <c r="I78">
        <v>6.5</v>
      </c>
      <c r="J78">
        <v>3</v>
      </c>
      <c r="K78">
        <v>4</v>
      </c>
      <c r="L78">
        <v>15</v>
      </c>
      <c r="N78">
        <f t="shared" si="18"/>
        <v>9.6500000000000199</v>
      </c>
      <c r="O78">
        <f t="shared" si="1"/>
        <v>0.14285714285714285</v>
      </c>
      <c r="P78">
        <f t="shared" si="2"/>
        <v>3.2857142857142856</v>
      </c>
      <c r="Q78">
        <f t="shared" si="3"/>
        <v>12.142857142857142</v>
      </c>
      <c r="R78">
        <f t="shared" si="4"/>
        <v>-0.95238095238095233</v>
      </c>
      <c r="S78">
        <v>0.64559</v>
      </c>
      <c r="T78">
        <f t="shared" si="5"/>
        <v>18.808930037418705</v>
      </c>
      <c r="U78">
        <f t="shared" si="6"/>
        <v>19.787747346652299</v>
      </c>
      <c r="V78">
        <f t="shared" si="7"/>
        <v>9.8938736733261496</v>
      </c>
      <c r="W78">
        <f t="shared" si="8"/>
        <v>-1.4752101990132318</v>
      </c>
      <c r="X78">
        <f t="shared" si="9"/>
        <v>1.8571428571428572</v>
      </c>
      <c r="Y78">
        <f t="shared" si="10"/>
        <v>3.8571428571428572</v>
      </c>
      <c r="Z78">
        <f t="shared" si="11"/>
        <v>22.178571428571427</v>
      </c>
      <c r="AA78">
        <f t="shared" si="12"/>
        <v>0.5714285714285714</v>
      </c>
      <c r="AB78">
        <v>0.64559</v>
      </c>
      <c r="AC78">
        <f t="shared" si="13"/>
        <v>34.353957509520633</v>
      </c>
      <c r="AD78">
        <f t="shared" si="14"/>
        <v>20.612374505712378</v>
      </c>
      <c r="AE78">
        <f t="shared" si="15"/>
        <v>21.256317742168889</v>
      </c>
      <c r="AF78">
        <f t="shared" si="16"/>
        <v>10.628158871084445</v>
      </c>
      <c r="AG78">
        <f t="shared" si="17"/>
        <v>0.88512611940793906</v>
      </c>
    </row>
    <row r="79" spans="1:33" x14ac:dyDescent="0.25">
      <c r="A79" t="s">
        <v>64</v>
      </c>
      <c r="B79">
        <v>60.9</v>
      </c>
      <c r="C79">
        <v>9.6986000000000008</v>
      </c>
      <c r="D79" s="1">
        <v>8.1709999999999998E-7</v>
      </c>
      <c r="E79">
        <v>171</v>
      </c>
      <c r="G79">
        <v>7.5</v>
      </c>
      <c r="H79">
        <v>4</v>
      </c>
      <c r="I79">
        <v>-2.5</v>
      </c>
      <c r="J79">
        <v>-0.5</v>
      </c>
      <c r="K79">
        <v>-2</v>
      </c>
      <c r="L79">
        <v>33.5</v>
      </c>
      <c r="N79">
        <f t="shared" si="18"/>
        <v>9.7000000000000206</v>
      </c>
      <c r="O79">
        <f t="shared" si="1"/>
        <v>0.6428571428571429</v>
      </c>
      <c r="P79">
        <f t="shared" si="2"/>
        <v>2.0357142857142856</v>
      </c>
      <c r="Q79">
        <f t="shared" si="3"/>
        <v>15.714285714285714</v>
      </c>
      <c r="R79">
        <f t="shared" si="4"/>
        <v>-3.5714285714285587E-2</v>
      </c>
      <c r="S79">
        <v>0.62738000000000005</v>
      </c>
      <c r="T79">
        <f t="shared" si="5"/>
        <v>25.047476352905278</v>
      </c>
      <c r="U79">
        <f t="shared" si="6"/>
        <v>16.054851035068552</v>
      </c>
      <c r="V79">
        <f t="shared" si="7"/>
        <v>8.0274255175342759</v>
      </c>
      <c r="W79">
        <f t="shared" si="8"/>
        <v>-5.6926082620239064E-2</v>
      </c>
      <c r="X79">
        <f t="shared" si="9"/>
        <v>2.6785714285714284</v>
      </c>
      <c r="Y79">
        <f t="shared" si="10"/>
        <v>3.8928571428571428</v>
      </c>
      <c r="Z79">
        <f t="shared" si="11"/>
        <v>18.892857142857142</v>
      </c>
      <c r="AA79">
        <f t="shared" si="12"/>
        <v>1.3809523809523807</v>
      </c>
      <c r="AB79">
        <v>0.62738000000000005</v>
      </c>
      <c r="AC79">
        <f t="shared" si="13"/>
        <v>30.11389770610657</v>
      </c>
      <c r="AD79">
        <f t="shared" si="14"/>
        <v>18.068338623663941</v>
      </c>
      <c r="AE79">
        <f t="shared" si="15"/>
        <v>15.074403383306331</v>
      </c>
      <c r="AF79">
        <f t="shared" si="16"/>
        <v>7.5372016916531654</v>
      </c>
      <c r="AG79">
        <f t="shared" si="17"/>
        <v>2.2011418613159179</v>
      </c>
    </row>
    <row r="80" spans="1:33" x14ac:dyDescent="0.25">
      <c r="A80" t="s">
        <v>65</v>
      </c>
      <c r="B80">
        <v>60.9</v>
      </c>
      <c r="C80">
        <v>9.7464999999999993</v>
      </c>
      <c r="D80" s="1">
        <v>8.1589999999999999E-7</v>
      </c>
      <c r="E80">
        <v>171</v>
      </c>
      <c r="G80">
        <v>-2.5</v>
      </c>
      <c r="H80">
        <v>8</v>
      </c>
      <c r="I80">
        <v>58.5</v>
      </c>
      <c r="J80">
        <v>1</v>
      </c>
      <c r="K80">
        <v>5</v>
      </c>
      <c r="L80">
        <v>19.5</v>
      </c>
      <c r="N80">
        <f t="shared" si="18"/>
        <v>9.7500000000000213</v>
      </c>
      <c r="O80">
        <f t="shared" si="1"/>
        <v>2.9285714285714284</v>
      </c>
      <c r="P80">
        <f t="shared" si="2"/>
        <v>2.4285714285714284</v>
      </c>
      <c r="Q80">
        <f t="shared" si="3"/>
        <v>17.5</v>
      </c>
      <c r="R80">
        <f t="shared" si="4"/>
        <v>2.1190476190476191</v>
      </c>
      <c r="S80">
        <v>0.60907999999999995</v>
      </c>
      <c r="T80">
        <f t="shared" si="5"/>
        <v>28.731857884021807</v>
      </c>
      <c r="U80">
        <f t="shared" si="6"/>
        <v>17.731978934204633</v>
      </c>
      <c r="V80">
        <f t="shared" si="7"/>
        <v>8.8659894671023167</v>
      </c>
      <c r="W80">
        <f t="shared" si="8"/>
        <v>3.4790957165686267</v>
      </c>
      <c r="X80">
        <f t="shared" si="9"/>
        <v>2.0714285714285716</v>
      </c>
      <c r="Y80">
        <f t="shared" si="10"/>
        <v>1.9285714285714286</v>
      </c>
      <c r="Z80">
        <f t="shared" si="11"/>
        <v>22.607142857142858</v>
      </c>
      <c r="AA80">
        <f t="shared" si="12"/>
        <v>1.4285714285714288</v>
      </c>
      <c r="AB80">
        <v>0.60907999999999995</v>
      </c>
      <c r="AC80">
        <f t="shared" si="13"/>
        <v>37.116869470583275</v>
      </c>
      <c r="AD80">
        <f t="shared" si="14"/>
        <v>22.270121682349963</v>
      </c>
      <c r="AE80">
        <f t="shared" si="15"/>
        <v>14.894731349642463</v>
      </c>
      <c r="AF80">
        <f t="shared" si="16"/>
        <v>7.4473656748212314</v>
      </c>
      <c r="AG80">
        <f t="shared" si="17"/>
        <v>2.3454577864507602</v>
      </c>
    </row>
    <row r="81" spans="1:33" x14ac:dyDescent="0.25">
      <c r="A81" t="s">
        <v>66</v>
      </c>
      <c r="B81">
        <v>60.9</v>
      </c>
      <c r="C81">
        <v>9.8001000000000005</v>
      </c>
      <c r="D81" s="1">
        <v>8.1480000000000002E-7</v>
      </c>
      <c r="E81">
        <v>171</v>
      </c>
      <c r="G81">
        <v>7.5</v>
      </c>
      <c r="H81">
        <v>9</v>
      </c>
      <c r="I81">
        <v>5.5</v>
      </c>
      <c r="J81">
        <v>2.5</v>
      </c>
      <c r="K81">
        <v>2.5</v>
      </c>
      <c r="L81">
        <v>18</v>
      </c>
      <c r="N81">
        <f t="shared" si="18"/>
        <v>9.800000000000022</v>
      </c>
      <c r="O81">
        <f t="shared" si="1"/>
        <v>0.25</v>
      </c>
      <c r="P81">
        <f t="shared" si="2"/>
        <v>2.7142857142857144</v>
      </c>
      <c r="Q81">
        <f t="shared" si="3"/>
        <v>7.8571428571428568</v>
      </c>
      <c r="R81">
        <f t="shared" si="4"/>
        <v>-0.65476190476190477</v>
      </c>
      <c r="S81">
        <v>0.58806000000000003</v>
      </c>
      <c r="T81">
        <f t="shared" si="5"/>
        <v>13.361124472235582</v>
      </c>
      <c r="U81">
        <f t="shared" si="6"/>
        <v>19.77024626459259</v>
      </c>
      <c r="V81">
        <f t="shared" si="7"/>
        <v>9.8851231322962949</v>
      </c>
      <c r="W81">
        <f t="shared" si="8"/>
        <v>-1.1134270393529653</v>
      </c>
      <c r="X81">
        <f t="shared" si="9"/>
        <v>0.42857142857142855</v>
      </c>
      <c r="Y81">
        <f t="shared" si="10"/>
        <v>0.6785714285714286</v>
      </c>
      <c r="Z81">
        <f t="shared" si="11"/>
        <v>17.785714285714285</v>
      </c>
      <c r="AA81">
        <f t="shared" si="12"/>
        <v>0.20238095238095236</v>
      </c>
      <c r="AB81">
        <v>0.58806000000000003</v>
      </c>
      <c r="AC81">
        <f t="shared" si="13"/>
        <v>30.244727214424181</v>
      </c>
      <c r="AD81">
        <f t="shared" si="14"/>
        <v>18.146836328654508</v>
      </c>
      <c r="AE81">
        <f t="shared" si="15"/>
        <v>15.682810636188574</v>
      </c>
      <c r="AF81">
        <f t="shared" si="16"/>
        <v>7.8414053180942869</v>
      </c>
      <c r="AG81">
        <f t="shared" si="17"/>
        <v>0.3441501758000074</v>
      </c>
    </row>
    <row r="82" spans="1:33" x14ac:dyDescent="0.25">
      <c r="A82" t="s">
        <v>67</v>
      </c>
      <c r="B82">
        <v>60.9</v>
      </c>
      <c r="C82">
        <v>9.8512000000000004</v>
      </c>
      <c r="D82" s="1">
        <v>8.146E-7</v>
      </c>
      <c r="E82">
        <v>171</v>
      </c>
      <c r="G82">
        <v>-1</v>
      </c>
      <c r="H82">
        <v>-2</v>
      </c>
      <c r="I82">
        <v>1.5</v>
      </c>
      <c r="J82">
        <v>-6.5</v>
      </c>
      <c r="K82">
        <v>-4</v>
      </c>
      <c r="L82">
        <v>7</v>
      </c>
      <c r="N82">
        <f t="shared" si="18"/>
        <v>9.8500000000000227</v>
      </c>
      <c r="O82">
        <f t="shared" si="1"/>
        <v>-7.1428571428571425E-2</v>
      </c>
      <c r="P82">
        <f t="shared" si="2"/>
        <v>0.8214285714285714</v>
      </c>
      <c r="Q82">
        <f t="shared" si="3"/>
        <v>7.8214285714285712</v>
      </c>
      <c r="R82">
        <f t="shared" si="4"/>
        <v>-0.34523809523809523</v>
      </c>
      <c r="S82">
        <v>0.56749000000000005</v>
      </c>
      <c r="T82">
        <f t="shared" si="5"/>
        <v>13.782495852664489</v>
      </c>
      <c r="U82">
        <f t="shared" si="6"/>
        <v>12.04096715840925</v>
      </c>
      <c r="V82">
        <f t="shared" si="7"/>
        <v>6.0204835792046252</v>
      </c>
      <c r="W82">
        <f t="shared" si="8"/>
        <v>-0.60835978649508393</v>
      </c>
      <c r="X82">
        <f t="shared" si="9"/>
        <v>1.8214285714285714</v>
      </c>
      <c r="Y82">
        <f t="shared" si="10"/>
        <v>3.9642857142857144</v>
      </c>
      <c r="Z82">
        <f t="shared" si="11"/>
        <v>27.857142857142858</v>
      </c>
      <c r="AA82">
        <f t="shared" si="12"/>
        <v>0.5</v>
      </c>
      <c r="AB82">
        <v>0.56749000000000005</v>
      </c>
      <c r="AC82">
        <f t="shared" si="13"/>
        <v>49.088341393051607</v>
      </c>
      <c r="AD82">
        <f t="shared" si="14"/>
        <v>29.453004835830964</v>
      </c>
      <c r="AE82">
        <f t="shared" si="15"/>
        <v>21.510666916876175</v>
      </c>
      <c r="AF82">
        <f t="shared" si="16"/>
        <v>10.755333458438088</v>
      </c>
      <c r="AG82">
        <f t="shared" si="17"/>
        <v>0.88107279423425955</v>
      </c>
    </row>
    <row r="83" spans="1:33" x14ac:dyDescent="0.25">
      <c r="A83" t="s">
        <v>68</v>
      </c>
      <c r="B83">
        <v>60.9</v>
      </c>
      <c r="C83">
        <v>9.9</v>
      </c>
      <c r="D83" s="1">
        <v>8.1360000000000003E-7</v>
      </c>
      <c r="E83">
        <v>170</v>
      </c>
      <c r="G83">
        <v>3.5</v>
      </c>
      <c r="H83">
        <v>10</v>
      </c>
      <c r="I83">
        <v>53.5</v>
      </c>
      <c r="J83">
        <v>7</v>
      </c>
      <c r="K83">
        <v>-1.5</v>
      </c>
      <c r="L83">
        <v>46</v>
      </c>
      <c r="N83">
        <f t="shared" si="18"/>
        <v>9.9000000000000234</v>
      </c>
      <c r="O83">
        <f t="shared" si="1"/>
        <v>1.2142857142857142</v>
      </c>
      <c r="P83">
        <f t="shared" si="2"/>
        <v>2.25</v>
      </c>
      <c r="Q83">
        <f t="shared" si="3"/>
        <v>12.392857142857142</v>
      </c>
      <c r="R83">
        <f t="shared" si="4"/>
        <v>0.46428571428571419</v>
      </c>
      <c r="S83">
        <v>0.54735</v>
      </c>
      <c r="T83">
        <f t="shared" si="5"/>
        <v>22.641558678829163</v>
      </c>
      <c r="U83">
        <f t="shared" si="6"/>
        <v>22.875228936583323</v>
      </c>
      <c r="V83">
        <f t="shared" si="7"/>
        <v>11.437614468291661</v>
      </c>
      <c r="W83">
        <f t="shared" si="8"/>
        <v>0.84824283234806652</v>
      </c>
      <c r="X83">
        <f t="shared" si="9"/>
        <v>1.7142857142857142</v>
      </c>
      <c r="Y83">
        <f t="shared" si="10"/>
        <v>3.4285714285714284</v>
      </c>
      <c r="Z83">
        <f t="shared" si="11"/>
        <v>27.535714285714285</v>
      </c>
      <c r="AA83">
        <f t="shared" si="12"/>
        <v>0.5714285714285714</v>
      </c>
      <c r="AB83">
        <v>0.54735</v>
      </c>
      <c r="AC83">
        <f t="shared" si="13"/>
        <v>50.307324903104565</v>
      </c>
      <c r="AD83">
        <f t="shared" si="14"/>
        <v>30.184394941862738</v>
      </c>
      <c r="AE83">
        <f t="shared" si="15"/>
        <v>15.251058331138211</v>
      </c>
      <c r="AF83">
        <f t="shared" si="16"/>
        <v>7.6255291655691053</v>
      </c>
      <c r="AG83">
        <f t="shared" si="17"/>
        <v>1.0439911782745435</v>
      </c>
    </row>
    <row r="84" spans="1:33" x14ac:dyDescent="0.25">
      <c r="A84" t="s">
        <v>69</v>
      </c>
      <c r="B84">
        <v>60.9</v>
      </c>
      <c r="C84">
        <v>9.9504000000000001</v>
      </c>
      <c r="D84" s="1">
        <v>8.1230000000000004E-7</v>
      </c>
      <c r="E84">
        <v>170</v>
      </c>
      <c r="G84">
        <v>1</v>
      </c>
      <c r="H84">
        <v>2.5</v>
      </c>
      <c r="I84">
        <v>-3</v>
      </c>
      <c r="J84">
        <v>-2.5</v>
      </c>
      <c r="K84">
        <v>3.5</v>
      </c>
      <c r="L84">
        <v>-12.5</v>
      </c>
      <c r="N84">
        <f t="shared" si="18"/>
        <v>9.9500000000000242</v>
      </c>
      <c r="O84">
        <f t="shared" si="1"/>
        <v>0.9642857142857143</v>
      </c>
      <c r="P84">
        <f t="shared" si="2"/>
        <v>0.5357142857142857</v>
      </c>
      <c r="Q84">
        <f t="shared" si="3"/>
        <v>9.3571428571428577</v>
      </c>
      <c r="R84">
        <f t="shared" si="4"/>
        <v>0.7857142857142857</v>
      </c>
      <c r="S84">
        <v>0.52605000000000002</v>
      </c>
      <c r="T84">
        <f t="shared" si="5"/>
        <v>17.787554143413853</v>
      </c>
      <c r="U84">
        <f t="shared" si="6"/>
        <v>17.597452363064651</v>
      </c>
      <c r="V84">
        <f t="shared" si="7"/>
        <v>8.7987261815323254</v>
      </c>
      <c r="W84">
        <f t="shared" si="8"/>
        <v>1.4936114166225372</v>
      </c>
      <c r="X84">
        <f t="shared" si="9"/>
        <v>1.75</v>
      </c>
      <c r="Y84">
        <f t="shared" si="10"/>
        <v>1.9285714285714286</v>
      </c>
      <c r="Z84">
        <f t="shared" si="11"/>
        <v>15.214285714285714</v>
      </c>
      <c r="AA84">
        <f t="shared" si="12"/>
        <v>1.1071428571428572</v>
      </c>
      <c r="AB84">
        <v>0.52605000000000002</v>
      </c>
      <c r="AC84">
        <f t="shared" si="13"/>
        <v>28.921748340054581</v>
      </c>
      <c r="AD84">
        <f t="shared" si="14"/>
        <v>17.353049004032748</v>
      </c>
      <c r="AE84">
        <f t="shared" si="15"/>
        <v>23.40670045892044</v>
      </c>
      <c r="AF84">
        <f t="shared" si="16"/>
        <v>11.70335022946022</v>
      </c>
      <c r="AG84">
        <f t="shared" si="17"/>
        <v>2.1046342688772115</v>
      </c>
    </row>
    <row r="85" spans="1:33" x14ac:dyDescent="0.25">
      <c r="A85" t="s">
        <v>70</v>
      </c>
      <c r="B85">
        <v>60.9</v>
      </c>
      <c r="C85">
        <v>9.9992000000000001</v>
      </c>
      <c r="D85" s="1">
        <v>8.117E-7</v>
      </c>
      <c r="E85">
        <v>170</v>
      </c>
      <c r="G85">
        <v>-11.5</v>
      </c>
      <c r="H85">
        <v>-1</v>
      </c>
      <c r="I85">
        <v>-1</v>
      </c>
      <c r="J85">
        <v>1</v>
      </c>
      <c r="K85">
        <v>2</v>
      </c>
      <c r="L85">
        <v>34.5</v>
      </c>
      <c r="N85">
        <f t="shared" si="18"/>
        <v>10.000000000000025</v>
      </c>
      <c r="O85">
        <f t="shared" si="1"/>
        <v>0.6428571428571429</v>
      </c>
      <c r="P85">
        <f t="shared" si="2"/>
        <v>2.0357142857142856</v>
      </c>
      <c r="Q85">
        <f t="shared" si="3"/>
        <v>4.6785714285714288</v>
      </c>
      <c r="R85">
        <f t="shared" si="4"/>
        <v>-3.5714285714285587E-2</v>
      </c>
      <c r="S85">
        <v>0.50495000000000001</v>
      </c>
      <c r="T85">
        <f t="shared" si="5"/>
        <v>9.2654152462054231</v>
      </c>
      <c r="U85">
        <f t="shared" si="6"/>
        <v>17.213151437711296</v>
      </c>
      <c r="V85">
        <f t="shared" si="7"/>
        <v>8.6065757188556482</v>
      </c>
      <c r="W85">
        <f t="shared" si="8"/>
        <v>-7.0728360658056419E-2</v>
      </c>
      <c r="X85">
        <f t="shared" si="9"/>
        <v>-3.5714285714285712E-2</v>
      </c>
      <c r="Y85">
        <f t="shared" si="10"/>
        <v>4.6071428571428568</v>
      </c>
      <c r="Z85">
        <f t="shared" si="11"/>
        <v>23.357142857142858</v>
      </c>
      <c r="AA85">
        <f t="shared" si="12"/>
        <v>-1.5714285714285714</v>
      </c>
      <c r="AB85">
        <v>0.50495000000000001</v>
      </c>
      <c r="AC85">
        <f t="shared" si="13"/>
        <v>46.256347870369062</v>
      </c>
      <c r="AD85">
        <f t="shared" si="14"/>
        <v>27.753808722221436</v>
      </c>
      <c r="AE85">
        <f t="shared" si="15"/>
        <v>14.206483584060335</v>
      </c>
      <c r="AF85">
        <f t="shared" si="16"/>
        <v>7.1032417920301674</v>
      </c>
      <c r="AG85">
        <f t="shared" si="17"/>
        <v>-3.1120478689544933</v>
      </c>
    </row>
    <row r="86" spans="1:33" x14ac:dyDescent="0.25">
      <c r="A86" t="s">
        <v>71</v>
      </c>
      <c r="B86">
        <v>60</v>
      </c>
      <c r="C86">
        <v>7.0016999999999996</v>
      </c>
      <c r="D86" s="1">
        <v>6.8859999999999996E-7</v>
      </c>
      <c r="E86">
        <v>186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33" x14ac:dyDescent="0.25">
      <c r="A87" t="s">
        <v>72</v>
      </c>
      <c r="B87">
        <v>60.9</v>
      </c>
      <c r="C87">
        <v>7.0521000000000003</v>
      </c>
      <c r="D87" s="1">
        <v>6.8830000000000004E-7</v>
      </c>
      <c r="E87">
        <v>186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33" x14ac:dyDescent="0.25">
      <c r="A88" t="s">
        <v>73</v>
      </c>
      <c r="B88">
        <v>60</v>
      </c>
      <c r="C88">
        <v>7.1014999999999997</v>
      </c>
      <c r="D88" s="1">
        <v>6.8739999999999997E-7</v>
      </c>
      <c r="E88">
        <v>186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33" x14ac:dyDescent="0.25">
      <c r="A89" t="s">
        <v>74</v>
      </c>
      <c r="B89">
        <v>60</v>
      </c>
      <c r="C89">
        <v>7.1505000000000001</v>
      </c>
      <c r="D89" s="1">
        <v>6.877E-7</v>
      </c>
      <c r="E89">
        <v>186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33" x14ac:dyDescent="0.25">
      <c r="A90" t="s">
        <v>75</v>
      </c>
      <c r="B90">
        <v>60.9</v>
      </c>
      <c r="C90">
        <v>7.2004000000000001</v>
      </c>
      <c r="D90" s="1">
        <v>6.8619999999999999E-7</v>
      </c>
      <c r="E90">
        <v>186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33" x14ac:dyDescent="0.25">
      <c r="A91" t="s">
        <v>76</v>
      </c>
      <c r="B91">
        <v>60.9</v>
      </c>
      <c r="C91">
        <v>7.2492999999999999</v>
      </c>
      <c r="D91" s="1">
        <v>6.8479999999999999E-7</v>
      </c>
      <c r="E91">
        <v>186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33" x14ac:dyDescent="0.25">
      <c r="A92" t="s">
        <v>77</v>
      </c>
      <c r="B92">
        <v>60.9</v>
      </c>
      <c r="C92">
        <v>7.3005000000000004</v>
      </c>
      <c r="D92" s="1">
        <v>6.8569999999999995E-7</v>
      </c>
      <c r="E92">
        <v>186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</row>
    <row r="93" spans="1:33" x14ac:dyDescent="0.25">
      <c r="A93" t="s">
        <v>78</v>
      </c>
      <c r="B93">
        <v>60</v>
      </c>
      <c r="C93">
        <v>7.3503999999999996</v>
      </c>
      <c r="D93" s="1">
        <v>6.835E-7</v>
      </c>
      <c r="E93">
        <v>185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33" x14ac:dyDescent="0.25">
      <c r="A94" t="s">
        <v>79</v>
      </c>
      <c r="B94">
        <v>61.1</v>
      </c>
      <c r="C94">
        <v>7.399</v>
      </c>
      <c r="D94" s="1">
        <v>6.8380000000000002E-7</v>
      </c>
      <c r="E94">
        <v>185</v>
      </c>
      <c r="G94">
        <v>0</v>
      </c>
      <c r="H94">
        <v>0</v>
      </c>
      <c r="I94">
        <v>0.5</v>
      </c>
      <c r="J94">
        <v>0</v>
      </c>
      <c r="K94">
        <v>0</v>
      </c>
      <c r="L94">
        <v>-0.5</v>
      </c>
    </row>
    <row r="95" spans="1:33" x14ac:dyDescent="0.25">
      <c r="A95" t="s">
        <v>80</v>
      </c>
      <c r="B95">
        <v>60.9</v>
      </c>
      <c r="C95">
        <v>7.4516</v>
      </c>
      <c r="D95" s="1">
        <v>6.8289999999999995E-7</v>
      </c>
      <c r="E95">
        <v>185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33" x14ac:dyDescent="0.25">
      <c r="A96" t="s">
        <v>81</v>
      </c>
      <c r="B96">
        <v>60</v>
      </c>
      <c r="C96">
        <v>7.5015999999999998</v>
      </c>
      <c r="D96" s="1">
        <v>6.8289999999999995E-7</v>
      </c>
      <c r="E96">
        <v>185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25">
      <c r="A97" t="s">
        <v>82</v>
      </c>
      <c r="B97">
        <v>60.9</v>
      </c>
      <c r="C97">
        <v>7.5503</v>
      </c>
      <c r="D97" s="1">
        <v>6.8240000000000002E-7</v>
      </c>
      <c r="E97">
        <v>185</v>
      </c>
      <c r="G97">
        <v>0</v>
      </c>
      <c r="H97">
        <v>0</v>
      </c>
      <c r="I97">
        <v>0</v>
      </c>
      <c r="J97">
        <v>0</v>
      </c>
      <c r="K97">
        <v>-0.5</v>
      </c>
      <c r="L97">
        <v>-0.5</v>
      </c>
    </row>
    <row r="98" spans="1:12" x14ac:dyDescent="0.25">
      <c r="A98" t="s">
        <v>83</v>
      </c>
      <c r="B98">
        <v>60</v>
      </c>
      <c r="C98">
        <v>7.5987</v>
      </c>
      <c r="D98" s="1">
        <v>6.8090000000000002E-7</v>
      </c>
      <c r="E98">
        <v>185</v>
      </c>
      <c r="G98">
        <v>0</v>
      </c>
      <c r="H98">
        <v>0</v>
      </c>
      <c r="I98">
        <v>-0.5</v>
      </c>
      <c r="J98">
        <v>0</v>
      </c>
      <c r="K98">
        <v>0</v>
      </c>
      <c r="L98">
        <v>-0.5</v>
      </c>
    </row>
    <row r="99" spans="1:12" x14ac:dyDescent="0.25">
      <c r="A99" t="s">
        <v>84</v>
      </c>
      <c r="B99">
        <v>60.9</v>
      </c>
      <c r="C99">
        <v>7.6492000000000004</v>
      </c>
      <c r="D99" s="1">
        <v>6.7980000000000004E-7</v>
      </c>
      <c r="E99">
        <v>185</v>
      </c>
      <c r="G99">
        <v>-0.5</v>
      </c>
      <c r="H99">
        <v>0</v>
      </c>
      <c r="I99">
        <v>-0.5</v>
      </c>
      <c r="J99">
        <v>0</v>
      </c>
      <c r="K99">
        <v>0</v>
      </c>
      <c r="L99">
        <v>0</v>
      </c>
    </row>
    <row r="100" spans="1:12" x14ac:dyDescent="0.25">
      <c r="A100" t="s">
        <v>85</v>
      </c>
      <c r="B100">
        <v>60.9</v>
      </c>
      <c r="C100">
        <v>7.7019000000000002</v>
      </c>
      <c r="D100" s="1">
        <v>6.8049999999999999E-7</v>
      </c>
      <c r="E100">
        <v>185</v>
      </c>
      <c r="G100">
        <v>0</v>
      </c>
      <c r="H100">
        <v>0.5</v>
      </c>
      <c r="I100">
        <v>0.5</v>
      </c>
      <c r="J100">
        <v>1</v>
      </c>
      <c r="K100">
        <v>0</v>
      </c>
      <c r="L100">
        <v>0</v>
      </c>
    </row>
    <row r="101" spans="1:12" x14ac:dyDescent="0.25">
      <c r="A101" t="s">
        <v>86</v>
      </c>
      <c r="B101">
        <v>60.9</v>
      </c>
      <c r="C101">
        <v>7.7502000000000004</v>
      </c>
      <c r="D101" s="1">
        <v>6.793E-7</v>
      </c>
      <c r="E101">
        <v>185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0.5</v>
      </c>
    </row>
    <row r="102" spans="1:12" x14ac:dyDescent="0.25">
      <c r="A102" t="s">
        <v>87</v>
      </c>
      <c r="B102">
        <v>60.9</v>
      </c>
      <c r="C102">
        <v>7.8019999999999996</v>
      </c>
      <c r="D102" s="1">
        <v>6.7660000000000001E-7</v>
      </c>
      <c r="E102">
        <v>185</v>
      </c>
      <c r="G102">
        <v>0</v>
      </c>
      <c r="H102">
        <v>1</v>
      </c>
      <c r="I102">
        <v>0</v>
      </c>
      <c r="J102">
        <v>1</v>
      </c>
      <c r="K102">
        <v>1</v>
      </c>
      <c r="L102">
        <v>1.5</v>
      </c>
    </row>
    <row r="103" spans="1:12" x14ac:dyDescent="0.25">
      <c r="A103" t="s">
        <v>88</v>
      </c>
      <c r="B103">
        <v>60.9</v>
      </c>
      <c r="C103">
        <v>7.8476999999999997</v>
      </c>
      <c r="D103" s="1">
        <v>6.7710000000000005E-7</v>
      </c>
      <c r="E103">
        <v>184</v>
      </c>
      <c r="G103">
        <v>0</v>
      </c>
      <c r="H103">
        <v>2</v>
      </c>
      <c r="I103">
        <v>4</v>
      </c>
      <c r="J103">
        <v>1</v>
      </c>
      <c r="K103">
        <v>1</v>
      </c>
      <c r="L103">
        <v>1.5</v>
      </c>
    </row>
    <row r="104" spans="1:12" x14ac:dyDescent="0.25">
      <c r="A104" t="s">
        <v>89</v>
      </c>
      <c r="B104">
        <v>60.9</v>
      </c>
      <c r="C104">
        <v>7.8979999999999997</v>
      </c>
      <c r="D104" s="1">
        <v>6.7710000000000005E-7</v>
      </c>
      <c r="E104">
        <v>184</v>
      </c>
      <c r="G104">
        <v>1</v>
      </c>
      <c r="H104">
        <v>0</v>
      </c>
      <c r="I104">
        <v>1.5</v>
      </c>
      <c r="J104">
        <v>0</v>
      </c>
      <c r="K104">
        <v>2</v>
      </c>
      <c r="L104">
        <v>5</v>
      </c>
    </row>
    <row r="105" spans="1:12" x14ac:dyDescent="0.25">
      <c r="A105" t="s">
        <v>90</v>
      </c>
      <c r="B105">
        <v>60.9</v>
      </c>
      <c r="C105">
        <v>7.9511000000000003</v>
      </c>
      <c r="D105" s="1">
        <v>6.7619999999999998E-7</v>
      </c>
      <c r="E105">
        <v>184</v>
      </c>
      <c r="G105">
        <v>0</v>
      </c>
      <c r="H105">
        <v>0</v>
      </c>
      <c r="I105">
        <v>1</v>
      </c>
      <c r="J105">
        <v>2</v>
      </c>
      <c r="K105">
        <v>1</v>
      </c>
      <c r="L105">
        <v>2.5</v>
      </c>
    </row>
    <row r="106" spans="1:12" x14ac:dyDescent="0.25">
      <c r="A106" t="s">
        <v>91</v>
      </c>
      <c r="B106">
        <v>60.9</v>
      </c>
      <c r="C106">
        <v>8.0018999999999991</v>
      </c>
      <c r="D106" s="1">
        <v>6.7410000000000003E-7</v>
      </c>
      <c r="E106">
        <v>184</v>
      </c>
      <c r="G106">
        <v>0.5</v>
      </c>
      <c r="H106">
        <v>2</v>
      </c>
      <c r="I106">
        <v>1.5</v>
      </c>
      <c r="J106">
        <v>-0.5</v>
      </c>
      <c r="K106">
        <v>4</v>
      </c>
      <c r="L106">
        <v>4</v>
      </c>
    </row>
    <row r="107" spans="1:12" x14ac:dyDescent="0.25">
      <c r="A107" t="s">
        <v>92</v>
      </c>
      <c r="B107">
        <v>60.9</v>
      </c>
      <c r="C107">
        <v>8.0495999999999999</v>
      </c>
      <c r="D107" s="1">
        <v>6.7430000000000005E-7</v>
      </c>
      <c r="E107">
        <v>184</v>
      </c>
      <c r="G107">
        <v>0</v>
      </c>
      <c r="H107">
        <v>1</v>
      </c>
      <c r="I107">
        <v>-0.5</v>
      </c>
      <c r="J107">
        <v>0</v>
      </c>
      <c r="K107">
        <v>2</v>
      </c>
      <c r="L107">
        <v>2</v>
      </c>
    </row>
    <row r="108" spans="1:12" x14ac:dyDescent="0.25">
      <c r="A108" t="s">
        <v>93</v>
      </c>
      <c r="B108">
        <v>60.9</v>
      </c>
      <c r="C108">
        <v>8.0983000000000001</v>
      </c>
      <c r="D108" s="1">
        <v>6.7110000000000002E-7</v>
      </c>
      <c r="E108">
        <v>184</v>
      </c>
      <c r="G108">
        <v>1</v>
      </c>
      <c r="H108">
        <v>3</v>
      </c>
      <c r="I108">
        <v>5</v>
      </c>
      <c r="J108">
        <v>-0.5</v>
      </c>
      <c r="K108">
        <v>2</v>
      </c>
      <c r="L108">
        <v>1</v>
      </c>
    </row>
    <row r="109" spans="1:12" x14ac:dyDescent="0.25">
      <c r="A109" t="s">
        <v>94</v>
      </c>
      <c r="B109">
        <v>60</v>
      </c>
      <c r="C109">
        <v>8.1504999999999992</v>
      </c>
      <c r="D109" s="1">
        <v>6.7209999999999999E-7</v>
      </c>
      <c r="E109">
        <v>184</v>
      </c>
      <c r="G109">
        <v>0</v>
      </c>
      <c r="H109">
        <v>0</v>
      </c>
      <c r="I109">
        <v>-0.5</v>
      </c>
      <c r="J109">
        <v>1</v>
      </c>
      <c r="K109">
        <v>0</v>
      </c>
      <c r="L109">
        <v>5.5</v>
      </c>
    </row>
    <row r="110" spans="1:12" x14ac:dyDescent="0.25">
      <c r="A110" t="s">
        <v>95</v>
      </c>
      <c r="B110">
        <v>60</v>
      </c>
      <c r="C110">
        <v>8.1999999999999993</v>
      </c>
      <c r="D110" s="1">
        <v>6.7029999999999996E-7</v>
      </c>
      <c r="E110">
        <v>183</v>
      </c>
      <c r="G110">
        <v>1</v>
      </c>
      <c r="H110">
        <v>0</v>
      </c>
      <c r="I110">
        <v>4.5</v>
      </c>
      <c r="J110">
        <v>1</v>
      </c>
      <c r="K110">
        <v>2</v>
      </c>
      <c r="L110">
        <v>7.5</v>
      </c>
    </row>
    <row r="111" spans="1:12" x14ac:dyDescent="0.25">
      <c r="A111" t="s">
        <v>96</v>
      </c>
      <c r="B111">
        <v>60.9</v>
      </c>
      <c r="C111">
        <v>8.2494999999999994</v>
      </c>
      <c r="D111" s="1">
        <v>6.6990000000000004E-7</v>
      </c>
      <c r="E111">
        <v>183</v>
      </c>
      <c r="G111">
        <v>0</v>
      </c>
      <c r="H111">
        <v>0</v>
      </c>
      <c r="I111">
        <v>-0.5</v>
      </c>
      <c r="J111">
        <v>2</v>
      </c>
      <c r="K111">
        <v>1</v>
      </c>
      <c r="L111">
        <v>11.5</v>
      </c>
    </row>
    <row r="112" spans="1:12" x14ac:dyDescent="0.25">
      <c r="A112" t="s">
        <v>97</v>
      </c>
      <c r="B112">
        <v>60</v>
      </c>
      <c r="C112">
        <v>8.3000000000000007</v>
      </c>
      <c r="D112" s="1">
        <v>6.6950000000000001E-7</v>
      </c>
      <c r="E112">
        <v>183</v>
      </c>
      <c r="G112">
        <v>-0.5</v>
      </c>
      <c r="H112">
        <v>1</v>
      </c>
      <c r="I112">
        <v>2</v>
      </c>
      <c r="J112">
        <v>0</v>
      </c>
      <c r="K112">
        <v>5</v>
      </c>
      <c r="L112">
        <v>8</v>
      </c>
    </row>
    <row r="113" spans="1:12" x14ac:dyDescent="0.25">
      <c r="A113" t="s">
        <v>98</v>
      </c>
      <c r="B113">
        <v>60.9</v>
      </c>
      <c r="C113">
        <v>8.3486999999999991</v>
      </c>
      <c r="D113" s="1">
        <v>6.6720000000000005E-7</v>
      </c>
      <c r="E113">
        <v>183</v>
      </c>
      <c r="G113">
        <v>0.5</v>
      </c>
      <c r="H113">
        <v>0</v>
      </c>
      <c r="I113">
        <v>-3</v>
      </c>
      <c r="J113">
        <v>-0.5</v>
      </c>
      <c r="K113">
        <v>0</v>
      </c>
      <c r="L113">
        <v>6</v>
      </c>
    </row>
    <row r="114" spans="1:12" x14ac:dyDescent="0.25">
      <c r="A114" t="s">
        <v>99</v>
      </c>
      <c r="B114">
        <v>60</v>
      </c>
      <c r="C114">
        <v>8.3996999999999993</v>
      </c>
      <c r="D114" s="1">
        <v>6.6690000000000002E-7</v>
      </c>
      <c r="E114">
        <v>183</v>
      </c>
      <c r="G114">
        <v>1</v>
      </c>
      <c r="H114">
        <v>2</v>
      </c>
      <c r="I114">
        <v>11.5</v>
      </c>
      <c r="J114">
        <v>-1</v>
      </c>
      <c r="K114">
        <v>-1</v>
      </c>
      <c r="L114">
        <v>3.5</v>
      </c>
    </row>
    <row r="115" spans="1:12" x14ac:dyDescent="0.25">
      <c r="A115" t="s">
        <v>100</v>
      </c>
      <c r="B115">
        <v>60.9</v>
      </c>
      <c r="C115">
        <v>8.4507999999999992</v>
      </c>
      <c r="D115" s="1">
        <v>6.666E-7</v>
      </c>
      <c r="E115">
        <v>183</v>
      </c>
      <c r="G115">
        <v>0.5</v>
      </c>
      <c r="H115">
        <v>-0.5</v>
      </c>
      <c r="I115">
        <v>2.5</v>
      </c>
      <c r="J115">
        <v>3</v>
      </c>
      <c r="K115">
        <v>5.5</v>
      </c>
      <c r="L115">
        <v>18</v>
      </c>
    </row>
    <row r="116" spans="1:12" x14ac:dyDescent="0.25">
      <c r="A116" t="s">
        <v>101</v>
      </c>
      <c r="B116">
        <v>60.9</v>
      </c>
      <c r="C116">
        <v>8.5009999999999994</v>
      </c>
      <c r="D116" s="1">
        <v>6.652E-7</v>
      </c>
      <c r="E116">
        <v>183</v>
      </c>
      <c r="G116">
        <v>0.5</v>
      </c>
      <c r="H116">
        <v>2</v>
      </c>
      <c r="I116">
        <v>4.5</v>
      </c>
      <c r="J116">
        <v>0.5</v>
      </c>
      <c r="K116">
        <v>7.5</v>
      </c>
      <c r="L116">
        <v>2.5</v>
      </c>
    </row>
    <row r="117" spans="1:12" x14ac:dyDescent="0.25">
      <c r="A117" t="s">
        <v>102</v>
      </c>
      <c r="B117">
        <v>61</v>
      </c>
      <c r="C117">
        <v>8.5509000000000004</v>
      </c>
      <c r="D117" s="1">
        <v>6.6309999999999995E-7</v>
      </c>
      <c r="E117">
        <v>182</v>
      </c>
      <c r="G117">
        <v>0</v>
      </c>
      <c r="H117">
        <v>3</v>
      </c>
      <c r="I117">
        <v>6.5</v>
      </c>
      <c r="J117">
        <v>0</v>
      </c>
      <c r="K117">
        <v>4.5</v>
      </c>
      <c r="L117">
        <v>11</v>
      </c>
    </row>
    <row r="118" spans="1:12" x14ac:dyDescent="0.25">
      <c r="A118" t="s">
        <v>103</v>
      </c>
      <c r="B118">
        <v>60.9</v>
      </c>
      <c r="C118">
        <v>8.6013000000000002</v>
      </c>
      <c r="D118" s="1">
        <v>6.6420000000000003E-7</v>
      </c>
      <c r="E118">
        <v>182</v>
      </c>
      <c r="G118">
        <v>0.5</v>
      </c>
      <c r="H118">
        <v>3.5</v>
      </c>
      <c r="I118">
        <v>12</v>
      </c>
      <c r="J118">
        <v>1</v>
      </c>
      <c r="K118">
        <v>7.5</v>
      </c>
      <c r="L118">
        <v>11</v>
      </c>
    </row>
    <row r="119" spans="1:12" x14ac:dyDescent="0.25">
      <c r="A119" t="s">
        <v>104</v>
      </c>
      <c r="B119">
        <v>60.9</v>
      </c>
      <c r="C119">
        <v>8.6538000000000004</v>
      </c>
      <c r="D119" s="1">
        <v>6.6349999999999998E-7</v>
      </c>
      <c r="E119">
        <v>182</v>
      </c>
      <c r="G119">
        <v>2</v>
      </c>
      <c r="H119">
        <v>-1.5</v>
      </c>
      <c r="I119">
        <v>-3.5</v>
      </c>
      <c r="J119">
        <v>0.5</v>
      </c>
      <c r="K119">
        <v>3</v>
      </c>
      <c r="L119">
        <v>19</v>
      </c>
    </row>
    <row r="120" spans="1:12" x14ac:dyDescent="0.25">
      <c r="A120" t="s">
        <v>105</v>
      </c>
      <c r="B120">
        <v>60</v>
      </c>
      <c r="C120">
        <v>8.6978000000000009</v>
      </c>
      <c r="D120" s="1">
        <v>6.6079999999999999E-7</v>
      </c>
      <c r="E120">
        <v>182</v>
      </c>
      <c r="G120">
        <v>-2.5</v>
      </c>
      <c r="H120">
        <v>-1</v>
      </c>
      <c r="I120">
        <v>-10.5</v>
      </c>
      <c r="J120">
        <v>0.5</v>
      </c>
      <c r="K120">
        <v>5</v>
      </c>
      <c r="L120">
        <v>23.5</v>
      </c>
    </row>
    <row r="121" spans="1:12" x14ac:dyDescent="0.25">
      <c r="A121" t="s">
        <v>106</v>
      </c>
      <c r="B121">
        <v>60</v>
      </c>
      <c r="C121">
        <v>8.7514000000000003</v>
      </c>
      <c r="D121" s="1">
        <v>6.6039999999999996E-7</v>
      </c>
      <c r="E121">
        <v>182</v>
      </c>
      <c r="G121">
        <v>-1</v>
      </c>
      <c r="H121">
        <v>1.5</v>
      </c>
      <c r="I121">
        <v>12.5</v>
      </c>
      <c r="J121">
        <v>-1</v>
      </c>
      <c r="K121">
        <v>4.5</v>
      </c>
      <c r="L121">
        <v>19</v>
      </c>
    </row>
    <row r="122" spans="1:12" x14ac:dyDescent="0.25">
      <c r="A122" t="s">
        <v>107</v>
      </c>
      <c r="B122">
        <v>60.9</v>
      </c>
      <c r="C122">
        <v>8.8018000000000001</v>
      </c>
      <c r="D122" s="1">
        <v>6.61E-7</v>
      </c>
      <c r="E122">
        <v>182</v>
      </c>
      <c r="G122">
        <v>0.5</v>
      </c>
      <c r="H122">
        <v>2</v>
      </c>
      <c r="I122">
        <v>-11.5</v>
      </c>
      <c r="J122">
        <v>2</v>
      </c>
      <c r="K122">
        <v>5.5</v>
      </c>
      <c r="L122">
        <v>14.5</v>
      </c>
    </row>
    <row r="123" spans="1:12" x14ac:dyDescent="0.25">
      <c r="A123" t="s">
        <v>108</v>
      </c>
      <c r="B123">
        <v>60.9</v>
      </c>
      <c r="C123">
        <v>8.8506999999999998</v>
      </c>
      <c r="D123" s="1">
        <v>6.5899999999999996E-7</v>
      </c>
      <c r="E123">
        <v>182</v>
      </c>
      <c r="G123">
        <v>2</v>
      </c>
      <c r="H123">
        <v>3.5</v>
      </c>
      <c r="I123">
        <v>3.5</v>
      </c>
      <c r="J123">
        <v>2</v>
      </c>
      <c r="K123">
        <v>4</v>
      </c>
      <c r="L123">
        <v>19</v>
      </c>
    </row>
    <row r="124" spans="1:12" x14ac:dyDescent="0.25">
      <c r="A124" t="s">
        <v>109</v>
      </c>
      <c r="B124">
        <v>60.9</v>
      </c>
      <c r="C124">
        <v>8.9016999999999999</v>
      </c>
      <c r="D124" s="1">
        <v>6.5629999999999997E-7</v>
      </c>
      <c r="E124">
        <v>182</v>
      </c>
      <c r="G124">
        <v>1.5</v>
      </c>
      <c r="H124">
        <v>-1</v>
      </c>
      <c r="I124">
        <v>2</v>
      </c>
      <c r="J124">
        <v>0</v>
      </c>
      <c r="K124">
        <v>2</v>
      </c>
      <c r="L124">
        <v>11.5</v>
      </c>
    </row>
    <row r="125" spans="1:12" x14ac:dyDescent="0.25">
      <c r="A125" t="s">
        <v>110</v>
      </c>
      <c r="B125">
        <v>60.9</v>
      </c>
      <c r="C125">
        <v>8.9515999999999991</v>
      </c>
      <c r="D125" s="1">
        <v>6.5740000000000005E-7</v>
      </c>
      <c r="E125">
        <v>182</v>
      </c>
      <c r="G125">
        <v>0</v>
      </c>
      <c r="H125">
        <v>0.5</v>
      </c>
      <c r="I125">
        <v>24</v>
      </c>
      <c r="J125">
        <v>3</v>
      </c>
      <c r="K125">
        <v>-0.5</v>
      </c>
      <c r="L125">
        <v>1</v>
      </c>
    </row>
    <row r="126" spans="1:12" x14ac:dyDescent="0.25">
      <c r="A126" t="s">
        <v>111</v>
      </c>
      <c r="B126">
        <v>60.9</v>
      </c>
      <c r="C126">
        <v>8.9994999999999994</v>
      </c>
      <c r="D126" s="1">
        <v>6.553E-7</v>
      </c>
      <c r="E126">
        <v>181</v>
      </c>
      <c r="G126">
        <v>0</v>
      </c>
      <c r="H126">
        <v>1.5</v>
      </c>
      <c r="I126">
        <v>19.5</v>
      </c>
      <c r="J126">
        <v>0.5</v>
      </c>
      <c r="K126">
        <v>0.5</v>
      </c>
      <c r="L126">
        <v>7.5</v>
      </c>
    </row>
    <row r="127" spans="1:12" x14ac:dyDescent="0.25">
      <c r="A127" t="s">
        <v>112</v>
      </c>
      <c r="B127">
        <v>60</v>
      </c>
      <c r="C127">
        <v>9.0433000000000003</v>
      </c>
      <c r="D127" s="1">
        <v>6.5619999999999996E-7</v>
      </c>
      <c r="E127">
        <v>181</v>
      </c>
      <c r="G127">
        <v>-0.5</v>
      </c>
      <c r="H127">
        <v>2</v>
      </c>
      <c r="I127">
        <v>-13.5</v>
      </c>
      <c r="J127">
        <v>3</v>
      </c>
      <c r="K127">
        <v>-1</v>
      </c>
      <c r="L127">
        <v>9</v>
      </c>
    </row>
    <row r="128" spans="1:12" x14ac:dyDescent="0.25">
      <c r="A128" t="s">
        <v>113</v>
      </c>
      <c r="B128">
        <v>60.9</v>
      </c>
      <c r="C128">
        <v>9.1018000000000008</v>
      </c>
      <c r="D128" s="1">
        <v>6.5300000000000004E-7</v>
      </c>
      <c r="E128">
        <v>181</v>
      </c>
      <c r="G128">
        <v>2</v>
      </c>
      <c r="H128">
        <v>3.5</v>
      </c>
      <c r="I128">
        <v>17</v>
      </c>
      <c r="J128">
        <v>3</v>
      </c>
      <c r="K128">
        <v>1.5</v>
      </c>
      <c r="L128">
        <v>20</v>
      </c>
    </row>
    <row r="129" spans="1:12" x14ac:dyDescent="0.25">
      <c r="A129" t="s">
        <v>114</v>
      </c>
      <c r="B129">
        <v>60.9</v>
      </c>
      <c r="C129">
        <v>9.1523000000000003</v>
      </c>
      <c r="D129" s="1">
        <v>6.5369999999999998E-7</v>
      </c>
      <c r="E129">
        <v>181</v>
      </c>
      <c r="G129">
        <v>3</v>
      </c>
      <c r="H129">
        <v>-0.5</v>
      </c>
      <c r="I129">
        <v>5.5</v>
      </c>
      <c r="J129">
        <v>3</v>
      </c>
      <c r="K129">
        <v>-1</v>
      </c>
      <c r="L129">
        <v>8</v>
      </c>
    </row>
    <row r="130" spans="1:12" x14ac:dyDescent="0.25">
      <c r="A130" t="s">
        <v>115</v>
      </c>
      <c r="B130">
        <v>60</v>
      </c>
      <c r="C130">
        <v>9.2034000000000002</v>
      </c>
      <c r="D130" s="1">
        <v>6.5280000000000002E-7</v>
      </c>
      <c r="E130">
        <v>181</v>
      </c>
      <c r="G130">
        <v>5</v>
      </c>
      <c r="H130">
        <v>-4</v>
      </c>
      <c r="I130">
        <v>5.5</v>
      </c>
      <c r="J130">
        <v>0</v>
      </c>
      <c r="K130">
        <v>-2</v>
      </c>
      <c r="L130">
        <v>11.5</v>
      </c>
    </row>
    <row r="131" spans="1:12" x14ac:dyDescent="0.25">
      <c r="A131" t="s">
        <v>116</v>
      </c>
      <c r="B131">
        <v>60.9</v>
      </c>
      <c r="C131">
        <v>9.2517999999999994</v>
      </c>
      <c r="D131" s="1">
        <v>6.5239999999999999E-7</v>
      </c>
      <c r="E131">
        <v>181</v>
      </c>
      <c r="G131">
        <v>1</v>
      </c>
      <c r="H131">
        <v>-3.5</v>
      </c>
      <c r="I131">
        <v>-16</v>
      </c>
      <c r="J131">
        <v>-2.5</v>
      </c>
      <c r="K131">
        <v>-1</v>
      </c>
      <c r="L131">
        <v>-5</v>
      </c>
    </row>
    <row r="132" spans="1:12" x14ac:dyDescent="0.25">
      <c r="A132" t="s">
        <v>117</v>
      </c>
      <c r="B132">
        <v>60.9</v>
      </c>
      <c r="C132">
        <v>9.2987000000000002</v>
      </c>
      <c r="D132" s="1">
        <v>6.4990000000000002E-7</v>
      </c>
      <c r="E132">
        <v>181</v>
      </c>
      <c r="G132">
        <v>10.5</v>
      </c>
      <c r="H132">
        <v>14.5</v>
      </c>
      <c r="I132">
        <v>27</v>
      </c>
      <c r="J132">
        <v>5.5</v>
      </c>
      <c r="K132">
        <v>-1.5</v>
      </c>
      <c r="L132">
        <v>18</v>
      </c>
    </row>
    <row r="133" spans="1:12" x14ac:dyDescent="0.25">
      <c r="A133" t="s">
        <v>118</v>
      </c>
      <c r="B133">
        <v>60.9</v>
      </c>
      <c r="C133">
        <v>9.3504000000000005</v>
      </c>
      <c r="D133" s="1">
        <v>6.5039999999999995E-7</v>
      </c>
      <c r="E133">
        <v>181</v>
      </c>
      <c r="G133">
        <v>-2.5</v>
      </c>
      <c r="H133">
        <v>5</v>
      </c>
      <c r="I133">
        <v>-5.5</v>
      </c>
      <c r="J133">
        <v>-2</v>
      </c>
      <c r="K133">
        <v>-9</v>
      </c>
      <c r="L133">
        <v>-1</v>
      </c>
    </row>
    <row r="134" spans="1:12" x14ac:dyDescent="0.25">
      <c r="A134" t="s">
        <v>119</v>
      </c>
      <c r="B134">
        <v>60.9</v>
      </c>
      <c r="C134">
        <v>9.3994999999999997</v>
      </c>
      <c r="D134" s="1">
        <v>6.4819999999999999E-7</v>
      </c>
      <c r="E134">
        <v>181</v>
      </c>
      <c r="G134">
        <v>-2</v>
      </c>
      <c r="H134">
        <v>-1</v>
      </c>
      <c r="I134">
        <v>-7.5</v>
      </c>
      <c r="J134">
        <v>5.5</v>
      </c>
      <c r="K134">
        <v>-2.5</v>
      </c>
      <c r="L134">
        <v>3</v>
      </c>
    </row>
    <row r="135" spans="1:12" x14ac:dyDescent="0.25">
      <c r="A135" t="s">
        <v>120</v>
      </c>
      <c r="B135">
        <v>60.9</v>
      </c>
      <c r="C135">
        <v>9.4480000000000004</v>
      </c>
      <c r="D135" s="1">
        <v>6.4629999999999996E-7</v>
      </c>
      <c r="E135">
        <v>180</v>
      </c>
      <c r="G135">
        <v>4.5</v>
      </c>
      <c r="H135">
        <v>0</v>
      </c>
      <c r="I135">
        <v>7</v>
      </c>
      <c r="J135">
        <v>4</v>
      </c>
      <c r="K135">
        <v>9.5</v>
      </c>
      <c r="L135">
        <v>33.5</v>
      </c>
    </row>
    <row r="136" spans="1:12" x14ac:dyDescent="0.25">
      <c r="A136" t="s">
        <v>121</v>
      </c>
      <c r="B136">
        <v>60.9</v>
      </c>
      <c r="C136">
        <v>9.4983000000000004</v>
      </c>
      <c r="D136" s="1">
        <v>6.4519999999999998E-7</v>
      </c>
      <c r="E136">
        <v>180</v>
      </c>
      <c r="G136">
        <v>-3.5</v>
      </c>
      <c r="H136">
        <v>5.5</v>
      </c>
      <c r="I136">
        <v>2</v>
      </c>
      <c r="J136">
        <v>-2</v>
      </c>
      <c r="K136">
        <v>-5</v>
      </c>
      <c r="L136">
        <v>-17.5</v>
      </c>
    </row>
    <row r="137" spans="1:12" x14ac:dyDescent="0.25">
      <c r="A137" t="s">
        <v>122</v>
      </c>
      <c r="B137">
        <v>61</v>
      </c>
      <c r="C137">
        <v>9.5505999999999993</v>
      </c>
      <c r="D137" s="1">
        <v>6.4489999999999996E-7</v>
      </c>
      <c r="E137">
        <v>180</v>
      </c>
      <c r="G137">
        <v>9</v>
      </c>
      <c r="H137">
        <v>0</v>
      </c>
      <c r="I137">
        <v>17.5</v>
      </c>
      <c r="J137">
        <v>-1</v>
      </c>
      <c r="K137">
        <v>-4</v>
      </c>
      <c r="L137">
        <v>4</v>
      </c>
    </row>
    <row r="138" spans="1:12" x14ac:dyDescent="0.25">
      <c r="A138" t="s">
        <v>123</v>
      </c>
      <c r="B138">
        <v>60.9</v>
      </c>
      <c r="C138">
        <v>9.5993999999999993</v>
      </c>
      <c r="D138" s="1">
        <v>6.4310000000000003E-7</v>
      </c>
      <c r="E138">
        <v>180</v>
      </c>
      <c r="G138">
        <v>0.5</v>
      </c>
      <c r="H138">
        <v>-3.5</v>
      </c>
      <c r="I138">
        <v>10</v>
      </c>
      <c r="J138">
        <v>6.5</v>
      </c>
      <c r="K138">
        <v>-2</v>
      </c>
      <c r="L138">
        <v>23.5</v>
      </c>
    </row>
    <row r="139" spans="1:12" x14ac:dyDescent="0.25">
      <c r="A139" t="s">
        <v>124</v>
      </c>
      <c r="B139">
        <v>60.9</v>
      </c>
      <c r="C139">
        <v>9.6478999999999999</v>
      </c>
      <c r="D139" s="1">
        <v>6.4300000000000003E-7</v>
      </c>
      <c r="E139">
        <v>180</v>
      </c>
      <c r="G139">
        <v>-9</v>
      </c>
      <c r="H139">
        <v>-2</v>
      </c>
      <c r="I139">
        <v>0</v>
      </c>
      <c r="J139">
        <v>5.5</v>
      </c>
      <c r="K139">
        <v>-2</v>
      </c>
      <c r="L139">
        <v>25.5</v>
      </c>
    </row>
    <row r="140" spans="1:12" x14ac:dyDescent="0.25">
      <c r="A140" t="s">
        <v>125</v>
      </c>
      <c r="B140">
        <v>60</v>
      </c>
      <c r="C140">
        <v>9.7014999999999993</v>
      </c>
      <c r="D140" s="1">
        <v>6.4130000000000001E-7</v>
      </c>
      <c r="E140">
        <v>180</v>
      </c>
      <c r="G140">
        <v>-2</v>
      </c>
      <c r="H140">
        <v>-7.5</v>
      </c>
      <c r="I140">
        <v>0</v>
      </c>
      <c r="J140">
        <v>1</v>
      </c>
      <c r="K140">
        <v>1.5</v>
      </c>
      <c r="L140">
        <v>-3.5</v>
      </c>
    </row>
    <row r="141" spans="1:12" x14ac:dyDescent="0.25">
      <c r="A141" t="s">
        <v>126</v>
      </c>
      <c r="B141">
        <v>60.9</v>
      </c>
      <c r="C141">
        <v>9.7487999999999992</v>
      </c>
      <c r="D141" s="1">
        <v>6.4020000000000003E-7</v>
      </c>
      <c r="E141">
        <v>180</v>
      </c>
      <c r="G141">
        <v>-1</v>
      </c>
      <c r="H141">
        <v>-6</v>
      </c>
      <c r="I141">
        <v>11</v>
      </c>
      <c r="J141">
        <v>-0.5</v>
      </c>
      <c r="K141">
        <v>0</v>
      </c>
      <c r="L141">
        <v>4</v>
      </c>
    </row>
    <row r="142" spans="1:12" x14ac:dyDescent="0.25">
      <c r="A142" t="s">
        <v>127</v>
      </c>
      <c r="B142">
        <v>60.9</v>
      </c>
      <c r="C142">
        <v>9.7992000000000008</v>
      </c>
      <c r="D142" s="1">
        <v>6.3890000000000004E-7</v>
      </c>
      <c r="E142">
        <v>180</v>
      </c>
      <c r="G142">
        <v>-3.5</v>
      </c>
      <c r="H142">
        <v>-3.5</v>
      </c>
      <c r="I142">
        <v>-28</v>
      </c>
      <c r="J142">
        <v>2.5</v>
      </c>
      <c r="K142">
        <v>0</v>
      </c>
      <c r="L142">
        <v>16.5</v>
      </c>
    </row>
    <row r="143" spans="1:12" x14ac:dyDescent="0.25">
      <c r="A143" t="s">
        <v>128</v>
      </c>
      <c r="B143">
        <v>60.9</v>
      </c>
      <c r="C143">
        <v>9.8521000000000001</v>
      </c>
      <c r="D143" s="1">
        <v>6.3770000000000005E-7</v>
      </c>
      <c r="E143">
        <v>180</v>
      </c>
      <c r="G143">
        <v>1.5</v>
      </c>
      <c r="H143">
        <v>3</v>
      </c>
      <c r="I143">
        <v>7.5</v>
      </c>
      <c r="J143">
        <v>2</v>
      </c>
      <c r="K143">
        <v>-0.5</v>
      </c>
      <c r="L143">
        <v>22</v>
      </c>
    </row>
    <row r="144" spans="1:12" x14ac:dyDescent="0.25">
      <c r="A144" t="s">
        <v>129</v>
      </c>
      <c r="B144">
        <v>60.9</v>
      </c>
      <c r="C144">
        <v>9.9021000000000008</v>
      </c>
      <c r="D144" s="1">
        <v>6.3740000000000003E-7</v>
      </c>
      <c r="E144">
        <v>180</v>
      </c>
      <c r="G144">
        <v>-5</v>
      </c>
      <c r="H144">
        <v>-5.5</v>
      </c>
      <c r="I144">
        <v>-0.5</v>
      </c>
      <c r="J144">
        <v>-0.5</v>
      </c>
      <c r="K144">
        <v>0.5</v>
      </c>
      <c r="L144">
        <v>29.5</v>
      </c>
    </row>
    <row r="145" spans="1:12" x14ac:dyDescent="0.25">
      <c r="A145" t="s">
        <v>130</v>
      </c>
      <c r="B145">
        <v>61</v>
      </c>
      <c r="C145">
        <v>9.9473000000000003</v>
      </c>
      <c r="D145" s="1">
        <v>6.3639999999999995E-7</v>
      </c>
      <c r="E145">
        <v>180</v>
      </c>
      <c r="G145">
        <v>1</v>
      </c>
      <c r="H145">
        <v>-7.5</v>
      </c>
      <c r="I145">
        <v>17.5</v>
      </c>
      <c r="J145">
        <v>1</v>
      </c>
      <c r="K145">
        <v>2</v>
      </c>
      <c r="L145">
        <v>14</v>
      </c>
    </row>
    <row r="146" spans="1:12" x14ac:dyDescent="0.25">
      <c r="A146" t="s">
        <v>131</v>
      </c>
      <c r="B146">
        <v>60.9</v>
      </c>
      <c r="C146">
        <v>10.0014</v>
      </c>
      <c r="D146" s="1">
        <v>6.3580000000000002E-7</v>
      </c>
      <c r="E146">
        <v>179</v>
      </c>
      <c r="G146">
        <v>0.5</v>
      </c>
      <c r="H146">
        <v>-6.5</v>
      </c>
      <c r="I146">
        <v>-7.5</v>
      </c>
      <c r="J146">
        <v>-1</v>
      </c>
      <c r="K146">
        <v>2</v>
      </c>
      <c r="L146">
        <v>12.5</v>
      </c>
    </row>
    <row r="147" spans="1:12" x14ac:dyDescent="0.25">
      <c r="A147" t="s">
        <v>132</v>
      </c>
      <c r="B147">
        <v>61.1</v>
      </c>
      <c r="C147">
        <v>7.0006000000000004</v>
      </c>
      <c r="D147" s="1">
        <v>7.0729999999999999E-7</v>
      </c>
      <c r="E147">
        <v>151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25">
      <c r="A148" t="s">
        <v>133</v>
      </c>
      <c r="B148">
        <v>60.9</v>
      </c>
      <c r="C148">
        <v>7.0494000000000003</v>
      </c>
      <c r="D148" s="1">
        <v>7.0100000000000004E-7</v>
      </c>
      <c r="E148">
        <v>151</v>
      </c>
      <c r="G148">
        <v>0</v>
      </c>
      <c r="H148">
        <v>0</v>
      </c>
      <c r="I148">
        <v>1</v>
      </c>
      <c r="J148">
        <v>0</v>
      </c>
      <c r="K148">
        <v>0</v>
      </c>
      <c r="L148">
        <v>0</v>
      </c>
    </row>
    <row r="149" spans="1:12" x14ac:dyDescent="0.25">
      <c r="A149" t="s">
        <v>134</v>
      </c>
      <c r="B149">
        <v>60.9</v>
      </c>
      <c r="C149">
        <v>7.1016000000000004</v>
      </c>
      <c r="D149" s="1">
        <v>6.9370000000000002E-7</v>
      </c>
      <c r="E149">
        <v>151</v>
      </c>
      <c r="G149">
        <v>0</v>
      </c>
      <c r="H149">
        <v>0</v>
      </c>
      <c r="I149">
        <v>-1</v>
      </c>
      <c r="J149">
        <v>0</v>
      </c>
      <c r="K149">
        <v>0</v>
      </c>
      <c r="L149">
        <v>0.5</v>
      </c>
    </row>
    <row r="150" spans="1:12" x14ac:dyDescent="0.25">
      <c r="A150" t="s">
        <v>135</v>
      </c>
      <c r="B150">
        <v>60.9</v>
      </c>
      <c r="C150">
        <v>7.1535000000000002</v>
      </c>
      <c r="D150" s="1">
        <v>6.8640000000000001E-7</v>
      </c>
      <c r="E150">
        <v>151</v>
      </c>
      <c r="G150">
        <v>0</v>
      </c>
      <c r="H150">
        <v>0</v>
      </c>
      <c r="I150">
        <v>-0.5</v>
      </c>
      <c r="J150">
        <v>0</v>
      </c>
      <c r="K150">
        <v>0</v>
      </c>
      <c r="L150">
        <v>1</v>
      </c>
    </row>
    <row r="151" spans="1:12" x14ac:dyDescent="0.25">
      <c r="A151" t="s">
        <v>136</v>
      </c>
      <c r="B151">
        <v>60.9</v>
      </c>
      <c r="C151">
        <v>7.1981999999999999</v>
      </c>
      <c r="D151" s="1">
        <v>6.8029999999999997E-7</v>
      </c>
      <c r="E151">
        <v>150</v>
      </c>
      <c r="G151">
        <v>0</v>
      </c>
      <c r="H151">
        <v>0</v>
      </c>
      <c r="I151">
        <v>2</v>
      </c>
      <c r="J151">
        <v>0</v>
      </c>
      <c r="K151">
        <v>0</v>
      </c>
      <c r="L151">
        <v>0</v>
      </c>
    </row>
    <row r="152" spans="1:12" x14ac:dyDescent="0.25">
      <c r="A152" t="s">
        <v>137</v>
      </c>
      <c r="B152">
        <v>60.9</v>
      </c>
      <c r="C152">
        <v>7.2481</v>
      </c>
      <c r="D152" s="1">
        <v>6.7619999999999998E-7</v>
      </c>
      <c r="E152">
        <v>150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 x14ac:dyDescent="0.25">
      <c r="A153" t="s">
        <v>138</v>
      </c>
      <c r="B153">
        <v>60.9</v>
      </c>
      <c r="C153">
        <v>7.3003</v>
      </c>
      <c r="D153" s="1">
        <v>6.7130000000000004E-7</v>
      </c>
      <c r="E153">
        <v>150</v>
      </c>
      <c r="G153">
        <v>0</v>
      </c>
      <c r="H153">
        <v>0</v>
      </c>
      <c r="I153">
        <v>2</v>
      </c>
      <c r="J153">
        <v>0</v>
      </c>
      <c r="K153">
        <v>0</v>
      </c>
      <c r="L153">
        <v>0</v>
      </c>
    </row>
    <row r="154" spans="1:12" x14ac:dyDescent="0.25">
      <c r="A154" t="s">
        <v>139</v>
      </c>
      <c r="B154">
        <v>61</v>
      </c>
      <c r="C154">
        <v>7.3513000000000002</v>
      </c>
      <c r="D154" s="1">
        <v>6.6599999999999996E-7</v>
      </c>
      <c r="E154">
        <v>150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1</v>
      </c>
    </row>
    <row r="155" spans="1:12" x14ac:dyDescent="0.25">
      <c r="A155" t="s">
        <v>140</v>
      </c>
      <c r="B155">
        <v>60</v>
      </c>
      <c r="C155">
        <v>7.3993000000000002</v>
      </c>
      <c r="D155" s="1">
        <v>6.6189999999999996E-7</v>
      </c>
      <c r="E155">
        <v>149</v>
      </c>
      <c r="G155">
        <v>0</v>
      </c>
      <c r="H155">
        <v>0</v>
      </c>
      <c r="I155">
        <v>2</v>
      </c>
      <c r="J155">
        <v>0</v>
      </c>
      <c r="K155">
        <v>0</v>
      </c>
      <c r="L155">
        <v>4.5</v>
      </c>
    </row>
    <row r="156" spans="1:12" x14ac:dyDescent="0.25">
      <c r="A156" t="s">
        <v>141</v>
      </c>
      <c r="B156">
        <v>60</v>
      </c>
      <c r="C156">
        <v>7.4507000000000003</v>
      </c>
      <c r="D156" s="1">
        <v>6.5619999999999996E-7</v>
      </c>
      <c r="E156">
        <v>150</v>
      </c>
      <c r="G156">
        <v>0</v>
      </c>
      <c r="H156">
        <v>0</v>
      </c>
      <c r="I156">
        <v>1</v>
      </c>
      <c r="J156">
        <v>0</v>
      </c>
      <c r="K156">
        <v>0</v>
      </c>
      <c r="L156">
        <v>0</v>
      </c>
    </row>
    <row r="157" spans="1:12" x14ac:dyDescent="0.25">
      <c r="A157" t="s">
        <v>142</v>
      </c>
      <c r="B157">
        <v>60.9</v>
      </c>
      <c r="C157">
        <v>7.5016999999999996</v>
      </c>
      <c r="D157" s="1">
        <v>6.5189999999999995E-7</v>
      </c>
      <c r="E157">
        <v>150</v>
      </c>
      <c r="G157">
        <v>1</v>
      </c>
      <c r="H157">
        <v>0.5</v>
      </c>
      <c r="I157">
        <v>0.5</v>
      </c>
      <c r="J157">
        <v>-0.5</v>
      </c>
      <c r="K157">
        <v>1</v>
      </c>
      <c r="L157">
        <v>0</v>
      </c>
    </row>
    <row r="158" spans="1:12" x14ac:dyDescent="0.25">
      <c r="A158" t="s">
        <v>143</v>
      </c>
      <c r="B158">
        <v>60.9</v>
      </c>
      <c r="C158">
        <v>7.5514000000000001</v>
      </c>
      <c r="D158" s="1">
        <v>6.4819999999999999E-7</v>
      </c>
      <c r="E158">
        <v>150</v>
      </c>
      <c r="G158">
        <v>0</v>
      </c>
      <c r="H158">
        <v>0</v>
      </c>
      <c r="I158">
        <v>1</v>
      </c>
      <c r="J158">
        <v>1</v>
      </c>
      <c r="K158">
        <v>0</v>
      </c>
      <c r="L158">
        <v>2</v>
      </c>
    </row>
    <row r="159" spans="1:12" x14ac:dyDescent="0.25">
      <c r="A159" t="s">
        <v>144</v>
      </c>
      <c r="B159">
        <v>60.9</v>
      </c>
      <c r="C159">
        <v>7.6017000000000001</v>
      </c>
      <c r="D159" s="1">
        <v>6.4339999999999995E-7</v>
      </c>
      <c r="E159">
        <v>150</v>
      </c>
      <c r="G159">
        <v>0</v>
      </c>
      <c r="H159">
        <v>0</v>
      </c>
      <c r="I159">
        <v>1</v>
      </c>
      <c r="J159">
        <v>0</v>
      </c>
      <c r="K159">
        <v>0</v>
      </c>
      <c r="L159">
        <v>1</v>
      </c>
    </row>
    <row r="160" spans="1:12" x14ac:dyDescent="0.25">
      <c r="A160" t="s">
        <v>145</v>
      </c>
      <c r="B160">
        <v>60.9</v>
      </c>
      <c r="C160">
        <v>7.6492000000000004</v>
      </c>
      <c r="D160" s="1">
        <v>6.3990000000000001E-7</v>
      </c>
      <c r="E160">
        <v>151</v>
      </c>
      <c r="G160">
        <v>0</v>
      </c>
      <c r="H160">
        <v>0</v>
      </c>
      <c r="I160">
        <v>-1</v>
      </c>
      <c r="J160">
        <v>0</v>
      </c>
      <c r="K160">
        <v>1</v>
      </c>
      <c r="L160">
        <v>2</v>
      </c>
    </row>
    <row r="161" spans="1:12" x14ac:dyDescent="0.25">
      <c r="A161" t="s">
        <v>146</v>
      </c>
      <c r="B161">
        <v>60.9</v>
      </c>
      <c r="C161">
        <v>7.7028999999999996</v>
      </c>
      <c r="D161" s="1">
        <v>6.3519999999999997E-7</v>
      </c>
      <c r="E161">
        <v>151</v>
      </c>
      <c r="G161">
        <v>1</v>
      </c>
      <c r="H161">
        <v>0.5</v>
      </c>
      <c r="I161">
        <v>0.5</v>
      </c>
      <c r="J161">
        <v>0</v>
      </c>
      <c r="K161">
        <v>0</v>
      </c>
      <c r="L161">
        <v>0</v>
      </c>
    </row>
    <row r="162" spans="1:12" x14ac:dyDescent="0.25">
      <c r="A162" t="s">
        <v>147</v>
      </c>
      <c r="B162">
        <v>60.9</v>
      </c>
      <c r="C162">
        <v>7.7542</v>
      </c>
      <c r="D162" s="1">
        <v>6.3160000000000002E-7</v>
      </c>
      <c r="E162">
        <v>151</v>
      </c>
      <c r="G162">
        <v>0</v>
      </c>
      <c r="H162">
        <v>1</v>
      </c>
      <c r="I162">
        <v>2</v>
      </c>
      <c r="J162">
        <v>1.5</v>
      </c>
      <c r="K162">
        <v>2</v>
      </c>
      <c r="L162">
        <v>4</v>
      </c>
    </row>
    <row r="163" spans="1:12" x14ac:dyDescent="0.25">
      <c r="A163" t="s">
        <v>148</v>
      </c>
      <c r="B163">
        <v>60.9</v>
      </c>
      <c r="C163">
        <v>7.8025000000000002</v>
      </c>
      <c r="D163" s="1">
        <v>6.2949999999999997E-7</v>
      </c>
      <c r="E163">
        <v>150</v>
      </c>
      <c r="G163">
        <v>-0.5</v>
      </c>
      <c r="H163">
        <v>3</v>
      </c>
      <c r="I163">
        <v>2.5</v>
      </c>
      <c r="J163">
        <v>0</v>
      </c>
      <c r="K163">
        <v>1.5</v>
      </c>
      <c r="L163">
        <v>1.5</v>
      </c>
    </row>
    <row r="164" spans="1:12" x14ac:dyDescent="0.25">
      <c r="A164" t="s">
        <v>149</v>
      </c>
      <c r="B164">
        <v>60.9</v>
      </c>
      <c r="C164">
        <v>7.8544</v>
      </c>
      <c r="D164" s="1">
        <v>6.2500000000000005E-7</v>
      </c>
      <c r="E164">
        <v>150</v>
      </c>
      <c r="G164">
        <v>-1</v>
      </c>
      <c r="H164">
        <v>0</v>
      </c>
      <c r="I164">
        <v>0.5</v>
      </c>
      <c r="J164">
        <v>2.5</v>
      </c>
      <c r="K164">
        <v>3</v>
      </c>
      <c r="L164">
        <v>7.5</v>
      </c>
    </row>
    <row r="165" spans="1:12" x14ac:dyDescent="0.25">
      <c r="A165" t="s">
        <v>150</v>
      </c>
      <c r="B165">
        <v>60.9</v>
      </c>
      <c r="C165">
        <v>7.9013999999999998</v>
      </c>
      <c r="D165" s="1">
        <v>6.1939999999999995E-7</v>
      </c>
      <c r="E165">
        <v>150</v>
      </c>
      <c r="G165">
        <v>0</v>
      </c>
      <c r="H165">
        <v>1.5</v>
      </c>
      <c r="I165">
        <v>1.5</v>
      </c>
      <c r="J165">
        <v>1</v>
      </c>
      <c r="K165">
        <v>3.5</v>
      </c>
      <c r="L165">
        <v>2</v>
      </c>
    </row>
    <row r="166" spans="1:12" x14ac:dyDescent="0.25">
      <c r="A166" t="s">
        <v>151</v>
      </c>
      <c r="B166">
        <v>60.9</v>
      </c>
      <c r="C166">
        <v>7.9501999999999997</v>
      </c>
      <c r="D166" s="1">
        <v>6.145E-7</v>
      </c>
      <c r="E166">
        <v>150</v>
      </c>
      <c r="G166">
        <v>0</v>
      </c>
      <c r="H166">
        <v>2</v>
      </c>
      <c r="I166">
        <v>-0.5</v>
      </c>
      <c r="J166">
        <v>1.5</v>
      </c>
      <c r="K166">
        <v>2.5</v>
      </c>
      <c r="L166">
        <v>6</v>
      </c>
    </row>
    <row r="167" spans="1:12" x14ac:dyDescent="0.25">
      <c r="A167" t="s">
        <v>152</v>
      </c>
      <c r="B167">
        <v>60</v>
      </c>
      <c r="C167">
        <v>7.9992000000000001</v>
      </c>
      <c r="D167" s="1">
        <v>6.1289999999999999E-7</v>
      </c>
      <c r="E167">
        <v>150</v>
      </c>
      <c r="G167">
        <v>2.5</v>
      </c>
      <c r="H167">
        <v>2</v>
      </c>
      <c r="I167">
        <v>14.5</v>
      </c>
      <c r="J167">
        <v>4</v>
      </c>
      <c r="K167">
        <v>1</v>
      </c>
      <c r="L167">
        <v>12</v>
      </c>
    </row>
    <row r="168" spans="1:12" x14ac:dyDescent="0.25">
      <c r="A168" t="s">
        <v>153</v>
      </c>
      <c r="B168">
        <v>60.9</v>
      </c>
      <c r="C168">
        <v>8.0507000000000009</v>
      </c>
      <c r="D168" s="1">
        <v>6.102E-7</v>
      </c>
      <c r="E168">
        <v>150</v>
      </c>
      <c r="G168">
        <v>1</v>
      </c>
      <c r="H168">
        <v>-2</v>
      </c>
      <c r="I168">
        <v>7</v>
      </c>
      <c r="J168">
        <v>8</v>
      </c>
      <c r="K168">
        <v>1</v>
      </c>
      <c r="L168">
        <v>15.5</v>
      </c>
    </row>
    <row r="169" spans="1:12" x14ac:dyDescent="0.25">
      <c r="A169" t="s">
        <v>154</v>
      </c>
      <c r="B169">
        <v>60</v>
      </c>
      <c r="C169">
        <v>8.0985999999999994</v>
      </c>
      <c r="D169" s="1">
        <v>6.0679999999999995E-7</v>
      </c>
      <c r="E169">
        <v>150</v>
      </c>
      <c r="G169">
        <v>0.5</v>
      </c>
      <c r="H169">
        <v>1</v>
      </c>
      <c r="I169">
        <v>-1</v>
      </c>
      <c r="J169">
        <v>-2</v>
      </c>
      <c r="K169">
        <v>-0.5</v>
      </c>
      <c r="L169">
        <v>6</v>
      </c>
    </row>
    <row r="170" spans="1:12" x14ac:dyDescent="0.25">
      <c r="A170" t="s">
        <v>155</v>
      </c>
      <c r="B170">
        <v>60</v>
      </c>
      <c r="C170">
        <v>8.1477000000000004</v>
      </c>
      <c r="D170" s="1">
        <v>6.0510000000000004E-7</v>
      </c>
      <c r="E170">
        <v>150</v>
      </c>
      <c r="G170">
        <v>5</v>
      </c>
      <c r="H170">
        <v>-0.5</v>
      </c>
      <c r="I170">
        <v>11</v>
      </c>
      <c r="J170">
        <v>-2</v>
      </c>
      <c r="K170">
        <v>2.5</v>
      </c>
      <c r="L170">
        <v>1</v>
      </c>
    </row>
    <row r="171" spans="1:12" x14ac:dyDescent="0.25">
      <c r="A171" t="s">
        <v>156</v>
      </c>
      <c r="B171">
        <v>60.9</v>
      </c>
      <c r="C171">
        <v>8.1987000000000005</v>
      </c>
      <c r="D171" s="1">
        <v>6.0330000000000001E-7</v>
      </c>
      <c r="E171">
        <v>150</v>
      </c>
      <c r="G171">
        <v>1.5</v>
      </c>
      <c r="H171">
        <v>6.5</v>
      </c>
      <c r="I171">
        <v>14.5</v>
      </c>
      <c r="J171">
        <v>1</v>
      </c>
      <c r="K171">
        <v>6</v>
      </c>
      <c r="L171">
        <v>24.5</v>
      </c>
    </row>
    <row r="172" spans="1:12" x14ac:dyDescent="0.25">
      <c r="A172" t="s">
        <v>157</v>
      </c>
      <c r="B172">
        <v>60.9</v>
      </c>
      <c r="C172">
        <v>8.2492000000000001</v>
      </c>
      <c r="D172" s="1">
        <v>5.9969999999999995E-7</v>
      </c>
      <c r="E172">
        <v>150</v>
      </c>
      <c r="G172">
        <v>0</v>
      </c>
      <c r="H172">
        <v>0.5</v>
      </c>
      <c r="I172">
        <v>-2</v>
      </c>
      <c r="J172">
        <v>-0.5</v>
      </c>
      <c r="K172">
        <v>3.5</v>
      </c>
      <c r="L172">
        <v>16</v>
      </c>
    </row>
    <row r="173" spans="1:12" x14ac:dyDescent="0.25">
      <c r="A173" t="s">
        <v>158</v>
      </c>
      <c r="B173">
        <v>60.9</v>
      </c>
      <c r="C173">
        <v>8.2997999999999994</v>
      </c>
      <c r="D173" s="1">
        <v>5.9719999999999997E-7</v>
      </c>
      <c r="E173">
        <v>150</v>
      </c>
      <c r="G173">
        <v>-3.5</v>
      </c>
      <c r="H173">
        <v>-6</v>
      </c>
      <c r="I173">
        <v>2.5</v>
      </c>
      <c r="J173">
        <v>2.5</v>
      </c>
      <c r="K173">
        <v>0.5</v>
      </c>
      <c r="L173">
        <v>23</v>
      </c>
    </row>
    <row r="174" spans="1:12" x14ac:dyDescent="0.25">
      <c r="A174" t="s">
        <v>159</v>
      </c>
      <c r="B174">
        <v>60.9</v>
      </c>
      <c r="C174">
        <v>8.3506</v>
      </c>
      <c r="D174" s="1">
        <v>5.9370000000000003E-7</v>
      </c>
      <c r="E174">
        <v>150</v>
      </c>
      <c r="G174">
        <v>-2.5</v>
      </c>
      <c r="H174">
        <v>-1</v>
      </c>
      <c r="I174">
        <v>11</v>
      </c>
      <c r="J174">
        <v>0.5</v>
      </c>
      <c r="K174">
        <v>0</v>
      </c>
      <c r="L174">
        <v>4</v>
      </c>
    </row>
    <row r="175" spans="1:12" x14ac:dyDescent="0.25">
      <c r="A175" t="s">
        <v>160</v>
      </c>
      <c r="B175">
        <v>60.9</v>
      </c>
      <c r="C175">
        <v>8.4003999999999994</v>
      </c>
      <c r="D175" s="1">
        <v>5.9250000000000004E-7</v>
      </c>
      <c r="E175">
        <v>150</v>
      </c>
      <c r="G175">
        <v>0.5</v>
      </c>
      <c r="H175">
        <v>3.5</v>
      </c>
      <c r="I175">
        <v>5</v>
      </c>
      <c r="J175">
        <v>0.5</v>
      </c>
      <c r="K175">
        <v>-1.5</v>
      </c>
      <c r="L175">
        <v>11.5</v>
      </c>
    </row>
    <row r="176" spans="1:12" x14ac:dyDescent="0.25">
      <c r="A176" t="s">
        <v>161</v>
      </c>
      <c r="B176">
        <v>60.9</v>
      </c>
      <c r="C176">
        <v>8.4507999999999992</v>
      </c>
      <c r="D176" s="1">
        <v>5.8899999999999999E-7</v>
      </c>
      <c r="E176">
        <v>150</v>
      </c>
      <c r="G176">
        <v>0.5</v>
      </c>
      <c r="H176">
        <v>1</v>
      </c>
      <c r="I176">
        <v>29.5</v>
      </c>
      <c r="J176">
        <v>-1.5</v>
      </c>
      <c r="K176">
        <v>-1</v>
      </c>
      <c r="L176">
        <v>32</v>
      </c>
    </row>
    <row r="177" spans="1:12" x14ac:dyDescent="0.25">
      <c r="A177" t="s">
        <v>162</v>
      </c>
      <c r="B177">
        <v>60</v>
      </c>
      <c r="C177">
        <v>8.5020000000000007</v>
      </c>
      <c r="D177" s="1">
        <v>5.8709999999999996E-7</v>
      </c>
      <c r="E177">
        <v>150</v>
      </c>
      <c r="G177">
        <v>-4</v>
      </c>
      <c r="H177">
        <v>-0.5</v>
      </c>
      <c r="I177">
        <v>-12</v>
      </c>
      <c r="J177">
        <v>-2.5</v>
      </c>
      <c r="K177">
        <v>5.5</v>
      </c>
      <c r="L177">
        <v>20.5</v>
      </c>
    </row>
    <row r="178" spans="1:12" x14ac:dyDescent="0.25">
      <c r="A178" t="s">
        <v>163</v>
      </c>
      <c r="B178">
        <v>60.9</v>
      </c>
      <c r="C178">
        <v>8.5533000000000001</v>
      </c>
      <c r="D178" s="1">
        <v>5.8449999999999997E-7</v>
      </c>
      <c r="E178">
        <v>150</v>
      </c>
      <c r="G178">
        <v>-1</v>
      </c>
      <c r="H178">
        <v>7.5</v>
      </c>
      <c r="I178">
        <v>18.5</v>
      </c>
      <c r="J178">
        <v>4.5</v>
      </c>
      <c r="K178">
        <v>2</v>
      </c>
      <c r="L178">
        <v>25</v>
      </c>
    </row>
    <row r="179" spans="1:12" x14ac:dyDescent="0.25">
      <c r="A179" t="s">
        <v>164</v>
      </c>
      <c r="B179">
        <v>60</v>
      </c>
      <c r="C179">
        <v>8.6006</v>
      </c>
      <c r="D179" s="1">
        <v>5.8309999999999997E-7</v>
      </c>
      <c r="E179">
        <v>150</v>
      </c>
      <c r="G179">
        <v>1</v>
      </c>
      <c r="H179">
        <v>4</v>
      </c>
      <c r="I179">
        <v>7.5</v>
      </c>
      <c r="J179">
        <v>0.5</v>
      </c>
      <c r="K179">
        <v>10</v>
      </c>
      <c r="L179">
        <v>22.5</v>
      </c>
    </row>
    <row r="180" spans="1:12" x14ac:dyDescent="0.25">
      <c r="A180" t="s">
        <v>165</v>
      </c>
      <c r="B180">
        <v>60.9</v>
      </c>
      <c r="C180">
        <v>8.6509</v>
      </c>
      <c r="D180" s="1">
        <v>5.8049999999999999E-7</v>
      </c>
      <c r="E180">
        <v>150</v>
      </c>
      <c r="G180">
        <v>1</v>
      </c>
      <c r="H180">
        <v>3.5</v>
      </c>
      <c r="I180">
        <v>11.5</v>
      </c>
      <c r="J180">
        <v>2</v>
      </c>
      <c r="K180">
        <v>-11.5</v>
      </c>
      <c r="L180">
        <v>-4</v>
      </c>
    </row>
    <row r="181" spans="1:12" x14ac:dyDescent="0.25">
      <c r="A181" t="s">
        <v>166</v>
      </c>
      <c r="B181">
        <v>60.9</v>
      </c>
      <c r="C181">
        <v>8.6986000000000008</v>
      </c>
      <c r="D181" s="1">
        <v>5.7889999999999998E-7</v>
      </c>
      <c r="E181">
        <v>150</v>
      </c>
      <c r="G181">
        <v>3.5</v>
      </c>
      <c r="H181">
        <v>-3</v>
      </c>
      <c r="I181">
        <v>8.5</v>
      </c>
      <c r="J181">
        <v>3</v>
      </c>
      <c r="K181">
        <v>1.5</v>
      </c>
      <c r="L181">
        <v>33</v>
      </c>
    </row>
    <row r="182" spans="1:12" x14ac:dyDescent="0.25">
      <c r="A182" t="s">
        <v>167</v>
      </c>
      <c r="B182">
        <v>60.9</v>
      </c>
      <c r="C182">
        <v>8.7512000000000008</v>
      </c>
      <c r="D182" s="1">
        <v>5.7710000000000005E-7</v>
      </c>
      <c r="E182">
        <v>150</v>
      </c>
      <c r="G182">
        <v>-0.5</v>
      </c>
      <c r="H182">
        <v>-5</v>
      </c>
      <c r="I182">
        <v>20</v>
      </c>
      <c r="J182">
        <v>-2</v>
      </c>
      <c r="K182">
        <v>2.5</v>
      </c>
      <c r="L182">
        <v>15</v>
      </c>
    </row>
    <row r="183" spans="1:12" x14ac:dyDescent="0.25">
      <c r="A183" t="s">
        <v>168</v>
      </c>
      <c r="B183">
        <v>60.9</v>
      </c>
      <c r="C183">
        <v>8.8009000000000004</v>
      </c>
      <c r="D183" s="1">
        <v>5.7479999999999999E-7</v>
      </c>
      <c r="E183">
        <v>150</v>
      </c>
      <c r="G183">
        <v>2.5</v>
      </c>
      <c r="H183">
        <v>-0.5</v>
      </c>
      <c r="I183">
        <v>8</v>
      </c>
      <c r="J183">
        <v>9.5</v>
      </c>
      <c r="K183">
        <v>0</v>
      </c>
      <c r="L183">
        <v>17</v>
      </c>
    </row>
    <row r="184" spans="1:12" x14ac:dyDescent="0.25">
      <c r="A184" t="s">
        <v>169</v>
      </c>
      <c r="B184">
        <v>60.9</v>
      </c>
      <c r="C184">
        <v>8.8490000000000002</v>
      </c>
      <c r="D184" s="1">
        <v>5.7390000000000002E-7</v>
      </c>
      <c r="E184">
        <v>150</v>
      </c>
      <c r="G184">
        <v>2.5</v>
      </c>
      <c r="H184">
        <v>-1</v>
      </c>
      <c r="I184">
        <v>12</v>
      </c>
      <c r="J184">
        <v>7.5</v>
      </c>
      <c r="K184">
        <v>-5.5</v>
      </c>
      <c r="L184">
        <v>15.5</v>
      </c>
    </row>
    <row r="185" spans="1:12" x14ac:dyDescent="0.25">
      <c r="A185" t="s">
        <v>170</v>
      </c>
      <c r="B185">
        <v>60.9</v>
      </c>
      <c r="C185">
        <v>8.9032999999999998</v>
      </c>
      <c r="D185" s="1">
        <v>5.7169999999999996E-7</v>
      </c>
      <c r="E185">
        <v>150</v>
      </c>
      <c r="G185">
        <v>0.5</v>
      </c>
      <c r="H185">
        <v>5.5</v>
      </c>
      <c r="I185">
        <v>27</v>
      </c>
      <c r="J185">
        <v>2.5</v>
      </c>
      <c r="K185">
        <v>4.5</v>
      </c>
      <c r="L185">
        <v>26</v>
      </c>
    </row>
    <row r="186" spans="1:12" x14ac:dyDescent="0.25">
      <c r="A186" t="s">
        <v>171</v>
      </c>
      <c r="B186">
        <v>60.9</v>
      </c>
      <c r="C186">
        <v>8.9504000000000001</v>
      </c>
      <c r="D186" s="1">
        <v>5.6960000000000002E-7</v>
      </c>
      <c r="E186">
        <v>150</v>
      </c>
      <c r="G186">
        <v>0</v>
      </c>
      <c r="H186">
        <v>6.5</v>
      </c>
      <c r="I186">
        <v>28</v>
      </c>
      <c r="J186">
        <v>-2.5</v>
      </c>
      <c r="K186">
        <v>1</v>
      </c>
      <c r="L186">
        <v>3.5</v>
      </c>
    </row>
    <row r="187" spans="1:12" x14ac:dyDescent="0.25">
      <c r="A187" t="s">
        <v>172</v>
      </c>
      <c r="B187">
        <v>60</v>
      </c>
      <c r="C187">
        <v>9.0017999999999994</v>
      </c>
      <c r="D187" s="1">
        <v>5.6850000000000004E-7</v>
      </c>
      <c r="E187">
        <v>150</v>
      </c>
      <c r="G187">
        <v>-0.5</v>
      </c>
      <c r="H187">
        <v>4</v>
      </c>
      <c r="I187">
        <v>5.5</v>
      </c>
      <c r="J187">
        <v>-3</v>
      </c>
      <c r="K187">
        <v>-3.5</v>
      </c>
      <c r="L187">
        <v>9</v>
      </c>
    </row>
    <row r="188" spans="1:12" x14ac:dyDescent="0.25">
      <c r="A188" t="s">
        <v>173</v>
      </c>
      <c r="B188">
        <v>60.9</v>
      </c>
      <c r="C188">
        <v>9.0509000000000004</v>
      </c>
      <c r="D188" s="1">
        <v>5.6670000000000001E-7</v>
      </c>
      <c r="E188">
        <v>150</v>
      </c>
      <c r="G188">
        <v>-0.5</v>
      </c>
      <c r="H188">
        <v>2</v>
      </c>
      <c r="I188">
        <v>17</v>
      </c>
      <c r="J188">
        <v>0</v>
      </c>
      <c r="K188">
        <v>-3</v>
      </c>
      <c r="L188">
        <v>26</v>
      </c>
    </row>
    <row r="189" spans="1:12" x14ac:dyDescent="0.25">
      <c r="A189" t="s">
        <v>174</v>
      </c>
      <c r="B189">
        <v>60.9</v>
      </c>
      <c r="C189">
        <v>9.0996000000000006</v>
      </c>
      <c r="D189" s="1">
        <v>5.6550000000000003E-7</v>
      </c>
      <c r="E189">
        <v>150</v>
      </c>
      <c r="G189">
        <v>-2.5</v>
      </c>
      <c r="H189">
        <v>-7</v>
      </c>
      <c r="I189">
        <v>13</v>
      </c>
      <c r="J189">
        <v>3.5</v>
      </c>
      <c r="K189">
        <v>3.5</v>
      </c>
      <c r="L189">
        <v>31</v>
      </c>
    </row>
    <row r="190" spans="1:12" x14ac:dyDescent="0.25">
      <c r="A190" t="s">
        <v>175</v>
      </c>
      <c r="B190">
        <v>60.9</v>
      </c>
      <c r="C190">
        <v>9.1488999999999994</v>
      </c>
      <c r="D190" s="1">
        <v>5.6469999999999997E-7</v>
      </c>
      <c r="E190">
        <v>150</v>
      </c>
      <c r="G190">
        <v>5</v>
      </c>
      <c r="H190">
        <v>-4</v>
      </c>
      <c r="I190">
        <v>13</v>
      </c>
      <c r="J190">
        <v>5</v>
      </c>
      <c r="K190">
        <v>8</v>
      </c>
      <c r="L190">
        <v>30.5</v>
      </c>
    </row>
    <row r="191" spans="1:12" x14ac:dyDescent="0.25">
      <c r="A191" t="s">
        <v>176</v>
      </c>
      <c r="B191">
        <v>60</v>
      </c>
      <c r="C191">
        <v>9.1997</v>
      </c>
      <c r="D191" s="1">
        <v>5.6349999999999998E-7</v>
      </c>
      <c r="E191">
        <v>150</v>
      </c>
      <c r="G191">
        <v>-1</v>
      </c>
      <c r="H191">
        <v>1</v>
      </c>
      <c r="I191">
        <v>18</v>
      </c>
      <c r="J191">
        <v>4</v>
      </c>
      <c r="K191">
        <v>1</v>
      </c>
      <c r="L191">
        <v>22</v>
      </c>
    </row>
    <row r="192" spans="1:12" x14ac:dyDescent="0.25">
      <c r="A192" t="s">
        <v>177</v>
      </c>
      <c r="B192">
        <v>60.9</v>
      </c>
      <c r="C192">
        <v>9.2513000000000005</v>
      </c>
      <c r="D192" s="1">
        <v>5.6189999999999997E-7</v>
      </c>
      <c r="E192">
        <v>150</v>
      </c>
      <c r="G192">
        <v>4.5</v>
      </c>
      <c r="H192">
        <v>5</v>
      </c>
      <c r="I192">
        <v>28</v>
      </c>
      <c r="J192">
        <v>2.5</v>
      </c>
      <c r="K192">
        <v>2.5</v>
      </c>
      <c r="L192">
        <v>23</v>
      </c>
    </row>
    <row r="193" spans="1:12" x14ac:dyDescent="0.25">
      <c r="A193" t="s">
        <v>178</v>
      </c>
      <c r="B193">
        <v>60.9</v>
      </c>
      <c r="C193">
        <v>9.3018999999999998</v>
      </c>
      <c r="D193" s="1">
        <v>5.5939999999999999E-7</v>
      </c>
      <c r="E193">
        <v>150</v>
      </c>
      <c r="G193">
        <v>1</v>
      </c>
      <c r="H193">
        <v>-1.5</v>
      </c>
      <c r="I193">
        <v>-9</v>
      </c>
      <c r="J193">
        <v>6</v>
      </c>
      <c r="K193">
        <v>8.5</v>
      </c>
      <c r="L193">
        <v>22.5</v>
      </c>
    </row>
    <row r="194" spans="1:12" x14ac:dyDescent="0.25">
      <c r="A194" t="s">
        <v>179</v>
      </c>
      <c r="B194">
        <v>60.9</v>
      </c>
      <c r="C194">
        <v>9.3496000000000006</v>
      </c>
      <c r="D194" s="1">
        <v>5.5659999999999999E-7</v>
      </c>
      <c r="E194">
        <v>150</v>
      </c>
      <c r="G194">
        <v>-0.5</v>
      </c>
      <c r="H194">
        <v>-4.5</v>
      </c>
      <c r="I194">
        <v>14</v>
      </c>
      <c r="J194">
        <v>5.5</v>
      </c>
      <c r="K194">
        <v>9.5</v>
      </c>
      <c r="L194">
        <v>58.5</v>
      </c>
    </row>
    <row r="195" spans="1:12" x14ac:dyDescent="0.25">
      <c r="A195" t="s">
        <v>180</v>
      </c>
      <c r="B195">
        <v>60.9</v>
      </c>
      <c r="C195">
        <v>9.4034999999999993</v>
      </c>
      <c r="D195" s="1">
        <v>5.5560000000000003E-7</v>
      </c>
      <c r="E195">
        <v>150</v>
      </c>
      <c r="G195">
        <v>2</v>
      </c>
      <c r="H195">
        <v>8</v>
      </c>
      <c r="I195">
        <v>11</v>
      </c>
      <c r="J195">
        <v>2.5</v>
      </c>
      <c r="K195">
        <v>-5</v>
      </c>
      <c r="L195">
        <v>-14</v>
      </c>
    </row>
    <row r="196" spans="1:12" x14ac:dyDescent="0.25">
      <c r="A196" t="s">
        <v>181</v>
      </c>
      <c r="B196">
        <v>60.9</v>
      </c>
      <c r="C196">
        <v>9.4503000000000004</v>
      </c>
      <c r="D196" s="1">
        <v>5.5339999999999997E-7</v>
      </c>
      <c r="E196">
        <v>150</v>
      </c>
      <c r="G196">
        <v>-5.5</v>
      </c>
      <c r="H196">
        <v>5</v>
      </c>
      <c r="I196">
        <v>25.5</v>
      </c>
      <c r="J196">
        <v>1</v>
      </c>
      <c r="K196">
        <v>0.5</v>
      </c>
      <c r="L196">
        <v>4</v>
      </c>
    </row>
    <row r="197" spans="1:12" x14ac:dyDescent="0.25">
      <c r="A197" t="s">
        <v>182</v>
      </c>
      <c r="B197">
        <v>60.9</v>
      </c>
      <c r="C197">
        <v>9.4971999999999994</v>
      </c>
      <c r="D197" s="1">
        <v>5.4890000000000005E-7</v>
      </c>
      <c r="E197">
        <v>150</v>
      </c>
      <c r="G197">
        <v>1.5</v>
      </c>
      <c r="H197">
        <v>-11.5</v>
      </c>
      <c r="I197">
        <v>-22</v>
      </c>
      <c r="J197">
        <v>8</v>
      </c>
      <c r="K197">
        <v>3</v>
      </c>
      <c r="L197">
        <v>49.5</v>
      </c>
    </row>
    <row r="198" spans="1:12" x14ac:dyDescent="0.25">
      <c r="A198" t="s">
        <v>183</v>
      </c>
      <c r="B198">
        <v>60.9</v>
      </c>
      <c r="C198">
        <v>9.5503999999999998</v>
      </c>
      <c r="D198" s="1">
        <v>5.4830000000000001E-7</v>
      </c>
      <c r="E198">
        <v>150</v>
      </c>
      <c r="G198">
        <v>2</v>
      </c>
      <c r="H198">
        <v>-3</v>
      </c>
      <c r="I198">
        <v>32.5</v>
      </c>
      <c r="J198">
        <v>11</v>
      </c>
      <c r="K198">
        <v>2</v>
      </c>
      <c r="L198">
        <v>32.5</v>
      </c>
    </row>
    <row r="199" spans="1:12" x14ac:dyDescent="0.25">
      <c r="A199" t="s">
        <v>184</v>
      </c>
      <c r="B199">
        <v>60.9</v>
      </c>
      <c r="C199">
        <v>9.5975999999999999</v>
      </c>
      <c r="D199" s="1">
        <v>5.4659999999999998E-7</v>
      </c>
      <c r="E199">
        <v>150</v>
      </c>
      <c r="G199">
        <v>4</v>
      </c>
      <c r="H199">
        <v>6</v>
      </c>
      <c r="I199">
        <v>29</v>
      </c>
      <c r="J199">
        <v>2</v>
      </c>
      <c r="K199">
        <v>1.5</v>
      </c>
      <c r="L199">
        <v>21.5</v>
      </c>
    </row>
    <row r="200" spans="1:12" x14ac:dyDescent="0.25">
      <c r="A200" t="s">
        <v>185</v>
      </c>
      <c r="B200">
        <v>60.9</v>
      </c>
      <c r="C200">
        <v>9.6477000000000004</v>
      </c>
      <c r="D200" s="1">
        <v>5.4570000000000002E-7</v>
      </c>
      <c r="E200">
        <v>150</v>
      </c>
      <c r="G200">
        <v>4.5</v>
      </c>
      <c r="H200">
        <v>7</v>
      </c>
      <c r="I200">
        <v>48.5</v>
      </c>
      <c r="J200">
        <v>-1.5</v>
      </c>
      <c r="K200">
        <v>8</v>
      </c>
      <c r="L200">
        <v>4</v>
      </c>
    </row>
    <row r="201" spans="1:12" x14ac:dyDescent="0.25">
      <c r="A201" t="s">
        <v>186</v>
      </c>
      <c r="B201">
        <v>60.9</v>
      </c>
      <c r="C201">
        <v>9.7005999999999997</v>
      </c>
      <c r="D201" s="1">
        <v>5.4440000000000003E-7</v>
      </c>
      <c r="E201">
        <v>150</v>
      </c>
      <c r="G201">
        <v>-6</v>
      </c>
      <c r="H201">
        <v>-3.5</v>
      </c>
      <c r="I201">
        <v>7</v>
      </c>
      <c r="J201">
        <v>2</v>
      </c>
      <c r="K201">
        <v>6.5</v>
      </c>
      <c r="L201">
        <v>54.5</v>
      </c>
    </row>
    <row r="202" spans="1:12" x14ac:dyDescent="0.25">
      <c r="A202" t="s">
        <v>187</v>
      </c>
      <c r="B202">
        <v>60.9</v>
      </c>
      <c r="C202">
        <v>9.7494999999999994</v>
      </c>
      <c r="D202" s="1">
        <v>5.4389999999999999E-7</v>
      </c>
      <c r="E202">
        <v>150</v>
      </c>
      <c r="G202">
        <v>7.5</v>
      </c>
      <c r="H202">
        <v>9</v>
      </c>
      <c r="I202">
        <v>52</v>
      </c>
      <c r="J202">
        <v>4</v>
      </c>
      <c r="K202">
        <v>13</v>
      </c>
      <c r="L202">
        <v>31</v>
      </c>
    </row>
    <row r="203" spans="1:12" x14ac:dyDescent="0.25">
      <c r="A203" t="s">
        <v>188</v>
      </c>
      <c r="B203">
        <v>60.9</v>
      </c>
      <c r="C203">
        <v>9.8005999999999993</v>
      </c>
      <c r="D203" s="1">
        <v>5.4280000000000002E-7</v>
      </c>
      <c r="E203">
        <v>150</v>
      </c>
      <c r="G203">
        <v>2</v>
      </c>
      <c r="H203">
        <v>8.5</v>
      </c>
      <c r="I203">
        <v>14.5</v>
      </c>
      <c r="J203">
        <v>3</v>
      </c>
      <c r="K203">
        <v>4.5</v>
      </c>
      <c r="L203">
        <v>54</v>
      </c>
    </row>
    <row r="204" spans="1:12" x14ac:dyDescent="0.25">
      <c r="A204" t="s">
        <v>189</v>
      </c>
      <c r="B204">
        <v>60</v>
      </c>
      <c r="C204">
        <v>9.85</v>
      </c>
      <c r="D204" s="1">
        <v>5.4049999999999995E-7</v>
      </c>
      <c r="E204">
        <v>150</v>
      </c>
      <c r="G204">
        <v>6.5</v>
      </c>
      <c r="H204">
        <v>-2</v>
      </c>
      <c r="I204">
        <v>8.5</v>
      </c>
      <c r="J204">
        <v>3</v>
      </c>
      <c r="K204">
        <v>1</v>
      </c>
      <c r="L204">
        <v>8</v>
      </c>
    </row>
    <row r="205" spans="1:12" x14ac:dyDescent="0.25">
      <c r="A205" t="s">
        <v>190</v>
      </c>
      <c r="B205">
        <v>61</v>
      </c>
      <c r="C205">
        <v>9.9047000000000001</v>
      </c>
      <c r="D205" s="1">
        <v>5.3959999999999999E-7</v>
      </c>
      <c r="E205">
        <v>150</v>
      </c>
      <c r="G205">
        <v>1.5</v>
      </c>
      <c r="H205">
        <v>3.5</v>
      </c>
      <c r="I205">
        <v>-4.5</v>
      </c>
      <c r="J205">
        <v>-1.5</v>
      </c>
      <c r="K205">
        <v>17.5</v>
      </c>
      <c r="L205">
        <v>22.5</v>
      </c>
    </row>
    <row r="206" spans="1:12" x14ac:dyDescent="0.25">
      <c r="A206" t="s">
        <v>191</v>
      </c>
      <c r="B206">
        <v>60</v>
      </c>
      <c r="C206">
        <v>9.9498999999999995</v>
      </c>
      <c r="D206" s="1">
        <v>5.3880000000000003E-7</v>
      </c>
      <c r="E206">
        <v>150</v>
      </c>
      <c r="G206">
        <v>11</v>
      </c>
      <c r="H206">
        <v>6</v>
      </c>
      <c r="I206">
        <v>39</v>
      </c>
      <c r="J206">
        <v>3.5</v>
      </c>
      <c r="K206">
        <v>2.5</v>
      </c>
      <c r="L206">
        <v>28</v>
      </c>
    </row>
    <row r="207" spans="1:12" x14ac:dyDescent="0.25">
      <c r="A207" t="s">
        <v>192</v>
      </c>
      <c r="B207">
        <v>60.9</v>
      </c>
      <c r="C207">
        <v>10.0009</v>
      </c>
      <c r="D207" s="1">
        <v>5.3679999999999999E-7</v>
      </c>
      <c r="E207">
        <v>150</v>
      </c>
      <c r="G207">
        <v>1.5</v>
      </c>
      <c r="H207">
        <v>7.5</v>
      </c>
      <c r="I207">
        <v>42</v>
      </c>
      <c r="J207">
        <v>-6</v>
      </c>
      <c r="K207">
        <v>14.5</v>
      </c>
      <c r="L207">
        <v>32</v>
      </c>
    </row>
    <row r="208" spans="1:12" x14ac:dyDescent="0.25">
      <c r="A208" t="s">
        <v>193</v>
      </c>
      <c r="B208">
        <v>60.9</v>
      </c>
      <c r="C208">
        <v>7.0004</v>
      </c>
      <c r="D208" s="1">
        <v>5.3239999999999998E-7</v>
      </c>
      <c r="E208">
        <v>150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25">
      <c r="A209" t="s">
        <v>194</v>
      </c>
      <c r="B209">
        <v>60.9</v>
      </c>
      <c r="C209">
        <v>7.0494000000000003</v>
      </c>
      <c r="D209" s="1">
        <v>5.3089999999999997E-7</v>
      </c>
      <c r="E209">
        <v>150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25">
      <c r="A210" t="s">
        <v>195</v>
      </c>
      <c r="B210">
        <v>60</v>
      </c>
      <c r="C210">
        <v>7.0989000000000004</v>
      </c>
      <c r="D210" s="1">
        <v>5.2979999999999999E-7</v>
      </c>
      <c r="E210">
        <v>150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 x14ac:dyDescent="0.25">
      <c r="A211" t="s">
        <v>196</v>
      </c>
      <c r="B211">
        <v>60.9</v>
      </c>
      <c r="C211">
        <v>7.1482000000000001</v>
      </c>
      <c r="D211" s="1">
        <v>5.2880000000000002E-7</v>
      </c>
      <c r="E211">
        <v>150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 x14ac:dyDescent="0.25">
      <c r="A212" t="s">
        <v>197</v>
      </c>
      <c r="B212">
        <v>60</v>
      </c>
      <c r="C212">
        <v>7.1997999999999998</v>
      </c>
      <c r="D212" s="1">
        <v>5.2919999999999995E-7</v>
      </c>
      <c r="E212">
        <v>151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</row>
    <row r="213" spans="1:12" x14ac:dyDescent="0.25">
      <c r="A213" t="s">
        <v>198</v>
      </c>
      <c r="B213">
        <v>61</v>
      </c>
      <c r="C213">
        <v>7.2511999999999999</v>
      </c>
      <c r="D213" s="1">
        <v>5.2699999999999999E-7</v>
      </c>
      <c r="E213">
        <v>151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25">
      <c r="A214" t="s">
        <v>199</v>
      </c>
      <c r="B214">
        <v>60.9</v>
      </c>
      <c r="C214">
        <v>7.3009000000000004</v>
      </c>
      <c r="D214" s="1">
        <v>5.2699999999999999E-7</v>
      </c>
      <c r="E214">
        <v>150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25">
      <c r="A215" t="s">
        <v>200</v>
      </c>
      <c r="B215">
        <v>60.9</v>
      </c>
      <c r="C215">
        <v>7.3501000000000003</v>
      </c>
      <c r="D215" s="1">
        <v>5.242E-7</v>
      </c>
      <c r="E215">
        <v>150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25">
      <c r="A216" t="s">
        <v>201</v>
      </c>
      <c r="B216">
        <v>60.9</v>
      </c>
      <c r="C216">
        <v>7.3993000000000002</v>
      </c>
      <c r="D216" s="1">
        <v>5.243E-7</v>
      </c>
      <c r="E216">
        <v>150</v>
      </c>
      <c r="G216">
        <v>0</v>
      </c>
      <c r="H216">
        <v>1</v>
      </c>
      <c r="I216">
        <v>1</v>
      </c>
      <c r="J216">
        <v>0</v>
      </c>
      <c r="K216">
        <v>-0.5</v>
      </c>
      <c r="L216">
        <v>-0.5</v>
      </c>
    </row>
    <row r="217" spans="1:12" x14ac:dyDescent="0.25">
      <c r="A217" t="s">
        <v>202</v>
      </c>
      <c r="B217">
        <v>60</v>
      </c>
      <c r="C217">
        <v>7.4512</v>
      </c>
      <c r="D217" s="1">
        <v>5.2399999999999998E-7</v>
      </c>
      <c r="E217">
        <v>150</v>
      </c>
      <c r="G217">
        <v>0</v>
      </c>
      <c r="H217">
        <v>1</v>
      </c>
      <c r="I217">
        <v>1</v>
      </c>
      <c r="J217">
        <v>0</v>
      </c>
      <c r="K217">
        <v>0</v>
      </c>
      <c r="L217">
        <v>0</v>
      </c>
    </row>
    <row r="218" spans="1:12" x14ac:dyDescent="0.25">
      <c r="A218" t="s">
        <v>203</v>
      </c>
      <c r="B218">
        <v>60.9</v>
      </c>
      <c r="C218">
        <v>7.5015999999999998</v>
      </c>
      <c r="D218" s="1">
        <v>5.2190000000000003E-7</v>
      </c>
      <c r="E218">
        <v>150</v>
      </c>
      <c r="G218">
        <v>1</v>
      </c>
      <c r="H218">
        <v>2</v>
      </c>
      <c r="I218">
        <v>2</v>
      </c>
      <c r="J218">
        <v>0</v>
      </c>
      <c r="K218">
        <v>0</v>
      </c>
      <c r="L218">
        <v>0</v>
      </c>
    </row>
    <row r="219" spans="1:12" x14ac:dyDescent="0.25">
      <c r="A219" t="s">
        <v>204</v>
      </c>
      <c r="B219">
        <v>60.9</v>
      </c>
      <c r="C219">
        <v>7.5484</v>
      </c>
      <c r="D219" s="1">
        <v>5.2109999999999997E-7</v>
      </c>
      <c r="E219">
        <v>150</v>
      </c>
      <c r="G219">
        <v>0</v>
      </c>
      <c r="H219">
        <v>0</v>
      </c>
      <c r="I219">
        <v>0</v>
      </c>
      <c r="J219">
        <v>2</v>
      </c>
      <c r="K219">
        <v>0</v>
      </c>
      <c r="L219">
        <v>2.5</v>
      </c>
    </row>
    <row r="220" spans="1:12" x14ac:dyDescent="0.25">
      <c r="A220" t="s">
        <v>205</v>
      </c>
      <c r="B220">
        <v>60.9</v>
      </c>
      <c r="C220">
        <v>7.5998000000000001</v>
      </c>
      <c r="D220" s="1">
        <v>5.2050000000000004E-7</v>
      </c>
      <c r="E220">
        <v>150</v>
      </c>
      <c r="G220">
        <v>0</v>
      </c>
      <c r="H220">
        <v>0</v>
      </c>
      <c r="I220">
        <v>0</v>
      </c>
      <c r="J220">
        <v>0</v>
      </c>
      <c r="K220">
        <v>2</v>
      </c>
      <c r="L220">
        <v>2</v>
      </c>
    </row>
    <row r="221" spans="1:12" x14ac:dyDescent="0.25">
      <c r="A221" t="s">
        <v>206</v>
      </c>
      <c r="B221">
        <v>60.9</v>
      </c>
      <c r="C221">
        <v>7.6482000000000001</v>
      </c>
      <c r="D221" s="1">
        <v>5.2040000000000003E-7</v>
      </c>
      <c r="E221">
        <v>150</v>
      </c>
      <c r="G221">
        <v>0</v>
      </c>
      <c r="H221">
        <v>0</v>
      </c>
      <c r="I221">
        <v>3</v>
      </c>
      <c r="J221">
        <v>0</v>
      </c>
      <c r="K221">
        <v>1</v>
      </c>
      <c r="L221">
        <v>0.5</v>
      </c>
    </row>
    <row r="222" spans="1:12" x14ac:dyDescent="0.25">
      <c r="A222" t="s">
        <v>207</v>
      </c>
      <c r="B222">
        <v>60.9</v>
      </c>
      <c r="C222">
        <v>7.7000999999999999</v>
      </c>
      <c r="D222" s="1">
        <v>5.1989999999999999E-7</v>
      </c>
      <c r="E222">
        <v>150</v>
      </c>
      <c r="G222">
        <v>1</v>
      </c>
      <c r="H222">
        <v>0</v>
      </c>
      <c r="I222">
        <v>1.5</v>
      </c>
      <c r="J222">
        <v>1</v>
      </c>
      <c r="K222">
        <v>1</v>
      </c>
      <c r="L222">
        <v>2.5</v>
      </c>
    </row>
    <row r="223" spans="1:12" x14ac:dyDescent="0.25">
      <c r="A223" t="s">
        <v>208</v>
      </c>
      <c r="B223">
        <v>60.9</v>
      </c>
      <c r="C223">
        <v>7.7515000000000001</v>
      </c>
      <c r="D223" s="1">
        <v>5.1590000000000001E-7</v>
      </c>
      <c r="E223">
        <v>150</v>
      </c>
      <c r="G223">
        <v>0</v>
      </c>
      <c r="H223">
        <v>1</v>
      </c>
      <c r="I223">
        <v>1.5</v>
      </c>
      <c r="J223">
        <v>0</v>
      </c>
      <c r="K223">
        <v>1</v>
      </c>
      <c r="L223">
        <v>3</v>
      </c>
    </row>
    <row r="224" spans="1:12" x14ac:dyDescent="0.25">
      <c r="A224" t="s">
        <v>209</v>
      </c>
      <c r="B224">
        <v>60.9</v>
      </c>
      <c r="C224">
        <v>7.8022</v>
      </c>
      <c r="D224" s="1">
        <v>5.1509999999999995E-7</v>
      </c>
      <c r="E224">
        <v>150</v>
      </c>
      <c r="G224">
        <v>0</v>
      </c>
      <c r="H224">
        <v>0</v>
      </c>
      <c r="I224">
        <v>4</v>
      </c>
      <c r="J224">
        <v>0</v>
      </c>
      <c r="K224">
        <v>2</v>
      </c>
      <c r="L224">
        <v>2.5</v>
      </c>
    </row>
    <row r="225" spans="1:12" x14ac:dyDescent="0.25">
      <c r="A225" t="s">
        <v>210</v>
      </c>
      <c r="B225">
        <v>60</v>
      </c>
      <c r="C225">
        <v>7.8484999999999996</v>
      </c>
      <c r="D225" s="1">
        <v>5.1480000000000003E-7</v>
      </c>
      <c r="E225">
        <v>150</v>
      </c>
      <c r="G225">
        <v>0.5</v>
      </c>
      <c r="H225">
        <v>2</v>
      </c>
      <c r="I225">
        <v>0.5</v>
      </c>
      <c r="J225">
        <v>1.5</v>
      </c>
      <c r="K225">
        <v>1</v>
      </c>
      <c r="L225">
        <v>5</v>
      </c>
    </row>
    <row r="226" spans="1:12" x14ac:dyDescent="0.25">
      <c r="A226" t="s">
        <v>211</v>
      </c>
      <c r="B226">
        <v>61</v>
      </c>
      <c r="C226">
        <v>7.9015000000000004</v>
      </c>
      <c r="D226" s="1">
        <v>5.1320000000000002E-7</v>
      </c>
      <c r="E226">
        <v>150</v>
      </c>
      <c r="G226">
        <v>1</v>
      </c>
      <c r="H226">
        <v>0</v>
      </c>
      <c r="I226">
        <v>-0.5</v>
      </c>
      <c r="J226">
        <v>5</v>
      </c>
      <c r="K226">
        <v>0.5</v>
      </c>
      <c r="L226">
        <v>6</v>
      </c>
    </row>
    <row r="227" spans="1:12" x14ac:dyDescent="0.25">
      <c r="A227" t="s">
        <v>212</v>
      </c>
      <c r="B227">
        <v>60.9</v>
      </c>
      <c r="C227">
        <v>7.9520999999999997</v>
      </c>
      <c r="D227" s="1">
        <v>5.1369999999999995E-7</v>
      </c>
      <c r="E227">
        <v>151</v>
      </c>
      <c r="G227">
        <v>-0.5</v>
      </c>
      <c r="H227">
        <v>4</v>
      </c>
      <c r="I227">
        <v>6.5</v>
      </c>
      <c r="J227">
        <v>2</v>
      </c>
      <c r="K227">
        <v>3</v>
      </c>
      <c r="L227">
        <v>10.5</v>
      </c>
    </row>
    <row r="228" spans="1:12" x14ac:dyDescent="0.25">
      <c r="A228" t="s">
        <v>213</v>
      </c>
      <c r="B228">
        <v>60.9</v>
      </c>
      <c r="C228">
        <v>8.0025999999999993</v>
      </c>
      <c r="D228" s="1">
        <v>5.1310000000000001E-7</v>
      </c>
      <c r="E228">
        <v>151</v>
      </c>
      <c r="G228">
        <v>3</v>
      </c>
      <c r="H228">
        <v>-1.5</v>
      </c>
      <c r="I228">
        <v>10.5</v>
      </c>
      <c r="J228">
        <v>1</v>
      </c>
      <c r="K228">
        <v>5</v>
      </c>
      <c r="L228">
        <v>14.5</v>
      </c>
    </row>
    <row r="229" spans="1:12" x14ac:dyDescent="0.25">
      <c r="A229" t="s">
        <v>214</v>
      </c>
      <c r="B229">
        <v>60.9</v>
      </c>
      <c r="C229">
        <v>8.0520999999999994</v>
      </c>
      <c r="D229" s="1">
        <v>5.1060000000000003E-7</v>
      </c>
      <c r="E229">
        <v>151</v>
      </c>
      <c r="G229">
        <v>-2.5</v>
      </c>
      <c r="H229">
        <v>3</v>
      </c>
      <c r="I229">
        <v>-2</v>
      </c>
      <c r="J229">
        <v>0</v>
      </c>
      <c r="K229">
        <v>5</v>
      </c>
      <c r="L229">
        <v>19</v>
      </c>
    </row>
    <row r="230" spans="1:12" x14ac:dyDescent="0.25">
      <c r="A230" t="s">
        <v>215</v>
      </c>
      <c r="B230">
        <v>60.9</v>
      </c>
      <c r="C230">
        <v>8.0991</v>
      </c>
      <c r="D230" s="1">
        <v>5.1050000000000003E-7</v>
      </c>
      <c r="E230">
        <v>150</v>
      </c>
      <c r="G230">
        <v>2.5</v>
      </c>
      <c r="H230">
        <v>1</v>
      </c>
      <c r="I230">
        <v>4.5</v>
      </c>
      <c r="J230">
        <v>2</v>
      </c>
      <c r="K230">
        <v>2</v>
      </c>
      <c r="L230">
        <v>4.5</v>
      </c>
    </row>
    <row r="231" spans="1:12" x14ac:dyDescent="0.25">
      <c r="A231" t="s">
        <v>216</v>
      </c>
      <c r="B231">
        <v>60.9</v>
      </c>
      <c r="C231">
        <v>8.1484000000000005</v>
      </c>
      <c r="D231" s="1">
        <v>5.0969999999999996E-7</v>
      </c>
      <c r="E231">
        <v>150</v>
      </c>
      <c r="G231">
        <v>5</v>
      </c>
      <c r="H231">
        <v>1.5</v>
      </c>
      <c r="I231">
        <v>18</v>
      </c>
      <c r="J231">
        <v>-1</v>
      </c>
      <c r="K231">
        <v>6.5</v>
      </c>
      <c r="L231">
        <v>12</v>
      </c>
    </row>
    <row r="232" spans="1:12" x14ac:dyDescent="0.25">
      <c r="A232" t="s">
        <v>217</v>
      </c>
      <c r="B232">
        <v>60.9</v>
      </c>
      <c r="C232">
        <v>8.1999999999999993</v>
      </c>
      <c r="D232" s="1">
        <v>5.088E-7</v>
      </c>
      <c r="E232">
        <v>150</v>
      </c>
      <c r="G232">
        <v>3.5</v>
      </c>
      <c r="H232">
        <v>-2</v>
      </c>
      <c r="I232">
        <v>13</v>
      </c>
      <c r="J232">
        <v>0.5</v>
      </c>
      <c r="K232">
        <v>7</v>
      </c>
      <c r="L232">
        <v>33</v>
      </c>
    </row>
    <row r="233" spans="1:12" x14ac:dyDescent="0.25">
      <c r="A233" t="s">
        <v>218</v>
      </c>
      <c r="B233">
        <v>60.9</v>
      </c>
      <c r="C233">
        <v>8.2493999999999996</v>
      </c>
      <c r="D233" s="1">
        <v>5.0780000000000003E-7</v>
      </c>
      <c r="E233">
        <v>150</v>
      </c>
      <c r="G233">
        <v>-0.5</v>
      </c>
      <c r="H233">
        <v>3</v>
      </c>
      <c r="I233">
        <v>9.5</v>
      </c>
      <c r="J233">
        <v>3</v>
      </c>
      <c r="K233">
        <v>4.5</v>
      </c>
      <c r="L233">
        <v>19</v>
      </c>
    </row>
    <row r="234" spans="1:12" x14ac:dyDescent="0.25">
      <c r="A234" t="s">
        <v>219</v>
      </c>
      <c r="B234">
        <v>60</v>
      </c>
      <c r="C234">
        <v>8.3003</v>
      </c>
      <c r="D234" s="1">
        <v>5.088E-7</v>
      </c>
      <c r="E234">
        <v>150</v>
      </c>
      <c r="G234">
        <v>1</v>
      </c>
      <c r="H234">
        <v>0.5</v>
      </c>
      <c r="I234">
        <v>-1</v>
      </c>
      <c r="J234">
        <v>4</v>
      </c>
      <c r="K234">
        <v>6</v>
      </c>
      <c r="L234">
        <v>11.5</v>
      </c>
    </row>
    <row r="235" spans="1:12" x14ac:dyDescent="0.25">
      <c r="A235" t="s">
        <v>220</v>
      </c>
      <c r="B235">
        <v>60.9</v>
      </c>
      <c r="C235">
        <v>8.3506</v>
      </c>
      <c r="D235" s="1">
        <v>5.0689999999999997E-7</v>
      </c>
      <c r="E235">
        <v>150</v>
      </c>
      <c r="G235">
        <v>3</v>
      </c>
      <c r="H235">
        <v>5</v>
      </c>
      <c r="I235">
        <v>11</v>
      </c>
      <c r="J235">
        <v>4.5</v>
      </c>
      <c r="K235">
        <v>4</v>
      </c>
      <c r="L235">
        <v>13</v>
      </c>
    </row>
    <row r="236" spans="1:12" x14ac:dyDescent="0.25">
      <c r="A236" t="s">
        <v>221</v>
      </c>
      <c r="B236">
        <v>60.9</v>
      </c>
      <c r="C236">
        <v>8.4001000000000001</v>
      </c>
      <c r="D236" s="1">
        <v>5.0679999999999996E-7</v>
      </c>
      <c r="E236">
        <v>150</v>
      </c>
      <c r="G236">
        <v>2.5</v>
      </c>
      <c r="H236">
        <v>4.5</v>
      </c>
      <c r="I236">
        <v>10.5</v>
      </c>
      <c r="J236">
        <v>-2</v>
      </c>
      <c r="K236">
        <v>3</v>
      </c>
      <c r="L236">
        <v>14.5</v>
      </c>
    </row>
    <row r="237" spans="1:12" x14ac:dyDescent="0.25">
      <c r="A237" t="s">
        <v>222</v>
      </c>
      <c r="B237">
        <v>60.9</v>
      </c>
      <c r="C237">
        <v>8.4505999999999997</v>
      </c>
      <c r="D237" s="1">
        <v>5.059E-7</v>
      </c>
      <c r="E237">
        <v>150</v>
      </c>
      <c r="G237">
        <v>-2</v>
      </c>
      <c r="H237">
        <v>-1.5</v>
      </c>
      <c r="I237">
        <v>16</v>
      </c>
      <c r="J237">
        <v>1</v>
      </c>
      <c r="K237">
        <v>0.5</v>
      </c>
      <c r="L237">
        <v>14</v>
      </c>
    </row>
    <row r="238" spans="1:12" x14ac:dyDescent="0.25">
      <c r="A238" t="s">
        <v>223</v>
      </c>
      <c r="B238">
        <v>60</v>
      </c>
      <c r="C238">
        <v>8.5012000000000008</v>
      </c>
      <c r="D238" s="1">
        <v>5.0289999999999998E-7</v>
      </c>
      <c r="E238">
        <v>150</v>
      </c>
      <c r="G238">
        <v>-3.5</v>
      </c>
      <c r="H238">
        <v>-2</v>
      </c>
      <c r="I238">
        <v>3.5</v>
      </c>
      <c r="J238">
        <v>0.5</v>
      </c>
      <c r="K238">
        <v>5</v>
      </c>
      <c r="L238">
        <v>1.5</v>
      </c>
    </row>
    <row r="239" spans="1:12" x14ac:dyDescent="0.25">
      <c r="A239" t="s">
        <v>224</v>
      </c>
      <c r="B239">
        <v>60.9</v>
      </c>
      <c r="C239">
        <v>8.5507000000000009</v>
      </c>
      <c r="D239" s="1">
        <v>5.0159999999999999E-7</v>
      </c>
      <c r="E239">
        <v>150</v>
      </c>
      <c r="G239">
        <v>-1.5</v>
      </c>
      <c r="H239">
        <v>0.5</v>
      </c>
      <c r="I239">
        <v>5.5</v>
      </c>
      <c r="J239">
        <v>-1</v>
      </c>
      <c r="K239">
        <v>1</v>
      </c>
      <c r="L239">
        <v>21</v>
      </c>
    </row>
    <row r="240" spans="1:12" x14ac:dyDescent="0.25">
      <c r="A240" t="s">
        <v>225</v>
      </c>
      <c r="B240">
        <v>60.9</v>
      </c>
      <c r="C240">
        <v>8.5983000000000001</v>
      </c>
      <c r="D240" s="1">
        <v>5.0050000000000001E-7</v>
      </c>
      <c r="E240">
        <v>150</v>
      </c>
      <c r="G240">
        <v>3</v>
      </c>
      <c r="H240">
        <v>7</v>
      </c>
      <c r="I240">
        <v>2.5</v>
      </c>
      <c r="J240">
        <v>1.5</v>
      </c>
      <c r="K240">
        <v>10</v>
      </c>
      <c r="L240">
        <v>37</v>
      </c>
    </row>
    <row r="241" spans="1:12" x14ac:dyDescent="0.25">
      <c r="A241" t="s">
        <v>226</v>
      </c>
      <c r="B241">
        <v>60.9</v>
      </c>
      <c r="C241">
        <v>8.6503999999999994</v>
      </c>
      <c r="D241" s="1">
        <v>5.0070000000000003E-7</v>
      </c>
      <c r="E241">
        <v>150</v>
      </c>
      <c r="G241">
        <v>3.5</v>
      </c>
      <c r="H241">
        <v>-3</v>
      </c>
      <c r="I241">
        <v>9</v>
      </c>
      <c r="J241">
        <v>1.5</v>
      </c>
      <c r="K241">
        <v>13.5</v>
      </c>
      <c r="L241">
        <v>40</v>
      </c>
    </row>
    <row r="242" spans="1:12" x14ac:dyDescent="0.25">
      <c r="A242" t="s">
        <v>227</v>
      </c>
      <c r="B242">
        <v>60.9</v>
      </c>
      <c r="C242">
        <v>8.7021999999999995</v>
      </c>
      <c r="D242" s="1">
        <v>4.9910000000000002E-7</v>
      </c>
      <c r="E242">
        <v>150</v>
      </c>
      <c r="G242">
        <v>3</v>
      </c>
      <c r="H242">
        <v>2.5</v>
      </c>
      <c r="I242">
        <v>4</v>
      </c>
      <c r="J242">
        <v>3</v>
      </c>
      <c r="K242">
        <v>-3</v>
      </c>
      <c r="L242">
        <v>5.5</v>
      </c>
    </row>
    <row r="243" spans="1:12" x14ac:dyDescent="0.25">
      <c r="A243" t="s">
        <v>228</v>
      </c>
      <c r="B243">
        <v>60.9</v>
      </c>
      <c r="C243">
        <v>8.7516999999999996</v>
      </c>
      <c r="D243" s="1">
        <v>4.9969999999999995E-7</v>
      </c>
      <c r="E243">
        <v>150</v>
      </c>
      <c r="G243">
        <v>10.5</v>
      </c>
      <c r="H243">
        <v>2</v>
      </c>
      <c r="I243">
        <v>14</v>
      </c>
      <c r="J243">
        <v>-3.5</v>
      </c>
      <c r="K243">
        <v>5</v>
      </c>
      <c r="L243">
        <v>1.5</v>
      </c>
    </row>
    <row r="244" spans="1:12" x14ac:dyDescent="0.25">
      <c r="A244" t="s">
        <v>229</v>
      </c>
      <c r="B244">
        <v>60.9</v>
      </c>
      <c r="C244">
        <v>8.7981999999999996</v>
      </c>
      <c r="D244" s="1">
        <v>4.9719999999999998E-7</v>
      </c>
      <c r="E244">
        <v>150</v>
      </c>
      <c r="G244">
        <v>0.5</v>
      </c>
      <c r="H244">
        <v>5</v>
      </c>
      <c r="I244">
        <v>4</v>
      </c>
      <c r="J244">
        <v>6</v>
      </c>
      <c r="K244">
        <v>-1.5</v>
      </c>
      <c r="L244">
        <v>7</v>
      </c>
    </row>
    <row r="245" spans="1:12" x14ac:dyDescent="0.25">
      <c r="A245" t="s">
        <v>230</v>
      </c>
      <c r="B245">
        <v>60.9</v>
      </c>
      <c r="C245">
        <v>8.8504000000000005</v>
      </c>
      <c r="D245" s="1">
        <v>4.975E-7</v>
      </c>
      <c r="E245">
        <v>150</v>
      </c>
      <c r="G245">
        <v>2</v>
      </c>
      <c r="H245">
        <v>6.5</v>
      </c>
      <c r="I245">
        <v>36</v>
      </c>
      <c r="J245">
        <v>2</v>
      </c>
      <c r="K245">
        <v>6</v>
      </c>
      <c r="L245">
        <v>14.5</v>
      </c>
    </row>
    <row r="246" spans="1:12" x14ac:dyDescent="0.25">
      <c r="A246" t="s">
        <v>231</v>
      </c>
      <c r="B246">
        <v>60.9</v>
      </c>
      <c r="C246">
        <v>8.8983000000000008</v>
      </c>
      <c r="D246" s="1">
        <v>4.9709999999999997E-7</v>
      </c>
      <c r="E246">
        <v>150</v>
      </c>
      <c r="G246">
        <v>-2.5</v>
      </c>
      <c r="H246">
        <v>-0.5</v>
      </c>
      <c r="I246">
        <v>13.5</v>
      </c>
      <c r="J246">
        <v>2.5</v>
      </c>
      <c r="K246">
        <v>3.5</v>
      </c>
      <c r="L246">
        <v>20</v>
      </c>
    </row>
    <row r="247" spans="1:12" x14ac:dyDescent="0.25">
      <c r="A247" t="s">
        <v>232</v>
      </c>
      <c r="B247">
        <v>60.9</v>
      </c>
      <c r="C247">
        <v>8.9482999999999997</v>
      </c>
      <c r="D247" s="1">
        <v>4.9530000000000005E-7</v>
      </c>
      <c r="E247">
        <v>150</v>
      </c>
      <c r="G247">
        <v>-0.5</v>
      </c>
      <c r="H247">
        <v>4.5</v>
      </c>
      <c r="I247">
        <v>30.5</v>
      </c>
      <c r="J247">
        <v>9</v>
      </c>
      <c r="K247">
        <v>9.5</v>
      </c>
      <c r="L247">
        <v>33.5</v>
      </c>
    </row>
    <row r="248" spans="1:12" x14ac:dyDescent="0.25">
      <c r="A248" t="s">
        <v>233</v>
      </c>
      <c r="B248">
        <v>60</v>
      </c>
      <c r="C248">
        <v>8.9999000000000002</v>
      </c>
      <c r="D248" s="1">
        <v>4.9620000000000001E-7</v>
      </c>
      <c r="E248">
        <v>150</v>
      </c>
      <c r="G248">
        <v>-1</v>
      </c>
      <c r="H248">
        <v>5.5</v>
      </c>
      <c r="I248">
        <v>19</v>
      </c>
      <c r="J248">
        <v>-5</v>
      </c>
      <c r="K248">
        <v>5</v>
      </c>
      <c r="L248">
        <v>27</v>
      </c>
    </row>
    <row r="249" spans="1:12" x14ac:dyDescent="0.25">
      <c r="A249" t="s">
        <v>234</v>
      </c>
      <c r="B249">
        <v>60.9</v>
      </c>
      <c r="C249">
        <v>9.0485000000000007</v>
      </c>
      <c r="D249" s="1">
        <v>4.9360000000000003E-7</v>
      </c>
      <c r="E249">
        <v>150</v>
      </c>
      <c r="G249">
        <v>1.5</v>
      </c>
      <c r="H249">
        <v>-0.5</v>
      </c>
      <c r="I249">
        <v>0.5</v>
      </c>
      <c r="J249">
        <v>3.5</v>
      </c>
      <c r="K249">
        <v>4.5</v>
      </c>
      <c r="L249">
        <v>36</v>
      </c>
    </row>
    <row r="250" spans="1:12" x14ac:dyDescent="0.25">
      <c r="A250" t="s">
        <v>235</v>
      </c>
      <c r="B250">
        <v>60.9</v>
      </c>
      <c r="C250">
        <v>9.0974000000000004</v>
      </c>
      <c r="D250" s="1">
        <v>4.9340000000000001E-7</v>
      </c>
      <c r="E250">
        <v>150</v>
      </c>
      <c r="G250">
        <v>9</v>
      </c>
      <c r="H250">
        <v>0.5</v>
      </c>
      <c r="I250">
        <v>17.5</v>
      </c>
      <c r="J250">
        <v>8</v>
      </c>
      <c r="K250">
        <v>-4</v>
      </c>
      <c r="L250">
        <v>30.5</v>
      </c>
    </row>
    <row r="251" spans="1:12" x14ac:dyDescent="0.25">
      <c r="A251" t="s">
        <v>236</v>
      </c>
      <c r="B251">
        <v>60.9</v>
      </c>
      <c r="C251">
        <v>9.1523000000000003</v>
      </c>
      <c r="D251" s="1">
        <v>4.9439999999999998E-7</v>
      </c>
      <c r="E251">
        <v>150</v>
      </c>
      <c r="G251">
        <v>-3</v>
      </c>
      <c r="H251">
        <v>-4.5</v>
      </c>
      <c r="I251">
        <v>-19.5</v>
      </c>
      <c r="J251">
        <v>-1</v>
      </c>
      <c r="K251">
        <v>4.5</v>
      </c>
      <c r="L251">
        <v>32.5</v>
      </c>
    </row>
    <row r="252" spans="1:12" x14ac:dyDescent="0.25">
      <c r="A252" t="s">
        <v>237</v>
      </c>
      <c r="B252">
        <v>60</v>
      </c>
      <c r="C252">
        <v>9.2029999999999994</v>
      </c>
      <c r="D252" s="1">
        <v>4.9250000000000005E-7</v>
      </c>
      <c r="E252">
        <v>150</v>
      </c>
      <c r="G252">
        <v>-0.5</v>
      </c>
      <c r="H252">
        <v>-0.5</v>
      </c>
      <c r="I252">
        <v>16.5</v>
      </c>
      <c r="J252">
        <v>0</v>
      </c>
      <c r="K252">
        <v>7</v>
      </c>
      <c r="L252">
        <v>21</v>
      </c>
    </row>
    <row r="253" spans="1:12" x14ac:dyDescent="0.25">
      <c r="A253" t="s">
        <v>238</v>
      </c>
      <c r="B253">
        <v>60.9</v>
      </c>
      <c r="C253">
        <v>9.2523999999999997</v>
      </c>
      <c r="D253" s="1">
        <v>4.918E-7</v>
      </c>
      <c r="E253">
        <v>150</v>
      </c>
      <c r="G253">
        <v>-3</v>
      </c>
      <c r="H253">
        <v>-7.5</v>
      </c>
      <c r="I253">
        <v>6</v>
      </c>
      <c r="J253">
        <v>2.5</v>
      </c>
      <c r="K253">
        <v>1</v>
      </c>
      <c r="L253">
        <v>29.5</v>
      </c>
    </row>
    <row r="254" spans="1:12" x14ac:dyDescent="0.25">
      <c r="A254" t="s">
        <v>239</v>
      </c>
      <c r="B254">
        <v>60.9</v>
      </c>
      <c r="C254">
        <v>9.3002000000000002</v>
      </c>
      <c r="D254" s="1">
        <v>4.9029999999999999E-7</v>
      </c>
      <c r="E254">
        <v>150</v>
      </c>
      <c r="G254">
        <v>-1.5</v>
      </c>
      <c r="H254">
        <v>-3.5</v>
      </c>
      <c r="I254">
        <v>-5.5</v>
      </c>
      <c r="J254">
        <v>-2</v>
      </c>
      <c r="K254">
        <v>-7</v>
      </c>
      <c r="L254">
        <v>22</v>
      </c>
    </row>
    <row r="255" spans="1:12" x14ac:dyDescent="0.25">
      <c r="A255" t="s">
        <v>240</v>
      </c>
      <c r="B255">
        <v>60</v>
      </c>
      <c r="C255">
        <v>9.3484999999999996</v>
      </c>
      <c r="D255" s="1">
        <v>4.8950000000000004E-7</v>
      </c>
      <c r="E255">
        <v>150</v>
      </c>
      <c r="G255">
        <v>11.5</v>
      </c>
      <c r="H255">
        <v>-5.5</v>
      </c>
      <c r="I255">
        <v>36</v>
      </c>
      <c r="J255">
        <v>2.5</v>
      </c>
      <c r="K255">
        <v>-6</v>
      </c>
      <c r="L255">
        <v>25</v>
      </c>
    </row>
    <row r="256" spans="1:12" x14ac:dyDescent="0.25">
      <c r="A256" t="s">
        <v>241</v>
      </c>
      <c r="B256">
        <v>60.9</v>
      </c>
      <c r="C256">
        <v>9.3979999999999997</v>
      </c>
      <c r="D256" s="1">
        <v>4.8950000000000004E-7</v>
      </c>
      <c r="E256">
        <v>150</v>
      </c>
      <c r="G256">
        <v>-1.5</v>
      </c>
      <c r="H256">
        <v>0</v>
      </c>
      <c r="I256">
        <v>19</v>
      </c>
      <c r="J256">
        <v>8.5</v>
      </c>
      <c r="K256">
        <v>1</v>
      </c>
      <c r="L256">
        <v>28</v>
      </c>
    </row>
    <row r="257" spans="1:12" x14ac:dyDescent="0.25">
      <c r="A257" t="s">
        <v>242</v>
      </c>
      <c r="B257">
        <v>60.9</v>
      </c>
      <c r="C257">
        <v>9.4486000000000008</v>
      </c>
      <c r="D257" s="1">
        <v>4.8749999999999999E-7</v>
      </c>
      <c r="E257">
        <v>150</v>
      </c>
      <c r="G257">
        <v>7</v>
      </c>
      <c r="H257">
        <v>-4.5</v>
      </c>
      <c r="I257">
        <v>0.5</v>
      </c>
      <c r="J257">
        <v>-3</v>
      </c>
      <c r="K257">
        <v>12.5</v>
      </c>
      <c r="L257">
        <v>23</v>
      </c>
    </row>
    <row r="258" spans="1:12" x14ac:dyDescent="0.25">
      <c r="A258" t="s">
        <v>243</v>
      </c>
      <c r="B258">
        <v>60.9</v>
      </c>
      <c r="C258">
        <v>9.5007000000000001</v>
      </c>
      <c r="D258" s="1">
        <v>4.8729999999999998E-7</v>
      </c>
      <c r="E258">
        <v>150</v>
      </c>
      <c r="G258">
        <v>1.5</v>
      </c>
      <c r="H258">
        <v>-4.5</v>
      </c>
      <c r="I258">
        <v>10</v>
      </c>
      <c r="J258">
        <v>-4</v>
      </c>
      <c r="K258">
        <v>13.5</v>
      </c>
      <c r="L258">
        <v>15</v>
      </c>
    </row>
    <row r="259" spans="1:12" x14ac:dyDescent="0.25">
      <c r="A259" t="s">
        <v>244</v>
      </c>
      <c r="B259">
        <v>60</v>
      </c>
      <c r="C259">
        <v>9.5497999999999994</v>
      </c>
      <c r="D259" s="1">
        <v>4.8530000000000004E-7</v>
      </c>
      <c r="E259">
        <v>150</v>
      </c>
      <c r="G259">
        <v>7.5</v>
      </c>
      <c r="H259">
        <v>3.5</v>
      </c>
      <c r="I259">
        <v>19</v>
      </c>
      <c r="J259">
        <v>6</v>
      </c>
      <c r="K259">
        <v>-7</v>
      </c>
      <c r="L259">
        <v>-11</v>
      </c>
    </row>
    <row r="260" spans="1:12" x14ac:dyDescent="0.25">
      <c r="A260" t="s">
        <v>245</v>
      </c>
      <c r="B260">
        <v>60.9</v>
      </c>
      <c r="C260">
        <v>9.6022999999999996</v>
      </c>
      <c r="D260" s="1">
        <v>4.8419999999999996E-7</v>
      </c>
      <c r="E260">
        <v>150</v>
      </c>
      <c r="G260">
        <v>-2.5</v>
      </c>
      <c r="H260">
        <v>-11</v>
      </c>
      <c r="I260">
        <v>13.5</v>
      </c>
      <c r="J260">
        <v>1.5</v>
      </c>
      <c r="K260">
        <v>-2.5</v>
      </c>
      <c r="L260">
        <v>19</v>
      </c>
    </row>
    <row r="261" spans="1:12" x14ac:dyDescent="0.25">
      <c r="A261" t="s">
        <v>246</v>
      </c>
      <c r="B261">
        <v>60.9</v>
      </c>
      <c r="C261">
        <v>9.6506000000000007</v>
      </c>
      <c r="D261" s="1">
        <v>4.8380000000000003E-7</v>
      </c>
      <c r="E261">
        <v>150</v>
      </c>
      <c r="G261">
        <v>7.5</v>
      </c>
      <c r="H261">
        <v>1</v>
      </c>
      <c r="I261">
        <v>20</v>
      </c>
      <c r="J261">
        <v>7</v>
      </c>
      <c r="K261">
        <v>5.5</v>
      </c>
      <c r="L261">
        <v>71.5</v>
      </c>
    </row>
    <row r="262" spans="1:12" x14ac:dyDescent="0.25">
      <c r="A262" t="s">
        <v>247</v>
      </c>
      <c r="B262">
        <v>60.9</v>
      </c>
      <c r="C262">
        <v>9.6997</v>
      </c>
      <c r="D262" s="1">
        <v>4.8360000000000002E-7</v>
      </c>
      <c r="E262">
        <v>150</v>
      </c>
      <c r="G262">
        <v>-5.5</v>
      </c>
      <c r="H262">
        <v>14.5</v>
      </c>
      <c r="I262">
        <v>31</v>
      </c>
      <c r="J262">
        <v>7</v>
      </c>
      <c r="K262">
        <v>14.5</v>
      </c>
      <c r="L262">
        <v>13</v>
      </c>
    </row>
    <row r="263" spans="1:12" x14ac:dyDescent="0.25">
      <c r="A263" t="s">
        <v>248</v>
      </c>
      <c r="B263">
        <v>60.9</v>
      </c>
      <c r="C263">
        <v>9.7514000000000003</v>
      </c>
      <c r="D263" s="1">
        <v>4.8419999999999996E-7</v>
      </c>
      <c r="E263">
        <v>150</v>
      </c>
      <c r="G263">
        <v>7</v>
      </c>
      <c r="H263">
        <v>9</v>
      </c>
      <c r="I263">
        <v>23</v>
      </c>
      <c r="J263">
        <v>0</v>
      </c>
      <c r="K263">
        <v>8.5</v>
      </c>
      <c r="L263">
        <v>55</v>
      </c>
    </row>
    <row r="264" spans="1:12" x14ac:dyDescent="0.25">
      <c r="A264" t="s">
        <v>249</v>
      </c>
      <c r="B264">
        <v>60.9</v>
      </c>
      <c r="C264">
        <v>9.7988999999999997</v>
      </c>
      <c r="D264" s="1">
        <v>4.8110000000000004E-7</v>
      </c>
      <c r="E264">
        <v>150</v>
      </c>
      <c r="G264">
        <v>-8.5</v>
      </c>
      <c r="H264">
        <v>3.5</v>
      </c>
      <c r="I264">
        <v>35.5</v>
      </c>
      <c r="J264">
        <v>-1</v>
      </c>
      <c r="K264">
        <v>-6.5</v>
      </c>
      <c r="L264">
        <v>1</v>
      </c>
    </row>
    <row r="265" spans="1:12" x14ac:dyDescent="0.25">
      <c r="A265" t="s">
        <v>250</v>
      </c>
      <c r="B265">
        <v>60.9</v>
      </c>
      <c r="C265">
        <v>9.8508999999999993</v>
      </c>
      <c r="D265" s="1">
        <v>4.8149999999999996E-7</v>
      </c>
      <c r="E265">
        <v>150</v>
      </c>
      <c r="G265">
        <v>1.5</v>
      </c>
      <c r="H265">
        <v>10</v>
      </c>
      <c r="I265">
        <v>33</v>
      </c>
      <c r="J265">
        <v>4</v>
      </c>
      <c r="K265">
        <v>0</v>
      </c>
      <c r="L265">
        <v>25</v>
      </c>
    </row>
    <row r="266" spans="1:12" x14ac:dyDescent="0.25">
      <c r="A266" t="s">
        <v>251</v>
      </c>
      <c r="B266">
        <v>60.9</v>
      </c>
      <c r="C266">
        <v>9.9030000000000005</v>
      </c>
      <c r="D266" s="1">
        <v>4.792E-7</v>
      </c>
      <c r="E266">
        <v>150</v>
      </c>
      <c r="G266">
        <v>12</v>
      </c>
      <c r="H266">
        <v>18</v>
      </c>
      <c r="I266">
        <v>66</v>
      </c>
      <c r="J266">
        <v>3</v>
      </c>
      <c r="K266">
        <v>12</v>
      </c>
      <c r="L266">
        <v>58</v>
      </c>
    </row>
    <row r="267" spans="1:12" x14ac:dyDescent="0.25">
      <c r="A267" t="s">
        <v>252</v>
      </c>
      <c r="B267">
        <v>61</v>
      </c>
      <c r="C267">
        <v>9.9474999999999998</v>
      </c>
      <c r="D267" s="1">
        <v>4.8039999999999999E-7</v>
      </c>
      <c r="E267">
        <v>150</v>
      </c>
      <c r="G267">
        <v>2.5</v>
      </c>
      <c r="H267">
        <v>-5</v>
      </c>
      <c r="I267">
        <v>-16.5</v>
      </c>
      <c r="J267">
        <v>-1</v>
      </c>
      <c r="K267">
        <v>-3</v>
      </c>
      <c r="L267">
        <v>48.5</v>
      </c>
    </row>
    <row r="268" spans="1:12" x14ac:dyDescent="0.25">
      <c r="A268" t="s">
        <v>253</v>
      </c>
      <c r="B268">
        <v>60.9</v>
      </c>
      <c r="C268">
        <v>9.9992000000000001</v>
      </c>
      <c r="D268" s="1">
        <v>4.7889999999999998E-7</v>
      </c>
      <c r="E268">
        <v>150</v>
      </c>
      <c r="G268">
        <v>6</v>
      </c>
      <c r="H268">
        <v>0.5</v>
      </c>
      <c r="I268">
        <v>-18</v>
      </c>
      <c r="J268">
        <v>-0.5</v>
      </c>
      <c r="K268">
        <v>22</v>
      </c>
      <c r="L268">
        <v>13</v>
      </c>
    </row>
    <row r="269" spans="1:12" x14ac:dyDescent="0.25">
      <c r="A269" t="s">
        <v>254</v>
      </c>
      <c r="B269">
        <v>60.9</v>
      </c>
      <c r="C269">
        <v>7.0019</v>
      </c>
      <c r="D269" s="1">
        <v>4.777E-7</v>
      </c>
      <c r="E269">
        <v>150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25">
      <c r="A270" t="s">
        <v>255</v>
      </c>
      <c r="B270">
        <v>60.9</v>
      </c>
      <c r="C270">
        <v>7.0487000000000002</v>
      </c>
      <c r="D270" s="1">
        <v>4.7759999999999999E-7</v>
      </c>
      <c r="E270">
        <v>150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2</v>
      </c>
    </row>
    <row r="271" spans="1:12" x14ac:dyDescent="0.25">
      <c r="A271" t="s">
        <v>256</v>
      </c>
      <c r="B271">
        <v>60.9</v>
      </c>
      <c r="C271">
        <v>7.1003999999999996</v>
      </c>
      <c r="D271" s="1">
        <v>4.756E-7</v>
      </c>
      <c r="E271">
        <v>150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25">
      <c r="A272" t="s">
        <v>257</v>
      </c>
      <c r="B272">
        <v>60.9</v>
      </c>
      <c r="C272">
        <v>7.1494</v>
      </c>
      <c r="D272" s="1">
        <v>4.749E-7</v>
      </c>
      <c r="E272">
        <v>150</v>
      </c>
      <c r="G272">
        <v>0</v>
      </c>
      <c r="H272">
        <v>0</v>
      </c>
      <c r="I272">
        <v>-0.5</v>
      </c>
      <c r="J272">
        <v>0</v>
      </c>
      <c r="K272">
        <v>0</v>
      </c>
      <c r="L272">
        <v>0</v>
      </c>
    </row>
    <row r="273" spans="1:12" x14ac:dyDescent="0.25">
      <c r="A273" t="s">
        <v>258</v>
      </c>
      <c r="B273">
        <v>60.9</v>
      </c>
      <c r="C273">
        <v>7.2022000000000004</v>
      </c>
      <c r="D273" s="1">
        <v>4.7469999999999998E-7</v>
      </c>
      <c r="E273">
        <v>150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</row>
    <row r="274" spans="1:12" x14ac:dyDescent="0.25">
      <c r="A274" t="s">
        <v>259</v>
      </c>
      <c r="B274">
        <v>60.9</v>
      </c>
      <c r="C274">
        <v>7.2523999999999997</v>
      </c>
      <c r="D274" s="1">
        <v>4.7370000000000001E-7</v>
      </c>
      <c r="E274">
        <v>150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25">
      <c r="A275" t="s">
        <v>260</v>
      </c>
      <c r="B275">
        <v>60.9</v>
      </c>
      <c r="C275">
        <v>7.2981999999999996</v>
      </c>
      <c r="D275" s="1">
        <v>4.707E-7</v>
      </c>
      <c r="E275">
        <v>150</v>
      </c>
      <c r="G275">
        <v>0</v>
      </c>
      <c r="H275">
        <v>0</v>
      </c>
      <c r="I275">
        <v>0</v>
      </c>
      <c r="J275">
        <v>0</v>
      </c>
      <c r="K275">
        <v>1</v>
      </c>
      <c r="L275">
        <v>1</v>
      </c>
    </row>
    <row r="276" spans="1:12" x14ac:dyDescent="0.25">
      <c r="A276" t="s">
        <v>261</v>
      </c>
      <c r="B276">
        <v>60</v>
      </c>
      <c r="C276">
        <v>7.3501000000000003</v>
      </c>
      <c r="D276" s="1">
        <v>4.6979999999999998E-7</v>
      </c>
      <c r="E276">
        <v>150</v>
      </c>
      <c r="G276">
        <v>0</v>
      </c>
      <c r="H276">
        <v>0</v>
      </c>
      <c r="I276">
        <v>1</v>
      </c>
      <c r="J276">
        <v>0</v>
      </c>
      <c r="K276">
        <v>0</v>
      </c>
      <c r="L276">
        <v>0</v>
      </c>
    </row>
    <row r="277" spans="1:12" x14ac:dyDescent="0.25">
      <c r="A277" t="s">
        <v>262</v>
      </c>
      <c r="B277">
        <v>60.9</v>
      </c>
      <c r="C277">
        <v>7.3994</v>
      </c>
      <c r="D277" s="1">
        <v>4.6989999999999999E-7</v>
      </c>
      <c r="E277">
        <v>150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1</v>
      </c>
    </row>
    <row r="278" spans="1:12" x14ac:dyDescent="0.25">
      <c r="A278" t="s">
        <v>263</v>
      </c>
      <c r="B278">
        <v>61</v>
      </c>
      <c r="C278">
        <v>7.4504999999999999</v>
      </c>
      <c r="D278" s="1">
        <v>4.7030000000000002E-7</v>
      </c>
      <c r="E278">
        <v>150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25">
      <c r="A279" t="s">
        <v>264</v>
      </c>
      <c r="B279">
        <v>60.9</v>
      </c>
      <c r="C279">
        <v>7.4992999999999999</v>
      </c>
      <c r="D279" s="1">
        <v>4.6800000000000001E-7</v>
      </c>
      <c r="E279">
        <v>150</v>
      </c>
      <c r="G279">
        <v>0</v>
      </c>
      <c r="H279">
        <v>1</v>
      </c>
      <c r="I279">
        <v>1</v>
      </c>
      <c r="J279">
        <v>0</v>
      </c>
      <c r="K279">
        <v>0</v>
      </c>
      <c r="L279">
        <v>0</v>
      </c>
    </row>
    <row r="280" spans="1:12" x14ac:dyDescent="0.25">
      <c r="A280" t="s">
        <v>265</v>
      </c>
      <c r="B280">
        <v>60.9</v>
      </c>
      <c r="C280">
        <v>7.5514999999999999</v>
      </c>
      <c r="D280" s="1">
        <v>4.6849999999999999E-7</v>
      </c>
      <c r="E280">
        <v>150</v>
      </c>
      <c r="G280">
        <v>0</v>
      </c>
      <c r="H280">
        <v>0</v>
      </c>
      <c r="I280">
        <v>1</v>
      </c>
      <c r="J280">
        <v>0</v>
      </c>
      <c r="K280">
        <v>0</v>
      </c>
      <c r="L280">
        <v>0</v>
      </c>
    </row>
    <row r="281" spans="1:12" x14ac:dyDescent="0.25">
      <c r="A281" t="s">
        <v>266</v>
      </c>
      <c r="B281">
        <v>60</v>
      </c>
      <c r="C281">
        <v>7.6016000000000004</v>
      </c>
      <c r="D281" s="1">
        <v>4.6759999999999998E-7</v>
      </c>
      <c r="E281">
        <v>150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1</v>
      </c>
    </row>
    <row r="282" spans="1:12" x14ac:dyDescent="0.25">
      <c r="A282" t="s">
        <v>267</v>
      </c>
      <c r="B282">
        <v>60.9</v>
      </c>
      <c r="C282">
        <v>7.6492000000000004</v>
      </c>
      <c r="D282" s="1">
        <v>4.6660000000000001E-7</v>
      </c>
      <c r="E282">
        <v>150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-0.5</v>
      </c>
    </row>
    <row r="283" spans="1:12" x14ac:dyDescent="0.25">
      <c r="A283" t="s">
        <v>268</v>
      </c>
      <c r="B283">
        <v>60.9</v>
      </c>
      <c r="C283">
        <v>7.7028999999999996</v>
      </c>
      <c r="D283" s="1">
        <v>4.6590000000000001E-7</v>
      </c>
      <c r="E283">
        <v>150</v>
      </c>
      <c r="G283">
        <v>0</v>
      </c>
      <c r="H283">
        <v>0</v>
      </c>
      <c r="I283">
        <v>0</v>
      </c>
      <c r="J283">
        <v>0</v>
      </c>
      <c r="K283">
        <v>1</v>
      </c>
      <c r="L283">
        <v>3</v>
      </c>
    </row>
    <row r="284" spans="1:12" x14ac:dyDescent="0.25">
      <c r="A284" t="s">
        <v>269</v>
      </c>
      <c r="B284">
        <v>61</v>
      </c>
      <c r="C284">
        <v>7.7503000000000002</v>
      </c>
      <c r="D284" s="1">
        <v>4.644E-7</v>
      </c>
      <c r="E284">
        <v>150</v>
      </c>
      <c r="G284">
        <v>0</v>
      </c>
      <c r="H284">
        <v>1</v>
      </c>
      <c r="I284">
        <v>2</v>
      </c>
      <c r="J284">
        <v>0</v>
      </c>
      <c r="K284">
        <v>1</v>
      </c>
      <c r="L284">
        <v>2</v>
      </c>
    </row>
    <row r="285" spans="1:12" x14ac:dyDescent="0.25">
      <c r="A285" t="s">
        <v>270</v>
      </c>
      <c r="B285">
        <v>60.9</v>
      </c>
      <c r="C285">
        <v>7.8022</v>
      </c>
      <c r="D285" s="1">
        <v>4.6349999999999999E-7</v>
      </c>
      <c r="E285">
        <v>150</v>
      </c>
      <c r="G285">
        <v>3</v>
      </c>
      <c r="H285">
        <v>0.5</v>
      </c>
      <c r="I285">
        <v>6</v>
      </c>
      <c r="J285">
        <v>0</v>
      </c>
      <c r="K285">
        <v>1</v>
      </c>
      <c r="L285">
        <v>1.5</v>
      </c>
    </row>
    <row r="286" spans="1:12" x14ac:dyDescent="0.25">
      <c r="A286" t="s">
        <v>271</v>
      </c>
      <c r="B286">
        <v>60.9</v>
      </c>
      <c r="C286">
        <v>7.8517999999999999</v>
      </c>
      <c r="D286" s="1">
        <v>4.6380000000000001E-7</v>
      </c>
      <c r="E286">
        <v>150</v>
      </c>
      <c r="G286">
        <v>0</v>
      </c>
      <c r="H286">
        <v>1</v>
      </c>
      <c r="I286">
        <v>6</v>
      </c>
      <c r="J286">
        <v>-0.5</v>
      </c>
      <c r="K286">
        <v>1.5</v>
      </c>
      <c r="L286">
        <v>6</v>
      </c>
    </row>
    <row r="287" spans="1:12" x14ac:dyDescent="0.25">
      <c r="A287" t="s">
        <v>272</v>
      </c>
      <c r="B287">
        <v>60</v>
      </c>
      <c r="C287">
        <v>7.9005000000000001</v>
      </c>
      <c r="D287" s="1">
        <v>4.6269999999999998E-7</v>
      </c>
      <c r="E287">
        <v>150</v>
      </c>
      <c r="G287">
        <v>4</v>
      </c>
      <c r="H287">
        <v>-0.5</v>
      </c>
      <c r="I287">
        <v>6.5</v>
      </c>
      <c r="J287">
        <v>0.5</v>
      </c>
      <c r="K287">
        <v>4</v>
      </c>
      <c r="L287">
        <v>7</v>
      </c>
    </row>
    <row r="288" spans="1:12" x14ac:dyDescent="0.25">
      <c r="A288" t="s">
        <v>273</v>
      </c>
      <c r="B288">
        <v>61</v>
      </c>
      <c r="C288">
        <v>7.9522000000000004</v>
      </c>
      <c r="D288" s="1">
        <v>4.629E-7</v>
      </c>
      <c r="E288">
        <v>150</v>
      </c>
      <c r="G288">
        <v>0.5</v>
      </c>
      <c r="H288">
        <v>-0.5</v>
      </c>
      <c r="I288">
        <v>0</v>
      </c>
      <c r="J288">
        <v>0.5</v>
      </c>
      <c r="K288">
        <v>7</v>
      </c>
      <c r="L288">
        <v>9</v>
      </c>
    </row>
    <row r="289" spans="1:12" x14ac:dyDescent="0.25">
      <c r="A289" t="s">
        <v>274</v>
      </c>
      <c r="B289">
        <v>60</v>
      </c>
      <c r="C289">
        <v>8.0002999999999993</v>
      </c>
      <c r="D289" s="1">
        <v>4.6279999999999999E-7</v>
      </c>
      <c r="E289">
        <v>150</v>
      </c>
      <c r="G289">
        <v>2</v>
      </c>
      <c r="H289">
        <v>2.5</v>
      </c>
      <c r="I289">
        <v>19.5</v>
      </c>
      <c r="J289">
        <v>2</v>
      </c>
      <c r="K289">
        <v>1</v>
      </c>
      <c r="L289">
        <v>15</v>
      </c>
    </row>
    <row r="290" spans="1:12" x14ac:dyDescent="0.25">
      <c r="A290" t="s">
        <v>275</v>
      </c>
      <c r="B290">
        <v>60.9</v>
      </c>
      <c r="C290">
        <v>8.0495000000000001</v>
      </c>
      <c r="D290" s="1">
        <v>4.6189999999999997E-7</v>
      </c>
      <c r="E290">
        <v>150</v>
      </c>
      <c r="G290">
        <v>-1.5</v>
      </c>
      <c r="H290">
        <v>-0.5</v>
      </c>
      <c r="I290">
        <v>-0.5</v>
      </c>
      <c r="J290">
        <v>-1.5</v>
      </c>
      <c r="K290">
        <v>5.5</v>
      </c>
      <c r="L290">
        <v>11.5</v>
      </c>
    </row>
    <row r="291" spans="1:12" x14ac:dyDescent="0.25">
      <c r="A291" t="s">
        <v>276</v>
      </c>
      <c r="B291">
        <v>61</v>
      </c>
      <c r="C291">
        <v>8.0985999999999994</v>
      </c>
      <c r="D291" s="1">
        <v>4.5909999999999998E-7</v>
      </c>
      <c r="E291">
        <v>150</v>
      </c>
      <c r="G291">
        <v>-1.5</v>
      </c>
      <c r="H291">
        <v>2.5</v>
      </c>
      <c r="I291">
        <v>6</v>
      </c>
      <c r="J291">
        <v>2</v>
      </c>
      <c r="K291">
        <v>3.5</v>
      </c>
      <c r="L291">
        <v>9</v>
      </c>
    </row>
    <row r="292" spans="1:12" x14ac:dyDescent="0.25">
      <c r="A292" t="s">
        <v>277</v>
      </c>
      <c r="B292">
        <v>60</v>
      </c>
      <c r="C292">
        <v>8.1489999999999991</v>
      </c>
      <c r="D292" s="1">
        <v>4.5960000000000001E-7</v>
      </c>
      <c r="E292">
        <v>150</v>
      </c>
      <c r="G292">
        <v>1</v>
      </c>
      <c r="H292">
        <v>0.5</v>
      </c>
      <c r="I292">
        <v>1</v>
      </c>
      <c r="J292">
        <v>0</v>
      </c>
      <c r="K292">
        <v>0</v>
      </c>
      <c r="L292">
        <v>12</v>
      </c>
    </row>
    <row r="293" spans="1:12" x14ac:dyDescent="0.25">
      <c r="A293" t="s">
        <v>278</v>
      </c>
      <c r="B293">
        <v>60.9</v>
      </c>
      <c r="C293">
        <v>8.2006999999999994</v>
      </c>
      <c r="D293" s="1">
        <v>4.5820000000000001E-7</v>
      </c>
      <c r="E293">
        <v>150</v>
      </c>
      <c r="G293">
        <v>3.5</v>
      </c>
      <c r="H293">
        <v>1</v>
      </c>
      <c r="I293">
        <v>5</v>
      </c>
      <c r="J293">
        <v>-0.5</v>
      </c>
      <c r="K293">
        <v>2.5</v>
      </c>
      <c r="L293">
        <v>14.5</v>
      </c>
    </row>
    <row r="294" spans="1:12" x14ac:dyDescent="0.25">
      <c r="A294" t="s">
        <v>279</v>
      </c>
      <c r="B294">
        <v>60.9</v>
      </c>
      <c r="C294">
        <v>8.2509999999999994</v>
      </c>
      <c r="D294" s="1">
        <v>4.5950000000000001E-7</v>
      </c>
      <c r="E294">
        <v>150</v>
      </c>
      <c r="G294">
        <v>0</v>
      </c>
      <c r="H294">
        <v>1</v>
      </c>
      <c r="I294">
        <v>0.5</v>
      </c>
      <c r="J294">
        <v>2.5</v>
      </c>
      <c r="K294">
        <v>1.5</v>
      </c>
      <c r="L294">
        <v>13.5</v>
      </c>
    </row>
    <row r="295" spans="1:12" x14ac:dyDescent="0.25">
      <c r="A295" t="s">
        <v>280</v>
      </c>
      <c r="B295">
        <v>60.9</v>
      </c>
      <c r="C295">
        <v>8.3007000000000009</v>
      </c>
      <c r="D295" s="1">
        <v>4.573E-7</v>
      </c>
      <c r="E295">
        <v>150</v>
      </c>
      <c r="G295">
        <v>1.5</v>
      </c>
      <c r="H295">
        <v>-1</v>
      </c>
      <c r="I295">
        <v>10</v>
      </c>
      <c r="J295">
        <v>-0.5</v>
      </c>
      <c r="K295">
        <v>3</v>
      </c>
      <c r="L295">
        <v>17</v>
      </c>
    </row>
    <row r="296" spans="1:12" x14ac:dyDescent="0.25">
      <c r="A296" t="s">
        <v>281</v>
      </c>
      <c r="B296">
        <v>60.9</v>
      </c>
      <c r="C296">
        <v>8.3498999999999999</v>
      </c>
      <c r="D296" s="1">
        <v>4.5470000000000002E-7</v>
      </c>
      <c r="E296">
        <v>150</v>
      </c>
      <c r="G296">
        <v>2</v>
      </c>
      <c r="H296">
        <v>-2</v>
      </c>
      <c r="I296">
        <v>6</v>
      </c>
      <c r="J296">
        <v>1.5</v>
      </c>
      <c r="K296">
        <v>9.5</v>
      </c>
      <c r="L296">
        <v>32</v>
      </c>
    </row>
    <row r="297" spans="1:12" x14ac:dyDescent="0.25">
      <c r="A297" t="s">
        <v>282</v>
      </c>
      <c r="B297">
        <v>60.9</v>
      </c>
      <c r="C297">
        <v>8.4001999999999999</v>
      </c>
      <c r="D297" s="1">
        <v>4.5330000000000002E-7</v>
      </c>
      <c r="E297">
        <v>150</v>
      </c>
      <c r="G297">
        <v>0</v>
      </c>
      <c r="H297">
        <v>2.5</v>
      </c>
      <c r="I297">
        <v>4.5</v>
      </c>
      <c r="J297">
        <v>-1.5</v>
      </c>
      <c r="K297">
        <v>-3</v>
      </c>
      <c r="L297">
        <v>10</v>
      </c>
    </row>
    <row r="298" spans="1:12" x14ac:dyDescent="0.25">
      <c r="A298" t="s">
        <v>283</v>
      </c>
      <c r="B298">
        <v>60.9</v>
      </c>
      <c r="C298">
        <v>8.4503000000000004</v>
      </c>
      <c r="D298" s="1">
        <v>4.5340000000000002E-7</v>
      </c>
      <c r="E298">
        <v>150</v>
      </c>
      <c r="G298">
        <v>3</v>
      </c>
      <c r="H298">
        <v>3</v>
      </c>
      <c r="I298">
        <v>12.5</v>
      </c>
      <c r="J298">
        <v>2.5</v>
      </c>
      <c r="K298">
        <v>5</v>
      </c>
      <c r="L298">
        <v>17</v>
      </c>
    </row>
    <row r="299" spans="1:12" x14ac:dyDescent="0.25">
      <c r="A299" t="s">
        <v>284</v>
      </c>
      <c r="B299">
        <v>60</v>
      </c>
      <c r="C299">
        <v>8.5009999999999994</v>
      </c>
      <c r="D299" s="1">
        <v>4.5320000000000001E-7</v>
      </c>
      <c r="E299">
        <v>150</v>
      </c>
      <c r="G299">
        <v>3.5</v>
      </c>
      <c r="H299">
        <v>2</v>
      </c>
      <c r="I299">
        <v>11</v>
      </c>
      <c r="J299">
        <v>1.5</v>
      </c>
      <c r="K299">
        <v>10.5</v>
      </c>
      <c r="L299">
        <v>37</v>
      </c>
    </row>
    <row r="300" spans="1:12" x14ac:dyDescent="0.25">
      <c r="A300" t="s">
        <v>285</v>
      </c>
      <c r="B300">
        <v>60</v>
      </c>
      <c r="C300">
        <v>8.5500000000000007</v>
      </c>
      <c r="D300" s="1">
        <v>4.5180000000000001E-7</v>
      </c>
      <c r="E300">
        <v>150</v>
      </c>
      <c r="G300">
        <v>2</v>
      </c>
      <c r="H300">
        <v>5</v>
      </c>
      <c r="I300">
        <v>24.5</v>
      </c>
      <c r="J300">
        <v>6</v>
      </c>
      <c r="K300">
        <v>-3.5</v>
      </c>
      <c r="L300">
        <v>3</v>
      </c>
    </row>
    <row r="301" spans="1:12" x14ac:dyDescent="0.25">
      <c r="A301" t="s">
        <v>286</v>
      </c>
      <c r="B301">
        <v>60.9</v>
      </c>
      <c r="C301">
        <v>8.5998999999999999</v>
      </c>
      <c r="D301" s="1">
        <v>4.5069999999999998E-7</v>
      </c>
      <c r="E301">
        <v>150</v>
      </c>
      <c r="G301">
        <v>11.5</v>
      </c>
      <c r="H301">
        <v>2</v>
      </c>
      <c r="I301">
        <v>33</v>
      </c>
      <c r="J301">
        <v>4</v>
      </c>
      <c r="K301">
        <v>-2.5</v>
      </c>
      <c r="L301">
        <v>10</v>
      </c>
    </row>
    <row r="302" spans="1:12" x14ac:dyDescent="0.25">
      <c r="A302" t="s">
        <v>287</v>
      </c>
      <c r="B302">
        <v>60.9</v>
      </c>
      <c r="C302">
        <v>8.6519999999999992</v>
      </c>
      <c r="D302" s="1">
        <v>4.5019999999999999E-7</v>
      </c>
      <c r="E302">
        <v>150</v>
      </c>
      <c r="G302">
        <v>2</v>
      </c>
      <c r="H302">
        <v>12.5</v>
      </c>
      <c r="I302">
        <v>33</v>
      </c>
      <c r="J302">
        <v>0</v>
      </c>
      <c r="K302">
        <v>-5</v>
      </c>
      <c r="L302">
        <v>1.5</v>
      </c>
    </row>
    <row r="303" spans="1:12" x14ac:dyDescent="0.25">
      <c r="A303" t="s">
        <v>288</v>
      </c>
      <c r="B303">
        <v>60.9</v>
      </c>
      <c r="C303">
        <v>8.6999999999999993</v>
      </c>
      <c r="D303" s="1">
        <v>4.496E-7</v>
      </c>
      <c r="E303">
        <v>150</v>
      </c>
      <c r="G303">
        <v>-0.5</v>
      </c>
      <c r="H303">
        <v>-0.5</v>
      </c>
      <c r="I303">
        <v>3.5</v>
      </c>
      <c r="J303">
        <v>3.5</v>
      </c>
      <c r="K303">
        <v>-2</v>
      </c>
      <c r="L303">
        <v>15</v>
      </c>
    </row>
    <row r="304" spans="1:12" x14ac:dyDescent="0.25">
      <c r="A304" t="s">
        <v>289</v>
      </c>
      <c r="B304">
        <v>60.9</v>
      </c>
      <c r="C304">
        <v>8.7507999999999999</v>
      </c>
      <c r="D304" s="1">
        <v>4.4719999999999998E-7</v>
      </c>
      <c r="E304">
        <v>150</v>
      </c>
      <c r="G304">
        <v>4.5</v>
      </c>
      <c r="H304">
        <v>3</v>
      </c>
      <c r="I304">
        <v>18</v>
      </c>
      <c r="J304">
        <v>-2.5</v>
      </c>
      <c r="K304">
        <v>5</v>
      </c>
      <c r="L304">
        <v>30</v>
      </c>
    </row>
    <row r="305" spans="1:12" x14ac:dyDescent="0.25">
      <c r="A305" t="s">
        <v>290</v>
      </c>
      <c r="B305">
        <v>60.9</v>
      </c>
      <c r="C305">
        <v>8.8004999999999995</v>
      </c>
      <c r="D305" s="1">
        <v>4.4770000000000002E-7</v>
      </c>
      <c r="E305">
        <v>150</v>
      </c>
      <c r="G305">
        <v>2.5</v>
      </c>
      <c r="H305">
        <v>13</v>
      </c>
      <c r="I305">
        <v>35</v>
      </c>
      <c r="J305">
        <v>7.5</v>
      </c>
      <c r="K305">
        <v>-4</v>
      </c>
      <c r="L305">
        <v>9</v>
      </c>
    </row>
    <row r="306" spans="1:12" x14ac:dyDescent="0.25">
      <c r="A306" t="s">
        <v>291</v>
      </c>
      <c r="B306">
        <v>61</v>
      </c>
      <c r="C306">
        <v>8.8504000000000005</v>
      </c>
      <c r="D306" s="1">
        <v>4.4719999999999998E-7</v>
      </c>
      <c r="E306">
        <v>150</v>
      </c>
      <c r="G306">
        <v>5</v>
      </c>
      <c r="H306">
        <v>-1</v>
      </c>
      <c r="I306">
        <v>15.5</v>
      </c>
      <c r="J306">
        <v>0</v>
      </c>
      <c r="K306">
        <v>-2</v>
      </c>
      <c r="L306">
        <v>-14</v>
      </c>
    </row>
    <row r="307" spans="1:12" x14ac:dyDescent="0.25">
      <c r="A307" t="s">
        <v>292</v>
      </c>
      <c r="B307">
        <v>60.9</v>
      </c>
      <c r="C307">
        <v>8.9016000000000002</v>
      </c>
      <c r="D307" s="1">
        <v>4.4589999999999999E-7</v>
      </c>
      <c r="E307">
        <v>150</v>
      </c>
      <c r="G307">
        <v>1</v>
      </c>
      <c r="H307">
        <v>9.5</v>
      </c>
      <c r="I307">
        <v>24</v>
      </c>
      <c r="J307">
        <v>4</v>
      </c>
      <c r="K307">
        <v>8</v>
      </c>
      <c r="L307">
        <v>21.5</v>
      </c>
    </row>
    <row r="308" spans="1:12" x14ac:dyDescent="0.25">
      <c r="A308" t="s">
        <v>293</v>
      </c>
      <c r="B308">
        <v>60.9</v>
      </c>
      <c r="C308">
        <v>8.9532000000000007</v>
      </c>
      <c r="D308" s="1">
        <v>4.4579999999999998E-7</v>
      </c>
      <c r="E308">
        <v>150</v>
      </c>
      <c r="G308">
        <v>-0.5</v>
      </c>
      <c r="H308">
        <v>-0.5</v>
      </c>
      <c r="I308">
        <v>9.5</v>
      </c>
      <c r="J308">
        <v>-4</v>
      </c>
      <c r="K308">
        <v>-1.5</v>
      </c>
      <c r="L308">
        <v>26</v>
      </c>
    </row>
    <row r="309" spans="1:12" x14ac:dyDescent="0.25">
      <c r="A309" t="s">
        <v>294</v>
      </c>
      <c r="B309">
        <v>60.9</v>
      </c>
      <c r="C309">
        <v>9.0013000000000005</v>
      </c>
      <c r="D309" s="1">
        <v>4.454E-7</v>
      </c>
      <c r="E309">
        <v>150</v>
      </c>
      <c r="G309">
        <v>-2</v>
      </c>
      <c r="H309">
        <v>3.5</v>
      </c>
      <c r="I309">
        <v>2.5</v>
      </c>
      <c r="J309">
        <v>3</v>
      </c>
      <c r="K309">
        <v>4.5</v>
      </c>
      <c r="L309">
        <v>26</v>
      </c>
    </row>
    <row r="310" spans="1:12" x14ac:dyDescent="0.25">
      <c r="A310" t="s">
        <v>295</v>
      </c>
      <c r="B310">
        <v>60.9</v>
      </c>
      <c r="C310">
        <v>9.0457000000000001</v>
      </c>
      <c r="D310" s="1">
        <v>4.4260000000000001E-7</v>
      </c>
      <c r="E310">
        <v>150</v>
      </c>
      <c r="G310">
        <v>-1</v>
      </c>
      <c r="H310">
        <v>-2.5</v>
      </c>
      <c r="I310">
        <v>5</v>
      </c>
      <c r="J310">
        <v>0.5</v>
      </c>
      <c r="K310">
        <v>1.5</v>
      </c>
      <c r="L310">
        <v>15</v>
      </c>
    </row>
    <row r="311" spans="1:12" x14ac:dyDescent="0.25">
      <c r="A311" t="s">
        <v>296</v>
      </c>
      <c r="B311">
        <v>60</v>
      </c>
      <c r="C311">
        <v>9.1018000000000008</v>
      </c>
      <c r="D311" s="1">
        <v>4.4299999999999998E-7</v>
      </c>
      <c r="E311">
        <v>150</v>
      </c>
      <c r="G311">
        <v>-1.5</v>
      </c>
      <c r="H311">
        <v>6</v>
      </c>
      <c r="I311">
        <v>20.5</v>
      </c>
      <c r="J311">
        <v>3.5</v>
      </c>
      <c r="K311">
        <v>3</v>
      </c>
      <c r="L311">
        <v>9</v>
      </c>
    </row>
    <row r="312" spans="1:12" x14ac:dyDescent="0.25">
      <c r="A312" t="s">
        <v>297</v>
      </c>
      <c r="B312">
        <v>60.9</v>
      </c>
      <c r="C312">
        <v>9.1491000000000007</v>
      </c>
      <c r="D312" s="1">
        <v>4.4280000000000002E-7</v>
      </c>
      <c r="E312">
        <v>150</v>
      </c>
      <c r="G312">
        <v>4</v>
      </c>
      <c r="H312">
        <v>2</v>
      </c>
      <c r="I312">
        <v>15</v>
      </c>
      <c r="J312">
        <v>0</v>
      </c>
      <c r="K312">
        <v>5</v>
      </c>
      <c r="L312">
        <v>22.5</v>
      </c>
    </row>
    <row r="313" spans="1:12" x14ac:dyDescent="0.25">
      <c r="A313" t="s">
        <v>298</v>
      </c>
      <c r="B313">
        <v>60.9</v>
      </c>
      <c r="C313">
        <v>9.1987000000000005</v>
      </c>
      <c r="D313" s="1">
        <v>4.4200000000000001E-7</v>
      </c>
      <c r="E313">
        <v>150</v>
      </c>
      <c r="G313">
        <v>2.5</v>
      </c>
      <c r="H313">
        <v>7</v>
      </c>
      <c r="I313">
        <v>18.5</v>
      </c>
      <c r="J313">
        <v>2.5</v>
      </c>
      <c r="K313">
        <v>-2.5</v>
      </c>
      <c r="L313">
        <v>28</v>
      </c>
    </row>
    <row r="314" spans="1:12" x14ac:dyDescent="0.25">
      <c r="A314" t="s">
        <v>299</v>
      </c>
      <c r="B314">
        <v>60.9</v>
      </c>
      <c r="C314">
        <v>9.2517999999999994</v>
      </c>
      <c r="D314" s="1">
        <v>4.4079999999999998E-7</v>
      </c>
      <c r="E314">
        <v>150</v>
      </c>
      <c r="G314">
        <v>5.5</v>
      </c>
      <c r="H314">
        <v>4</v>
      </c>
      <c r="I314">
        <v>1.5</v>
      </c>
      <c r="J314">
        <v>5</v>
      </c>
      <c r="K314">
        <v>12</v>
      </c>
      <c r="L314">
        <v>49</v>
      </c>
    </row>
    <row r="315" spans="1:12" x14ac:dyDescent="0.25">
      <c r="A315" t="s">
        <v>300</v>
      </c>
      <c r="B315">
        <v>60.9</v>
      </c>
      <c r="C315">
        <v>9.3003999999999998</v>
      </c>
      <c r="D315" s="1">
        <v>4.4009999999999998E-7</v>
      </c>
      <c r="E315">
        <v>150</v>
      </c>
      <c r="G315">
        <v>0</v>
      </c>
      <c r="H315">
        <v>-1.5</v>
      </c>
      <c r="I315">
        <v>6</v>
      </c>
      <c r="J315">
        <v>0.5</v>
      </c>
      <c r="K315">
        <v>3.5</v>
      </c>
      <c r="L315">
        <v>34</v>
      </c>
    </row>
    <row r="316" spans="1:12" x14ac:dyDescent="0.25">
      <c r="A316" t="s">
        <v>301</v>
      </c>
      <c r="B316">
        <v>60</v>
      </c>
      <c r="C316">
        <v>9.3483000000000001</v>
      </c>
      <c r="D316" s="1">
        <v>4.3920000000000002E-7</v>
      </c>
      <c r="E316">
        <v>150</v>
      </c>
      <c r="G316">
        <v>-7</v>
      </c>
      <c r="H316">
        <v>12</v>
      </c>
      <c r="I316">
        <v>9.5</v>
      </c>
      <c r="J316">
        <v>0</v>
      </c>
      <c r="K316">
        <v>2</v>
      </c>
      <c r="L316">
        <v>50</v>
      </c>
    </row>
    <row r="317" spans="1:12" x14ac:dyDescent="0.25">
      <c r="A317" t="s">
        <v>302</v>
      </c>
      <c r="B317">
        <v>60.9</v>
      </c>
      <c r="C317">
        <v>9.3981999999999992</v>
      </c>
      <c r="D317" s="1">
        <v>4.3879999999999999E-7</v>
      </c>
      <c r="E317">
        <v>150</v>
      </c>
      <c r="G317">
        <v>-0.5</v>
      </c>
      <c r="H317">
        <v>-2.5</v>
      </c>
      <c r="I317">
        <v>-14</v>
      </c>
      <c r="J317">
        <v>7</v>
      </c>
      <c r="K317">
        <v>6</v>
      </c>
      <c r="L317">
        <v>12.5</v>
      </c>
    </row>
    <row r="318" spans="1:12" x14ac:dyDescent="0.25">
      <c r="A318" t="s">
        <v>303</v>
      </c>
      <c r="B318">
        <v>60.9</v>
      </c>
      <c r="C318">
        <v>9.4473000000000003</v>
      </c>
      <c r="D318" s="1">
        <v>4.3790000000000002E-7</v>
      </c>
      <c r="E318">
        <v>150</v>
      </c>
      <c r="G318">
        <v>2</v>
      </c>
      <c r="H318">
        <v>-0.5</v>
      </c>
      <c r="I318">
        <v>10</v>
      </c>
      <c r="J318">
        <v>3</v>
      </c>
      <c r="K318">
        <v>12.5</v>
      </c>
      <c r="L318">
        <v>20</v>
      </c>
    </row>
    <row r="319" spans="1:12" x14ac:dyDescent="0.25">
      <c r="A319" t="s">
        <v>304</v>
      </c>
      <c r="B319">
        <v>61</v>
      </c>
      <c r="C319">
        <v>9.5008999999999997</v>
      </c>
      <c r="D319" s="1">
        <v>4.3650000000000002E-7</v>
      </c>
      <c r="E319">
        <v>150</v>
      </c>
      <c r="G319">
        <v>0.5</v>
      </c>
      <c r="H319">
        <v>-4</v>
      </c>
      <c r="I319">
        <v>8</v>
      </c>
      <c r="J319">
        <v>6.5</v>
      </c>
      <c r="K319">
        <v>-5</v>
      </c>
      <c r="L319">
        <v>41</v>
      </c>
    </row>
    <row r="320" spans="1:12" x14ac:dyDescent="0.25">
      <c r="A320" t="s">
        <v>305</v>
      </c>
      <c r="B320">
        <v>60.9</v>
      </c>
      <c r="C320">
        <v>9.5541999999999998</v>
      </c>
      <c r="D320" s="1">
        <v>4.3500000000000002E-7</v>
      </c>
      <c r="E320">
        <v>150</v>
      </c>
      <c r="G320">
        <v>-1</v>
      </c>
      <c r="H320">
        <v>-8</v>
      </c>
      <c r="I320">
        <v>4</v>
      </c>
      <c r="J320">
        <v>0.5</v>
      </c>
      <c r="K320">
        <v>1.5</v>
      </c>
      <c r="L320">
        <v>7</v>
      </c>
    </row>
    <row r="321" spans="1:12" x14ac:dyDescent="0.25">
      <c r="A321" t="s">
        <v>306</v>
      </c>
      <c r="B321">
        <v>60.9</v>
      </c>
      <c r="C321">
        <v>9.6</v>
      </c>
      <c r="D321" s="1">
        <v>4.34E-7</v>
      </c>
      <c r="E321">
        <v>150</v>
      </c>
      <c r="G321">
        <v>-4</v>
      </c>
      <c r="H321">
        <v>3</v>
      </c>
      <c r="I321">
        <v>14</v>
      </c>
      <c r="J321">
        <v>5.5</v>
      </c>
      <c r="K321">
        <v>0.5</v>
      </c>
      <c r="L321">
        <v>44</v>
      </c>
    </row>
    <row r="322" spans="1:12" x14ac:dyDescent="0.25">
      <c r="A322" t="s">
        <v>307</v>
      </c>
      <c r="B322">
        <v>60.9</v>
      </c>
      <c r="C322">
        <v>9.65</v>
      </c>
      <c r="D322" s="1">
        <v>4.3089999999999997E-7</v>
      </c>
      <c r="E322">
        <v>150</v>
      </c>
      <c r="G322">
        <v>0</v>
      </c>
      <c r="H322">
        <v>-1.5</v>
      </c>
      <c r="I322">
        <v>-2</v>
      </c>
      <c r="J322">
        <v>13</v>
      </c>
      <c r="K322">
        <v>6.5</v>
      </c>
      <c r="L322">
        <v>38.5</v>
      </c>
    </row>
    <row r="323" spans="1:12" x14ac:dyDescent="0.25">
      <c r="A323" t="s">
        <v>308</v>
      </c>
      <c r="B323">
        <v>61</v>
      </c>
      <c r="C323">
        <v>9.7004000000000001</v>
      </c>
      <c r="D323" s="1">
        <v>4.3070000000000001E-7</v>
      </c>
      <c r="E323">
        <v>150</v>
      </c>
      <c r="G323">
        <v>4.5</v>
      </c>
      <c r="H323">
        <v>-0.5</v>
      </c>
      <c r="I323">
        <v>32.5</v>
      </c>
      <c r="J323">
        <v>2</v>
      </c>
      <c r="K323">
        <v>-3</v>
      </c>
      <c r="L323">
        <v>21</v>
      </c>
    </row>
    <row r="324" spans="1:12" x14ac:dyDescent="0.25">
      <c r="A324" t="s">
        <v>309</v>
      </c>
      <c r="B324">
        <v>61</v>
      </c>
      <c r="C324">
        <v>9.7482000000000006</v>
      </c>
      <c r="D324" s="1">
        <v>4.306E-7</v>
      </c>
      <c r="E324">
        <v>150</v>
      </c>
      <c r="G324">
        <v>1.5</v>
      </c>
      <c r="H324">
        <v>-7.5</v>
      </c>
      <c r="I324">
        <v>14.5</v>
      </c>
      <c r="J324">
        <v>3</v>
      </c>
      <c r="K324">
        <v>6</v>
      </c>
      <c r="L324">
        <v>14.5</v>
      </c>
    </row>
    <row r="325" spans="1:12" x14ac:dyDescent="0.25">
      <c r="A325" t="s">
        <v>310</v>
      </c>
      <c r="B325">
        <v>60</v>
      </c>
      <c r="C325">
        <v>9.7994000000000003</v>
      </c>
      <c r="D325" s="1">
        <v>4.2889999999999998E-7</v>
      </c>
      <c r="E325">
        <v>150</v>
      </c>
      <c r="G325">
        <v>-6</v>
      </c>
      <c r="H325">
        <v>9</v>
      </c>
      <c r="I325">
        <v>28</v>
      </c>
      <c r="J325">
        <v>-3</v>
      </c>
      <c r="K325">
        <v>3.5</v>
      </c>
      <c r="L325">
        <v>21</v>
      </c>
    </row>
    <row r="326" spans="1:12" x14ac:dyDescent="0.25">
      <c r="A326" t="s">
        <v>311</v>
      </c>
      <c r="B326">
        <v>60.9</v>
      </c>
      <c r="C326">
        <v>9.8495000000000008</v>
      </c>
      <c r="D326" s="1">
        <v>4.298E-7</v>
      </c>
      <c r="E326">
        <v>150</v>
      </c>
      <c r="G326">
        <v>-4</v>
      </c>
      <c r="H326">
        <v>2.5</v>
      </c>
      <c r="I326">
        <v>13.5</v>
      </c>
      <c r="J326">
        <v>4</v>
      </c>
      <c r="K326">
        <v>9</v>
      </c>
      <c r="L326">
        <v>47</v>
      </c>
    </row>
    <row r="327" spans="1:12" x14ac:dyDescent="0.25">
      <c r="A327" t="s">
        <v>312</v>
      </c>
      <c r="B327">
        <v>60</v>
      </c>
      <c r="C327">
        <v>9.8985000000000003</v>
      </c>
      <c r="D327" s="1">
        <v>4.284E-7</v>
      </c>
      <c r="E327">
        <v>150</v>
      </c>
      <c r="G327">
        <v>5</v>
      </c>
      <c r="H327">
        <v>-8</v>
      </c>
      <c r="I327">
        <v>8</v>
      </c>
      <c r="J327">
        <v>2</v>
      </c>
      <c r="K327">
        <v>2.5</v>
      </c>
      <c r="L327">
        <v>41</v>
      </c>
    </row>
    <row r="328" spans="1:12" x14ac:dyDescent="0.25">
      <c r="A328" t="s">
        <v>313</v>
      </c>
      <c r="B328">
        <v>61</v>
      </c>
      <c r="C328">
        <v>9.9463000000000008</v>
      </c>
      <c r="D328" s="1">
        <v>4.277E-7</v>
      </c>
      <c r="E328">
        <v>150</v>
      </c>
      <c r="G328">
        <v>1.5</v>
      </c>
      <c r="H328">
        <v>1.5</v>
      </c>
      <c r="I328">
        <v>11</v>
      </c>
      <c r="J328">
        <v>1.5</v>
      </c>
      <c r="K328">
        <v>6</v>
      </c>
      <c r="L328">
        <v>24.5</v>
      </c>
    </row>
    <row r="329" spans="1:12" x14ac:dyDescent="0.25">
      <c r="A329" t="s">
        <v>314</v>
      </c>
      <c r="B329">
        <v>60.9</v>
      </c>
      <c r="C329">
        <v>10.0002</v>
      </c>
      <c r="D329" s="1">
        <v>4.2500000000000001E-7</v>
      </c>
      <c r="E329">
        <v>150</v>
      </c>
      <c r="G329">
        <v>3.5</v>
      </c>
      <c r="H329">
        <v>10.5</v>
      </c>
      <c r="I329">
        <v>34.5</v>
      </c>
      <c r="J329">
        <v>-4</v>
      </c>
      <c r="K329">
        <v>10</v>
      </c>
      <c r="L329">
        <v>28</v>
      </c>
    </row>
    <row r="330" spans="1:12" x14ac:dyDescent="0.25">
      <c r="A330" t="s">
        <v>315</v>
      </c>
      <c r="B330">
        <v>60.9</v>
      </c>
      <c r="C330">
        <v>6.9976000000000003</v>
      </c>
      <c r="D330" s="1">
        <v>4.2360000000000001E-7</v>
      </c>
      <c r="E330">
        <v>150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25">
      <c r="A331" t="s">
        <v>316</v>
      </c>
      <c r="B331">
        <v>60</v>
      </c>
      <c r="C331">
        <v>7.0490000000000004</v>
      </c>
      <c r="D331" s="1">
        <v>4.2240000000000002E-7</v>
      </c>
      <c r="E331">
        <v>150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25">
      <c r="A332" t="s">
        <v>317</v>
      </c>
      <c r="B332">
        <v>60.9</v>
      </c>
      <c r="C332">
        <v>7.0991999999999997</v>
      </c>
      <c r="D332" s="1">
        <v>4.2220000000000001E-7</v>
      </c>
      <c r="E332">
        <v>150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25">
      <c r="A333" t="s">
        <v>318</v>
      </c>
      <c r="B333">
        <v>60.9</v>
      </c>
      <c r="C333">
        <v>7.1497999999999999</v>
      </c>
      <c r="D333" s="1">
        <v>4.2119999999999999E-7</v>
      </c>
      <c r="E333">
        <v>150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25">
      <c r="A334" t="s">
        <v>319</v>
      </c>
      <c r="B334">
        <v>60</v>
      </c>
      <c r="C334">
        <v>7.1993</v>
      </c>
      <c r="D334" s="1">
        <v>4.2030000000000002E-7</v>
      </c>
      <c r="E334">
        <v>150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25">
      <c r="A335" t="s">
        <v>320</v>
      </c>
      <c r="B335">
        <v>60.9</v>
      </c>
      <c r="C335">
        <v>7.2515999999999998</v>
      </c>
      <c r="D335" s="1">
        <v>4.1839999999999999E-7</v>
      </c>
      <c r="E335">
        <v>150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</row>
    <row r="336" spans="1:12" x14ac:dyDescent="0.25">
      <c r="A336" t="s">
        <v>321</v>
      </c>
      <c r="B336">
        <v>60</v>
      </c>
      <c r="C336">
        <v>7.3011999999999997</v>
      </c>
      <c r="D336" s="1">
        <v>4.179E-7</v>
      </c>
      <c r="E336">
        <v>150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</row>
    <row r="337" spans="1:12" x14ac:dyDescent="0.25">
      <c r="A337" t="s">
        <v>322</v>
      </c>
      <c r="B337">
        <v>60.9</v>
      </c>
      <c r="C337">
        <v>7.3502999999999998</v>
      </c>
      <c r="D337" s="1">
        <v>4.1759999999999998E-7</v>
      </c>
      <c r="E337">
        <v>150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25">
      <c r="A338" t="s">
        <v>323</v>
      </c>
      <c r="B338">
        <v>60.9</v>
      </c>
      <c r="C338">
        <v>7.3997000000000002</v>
      </c>
      <c r="D338" s="1">
        <v>4.1699999999999999E-7</v>
      </c>
      <c r="E338">
        <v>150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25">
      <c r="A339" t="s">
        <v>324</v>
      </c>
      <c r="B339">
        <v>60.9</v>
      </c>
      <c r="C339">
        <v>7.4516</v>
      </c>
      <c r="D339" s="1">
        <v>4.1590000000000001E-7</v>
      </c>
      <c r="E339">
        <v>150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 x14ac:dyDescent="0.25">
      <c r="A340" t="s">
        <v>325</v>
      </c>
      <c r="B340">
        <v>60.9</v>
      </c>
      <c r="C340">
        <v>7.5029000000000003</v>
      </c>
      <c r="D340" s="1">
        <v>4.1489999999999999E-7</v>
      </c>
      <c r="E340">
        <v>150</v>
      </c>
      <c r="G340">
        <v>1</v>
      </c>
      <c r="H340">
        <v>0</v>
      </c>
      <c r="I340">
        <v>2</v>
      </c>
      <c r="J340">
        <v>0</v>
      </c>
      <c r="K340">
        <v>0</v>
      </c>
      <c r="L340">
        <v>0</v>
      </c>
    </row>
    <row r="341" spans="1:12" x14ac:dyDescent="0.25">
      <c r="A341" t="s">
        <v>326</v>
      </c>
      <c r="B341">
        <v>60.9</v>
      </c>
      <c r="C341">
        <v>7.5510999999999999</v>
      </c>
      <c r="D341" s="1">
        <v>4.1300000000000001E-7</v>
      </c>
      <c r="E341">
        <v>150</v>
      </c>
      <c r="G341">
        <v>1</v>
      </c>
      <c r="H341">
        <v>0</v>
      </c>
      <c r="I341">
        <v>2</v>
      </c>
      <c r="J341">
        <v>0</v>
      </c>
      <c r="K341">
        <v>1</v>
      </c>
      <c r="L341">
        <v>1.5</v>
      </c>
    </row>
    <row r="342" spans="1:12" x14ac:dyDescent="0.25">
      <c r="A342" t="s">
        <v>327</v>
      </c>
      <c r="B342">
        <v>60.9</v>
      </c>
      <c r="C342">
        <v>7.6002999999999998</v>
      </c>
      <c r="D342" s="1">
        <v>4.122E-7</v>
      </c>
      <c r="E342">
        <v>150</v>
      </c>
      <c r="G342">
        <v>0</v>
      </c>
      <c r="H342">
        <v>0</v>
      </c>
      <c r="I342">
        <v>1</v>
      </c>
      <c r="J342">
        <v>0</v>
      </c>
      <c r="K342">
        <v>-0.5</v>
      </c>
      <c r="L342">
        <v>0.5</v>
      </c>
    </row>
    <row r="343" spans="1:12" x14ac:dyDescent="0.25">
      <c r="A343" t="s">
        <v>328</v>
      </c>
      <c r="B343">
        <v>60.9</v>
      </c>
      <c r="C343">
        <v>7.6509</v>
      </c>
      <c r="D343" s="1">
        <v>4.1090000000000001E-7</v>
      </c>
      <c r="E343">
        <v>150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</row>
    <row r="344" spans="1:12" x14ac:dyDescent="0.25">
      <c r="A344" t="s">
        <v>329</v>
      </c>
      <c r="B344">
        <v>60.9</v>
      </c>
      <c r="C344">
        <v>7.7012999999999998</v>
      </c>
      <c r="D344" s="1">
        <v>4.0950000000000001E-7</v>
      </c>
      <c r="E344">
        <v>150</v>
      </c>
      <c r="G344">
        <v>1</v>
      </c>
      <c r="H344">
        <v>0</v>
      </c>
      <c r="I344">
        <v>1.5</v>
      </c>
      <c r="J344">
        <v>0</v>
      </c>
      <c r="K344">
        <v>2</v>
      </c>
      <c r="L344">
        <v>3</v>
      </c>
    </row>
    <row r="345" spans="1:12" x14ac:dyDescent="0.25">
      <c r="A345" t="s">
        <v>330</v>
      </c>
      <c r="B345">
        <v>60.9</v>
      </c>
      <c r="C345">
        <v>7.7484000000000002</v>
      </c>
      <c r="D345" s="1">
        <v>4.0919999999999998E-7</v>
      </c>
      <c r="E345">
        <v>150</v>
      </c>
      <c r="G345">
        <v>0</v>
      </c>
      <c r="H345">
        <v>0.5</v>
      </c>
      <c r="I345">
        <v>0.5</v>
      </c>
      <c r="J345">
        <v>0</v>
      </c>
      <c r="K345">
        <v>0</v>
      </c>
      <c r="L345">
        <v>2</v>
      </c>
    </row>
    <row r="346" spans="1:12" x14ac:dyDescent="0.25">
      <c r="A346" t="s">
        <v>331</v>
      </c>
      <c r="B346">
        <v>60.9</v>
      </c>
      <c r="C346">
        <v>7.8010999999999999</v>
      </c>
      <c r="D346" s="1">
        <v>4.0699999999999998E-7</v>
      </c>
      <c r="E346">
        <v>150</v>
      </c>
      <c r="G346">
        <v>0</v>
      </c>
      <c r="H346">
        <v>1</v>
      </c>
      <c r="I346">
        <v>2</v>
      </c>
      <c r="J346">
        <v>3</v>
      </c>
      <c r="K346">
        <v>1</v>
      </c>
      <c r="L346">
        <v>4.5</v>
      </c>
    </row>
    <row r="347" spans="1:12" x14ac:dyDescent="0.25">
      <c r="A347" t="s">
        <v>332</v>
      </c>
      <c r="B347">
        <v>60.9</v>
      </c>
      <c r="C347">
        <v>7.8516000000000004</v>
      </c>
      <c r="D347" s="1">
        <v>4.0789999999999999E-7</v>
      </c>
      <c r="E347">
        <v>150</v>
      </c>
      <c r="G347">
        <v>1</v>
      </c>
      <c r="H347">
        <v>0</v>
      </c>
      <c r="I347">
        <v>2</v>
      </c>
      <c r="J347">
        <v>-0.5</v>
      </c>
      <c r="K347">
        <v>3</v>
      </c>
      <c r="L347">
        <v>4</v>
      </c>
    </row>
    <row r="348" spans="1:12" x14ac:dyDescent="0.25">
      <c r="A348" t="s">
        <v>333</v>
      </c>
      <c r="B348">
        <v>60.9</v>
      </c>
      <c r="C348">
        <v>7.9013999999999998</v>
      </c>
      <c r="D348" s="1">
        <v>4.0719999999999999E-7</v>
      </c>
      <c r="E348">
        <v>150</v>
      </c>
      <c r="G348">
        <v>-0.5</v>
      </c>
      <c r="H348">
        <v>0</v>
      </c>
      <c r="I348">
        <v>2</v>
      </c>
      <c r="J348">
        <v>2</v>
      </c>
      <c r="K348">
        <v>2</v>
      </c>
      <c r="L348">
        <v>9</v>
      </c>
    </row>
    <row r="349" spans="1:12" x14ac:dyDescent="0.25">
      <c r="A349" t="s">
        <v>334</v>
      </c>
      <c r="B349">
        <v>60</v>
      </c>
      <c r="C349">
        <v>7.9508000000000001</v>
      </c>
      <c r="D349" s="1">
        <v>4.0390000000000001E-7</v>
      </c>
      <c r="E349">
        <v>150</v>
      </c>
      <c r="G349">
        <v>0</v>
      </c>
      <c r="H349">
        <v>0</v>
      </c>
      <c r="I349">
        <v>3.5</v>
      </c>
      <c r="J349">
        <v>0</v>
      </c>
      <c r="K349">
        <v>4</v>
      </c>
      <c r="L349">
        <v>9</v>
      </c>
    </row>
    <row r="350" spans="1:12" x14ac:dyDescent="0.25">
      <c r="A350" t="s">
        <v>335</v>
      </c>
      <c r="B350">
        <v>60.9</v>
      </c>
      <c r="C350">
        <v>8.0008999999999997</v>
      </c>
      <c r="D350" s="1">
        <v>4.0139999999999998E-7</v>
      </c>
      <c r="E350">
        <v>150</v>
      </c>
      <c r="G350">
        <v>1</v>
      </c>
      <c r="H350">
        <v>1</v>
      </c>
      <c r="I350">
        <v>3.5</v>
      </c>
      <c r="J350">
        <v>-0.5</v>
      </c>
      <c r="K350">
        <v>1</v>
      </c>
      <c r="L350">
        <v>8.5</v>
      </c>
    </row>
    <row r="351" spans="1:12" x14ac:dyDescent="0.25">
      <c r="A351" t="s">
        <v>336</v>
      </c>
      <c r="B351">
        <v>60.9</v>
      </c>
      <c r="C351">
        <v>8.0526</v>
      </c>
      <c r="D351" s="1">
        <v>3.9989999999999997E-7</v>
      </c>
      <c r="E351">
        <v>150</v>
      </c>
      <c r="G351">
        <v>-0.5</v>
      </c>
      <c r="H351">
        <v>2.5</v>
      </c>
      <c r="I351">
        <v>13</v>
      </c>
      <c r="J351">
        <v>3</v>
      </c>
      <c r="K351">
        <v>-1</v>
      </c>
      <c r="L351">
        <v>12</v>
      </c>
    </row>
    <row r="352" spans="1:12" x14ac:dyDescent="0.25">
      <c r="A352" t="s">
        <v>337</v>
      </c>
      <c r="B352">
        <v>60.9</v>
      </c>
      <c r="C352">
        <v>8.1005000000000003</v>
      </c>
      <c r="D352" s="1">
        <v>3.9980000000000002E-7</v>
      </c>
      <c r="E352">
        <v>150</v>
      </c>
      <c r="G352">
        <v>1.5</v>
      </c>
      <c r="H352">
        <v>5.5</v>
      </c>
      <c r="I352">
        <v>6</v>
      </c>
      <c r="J352">
        <v>3</v>
      </c>
      <c r="K352">
        <v>1.5</v>
      </c>
      <c r="L352">
        <v>7</v>
      </c>
    </row>
    <row r="353" spans="1:12" x14ac:dyDescent="0.25">
      <c r="A353" t="s">
        <v>338</v>
      </c>
      <c r="B353">
        <v>60.9</v>
      </c>
      <c r="C353">
        <v>8.1489999999999991</v>
      </c>
      <c r="D353" s="1">
        <v>3.9919999999999997E-7</v>
      </c>
      <c r="E353">
        <v>150</v>
      </c>
      <c r="G353">
        <v>4.5</v>
      </c>
      <c r="H353">
        <v>-1.5</v>
      </c>
      <c r="I353">
        <v>3</v>
      </c>
      <c r="J353">
        <v>1.5</v>
      </c>
      <c r="K353">
        <v>-0.5</v>
      </c>
      <c r="L353">
        <v>18.5</v>
      </c>
    </row>
    <row r="354" spans="1:12" x14ac:dyDescent="0.25">
      <c r="A354" t="s">
        <v>339</v>
      </c>
      <c r="B354">
        <v>60.9</v>
      </c>
      <c r="C354">
        <v>8.1991999999999994</v>
      </c>
      <c r="D354" s="1">
        <v>3.9760000000000001E-7</v>
      </c>
      <c r="E354">
        <v>150</v>
      </c>
      <c r="G354">
        <v>0</v>
      </c>
      <c r="H354">
        <v>0.5</v>
      </c>
      <c r="I354">
        <v>8.5</v>
      </c>
      <c r="J354">
        <v>4</v>
      </c>
      <c r="K354">
        <v>1.5</v>
      </c>
      <c r="L354">
        <v>12</v>
      </c>
    </row>
    <row r="355" spans="1:12" x14ac:dyDescent="0.25">
      <c r="A355" t="s">
        <v>340</v>
      </c>
      <c r="B355">
        <v>60.9</v>
      </c>
      <c r="C355">
        <v>8.2494999999999994</v>
      </c>
      <c r="D355" s="1">
        <v>3.9649999999999998E-7</v>
      </c>
      <c r="E355">
        <v>150</v>
      </c>
      <c r="G355">
        <v>1.5</v>
      </c>
      <c r="H355">
        <v>2</v>
      </c>
      <c r="I355">
        <v>16.5</v>
      </c>
      <c r="J355">
        <v>-1</v>
      </c>
      <c r="K355">
        <v>0</v>
      </c>
      <c r="L355">
        <v>9</v>
      </c>
    </row>
    <row r="356" spans="1:12" x14ac:dyDescent="0.25">
      <c r="A356" t="s">
        <v>341</v>
      </c>
      <c r="B356">
        <v>60.9</v>
      </c>
      <c r="C356">
        <v>8.3002000000000002</v>
      </c>
      <c r="D356" s="1">
        <v>3.967E-7</v>
      </c>
      <c r="E356">
        <v>150</v>
      </c>
      <c r="G356">
        <v>2</v>
      </c>
      <c r="H356">
        <v>2.5</v>
      </c>
      <c r="I356">
        <v>5</v>
      </c>
      <c r="J356">
        <v>1.5</v>
      </c>
      <c r="K356">
        <v>7.5</v>
      </c>
      <c r="L356">
        <v>21</v>
      </c>
    </row>
    <row r="357" spans="1:12" x14ac:dyDescent="0.25">
      <c r="A357" t="s">
        <v>342</v>
      </c>
      <c r="B357">
        <v>60</v>
      </c>
      <c r="C357">
        <v>8.3504000000000005</v>
      </c>
      <c r="D357" s="1">
        <v>3.9470000000000001E-7</v>
      </c>
      <c r="E357">
        <v>150</v>
      </c>
      <c r="G357">
        <v>0</v>
      </c>
      <c r="H357">
        <v>2.5</v>
      </c>
      <c r="I357">
        <v>11.5</v>
      </c>
      <c r="J357">
        <v>-0.5</v>
      </c>
      <c r="K357">
        <v>3</v>
      </c>
      <c r="L357">
        <v>15</v>
      </c>
    </row>
    <row r="358" spans="1:12" x14ac:dyDescent="0.25">
      <c r="A358" t="s">
        <v>343</v>
      </c>
      <c r="B358">
        <v>60</v>
      </c>
      <c r="C358">
        <v>8.4003999999999994</v>
      </c>
      <c r="D358" s="1">
        <v>3.9299999999999999E-7</v>
      </c>
      <c r="E358">
        <v>150</v>
      </c>
      <c r="G358">
        <v>0</v>
      </c>
      <c r="H358">
        <v>-3.5</v>
      </c>
      <c r="I358">
        <v>-4</v>
      </c>
      <c r="J358">
        <v>-1.5</v>
      </c>
      <c r="K358">
        <v>0.5</v>
      </c>
      <c r="L358">
        <v>15</v>
      </c>
    </row>
    <row r="359" spans="1:12" x14ac:dyDescent="0.25">
      <c r="A359" t="s">
        <v>344</v>
      </c>
      <c r="B359">
        <v>60.9</v>
      </c>
      <c r="C359">
        <v>8.4507999999999992</v>
      </c>
      <c r="D359" s="1">
        <v>3.9200000000000002E-7</v>
      </c>
      <c r="E359">
        <v>150</v>
      </c>
      <c r="G359">
        <v>0</v>
      </c>
      <c r="H359">
        <v>1</v>
      </c>
      <c r="I359">
        <v>11</v>
      </c>
      <c r="J359">
        <v>3.5</v>
      </c>
      <c r="K359">
        <v>4</v>
      </c>
      <c r="L359">
        <v>24</v>
      </c>
    </row>
    <row r="360" spans="1:12" x14ac:dyDescent="0.25">
      <c r="A360" t="s">
        <v>345</v>
      </c>
      <c r="B360">
        <v>60.9</v>
      </c>
      <c r="C360">
        <v>8.5036000000000005</v>
      </c>
      <c r="D360" s="1">
        <v>3.9149999999999998E-7</v>
      </c>
      <c r="E360">
        <v>150</v>
      </c>
      <c r="G360">
        <v>0.5</v>
      </c>
      <c r="H360">
        <v>3.5</v>
      </c>
      <c r="I360">
        <v>7</v>
      </c>
      <c r="J360">
        <v>-1</v>
      </c>
      <c r="K360">
        <v>0</v>
      </c>
      <c r="L360">
        <v>25.5</v>
      </c>
    </row>
    <row r="361" spans="1:12" x14ac:dyDescent="0.25">
      <c r="A361" t="s">
        <v>346</v>
      </c>
      <c r="B361">
        <v>60.9</v>
      </c>
      <c r="C361">
        <v>8.5518999999999998</v>
      </c>
      <c r="D361" s="1">
        <v>3.9000000000000002E-7</v>
      </c>
      <c r="E361">
        <v>150</v>
      </c>
      <c r="G361">
        <v>-2</v>
      </c>
      <c r="H361">
        <v>-0.5</v>
      </c>
      <c r="I361">
        <v>1.5</v>
      </c>
      <c r="J361">
        <v>2.5</v>
      </c>
      <c r="K361">
        <v>11</v>
      </c>
      <c r="L361">
        <v>27</v>
      </c>
    </row>
    <row r="362" spans="1:12" x14ac:dyDescent="0.25">
      <c r="A362" t="s">
        <v>347</v>
      </c>
      <c r="B362">
        <v>60.9</v>
      </c>
      <c r="C362">
        <v>8.5991999999999997</v>
      </c>
      <c r="D362" s="1">
        <v>3.882E-7</v>
      </c>
      <c r="E362">
        <v>150</v>
      </c>
      <c r="G362">
        <v>1</v>
      </c>
      <c r="H362">
        <v>0.5</v>
      </c>
      <c r="I362">
        <v>20.5</v>
      </c>
      <c r="J362">
        <v>0.5</v>
      </c>
      <c r="K362">
        <v>-2.5</v>
      </c>
      <c r="L362">
        <v>-2.5</v>
      </c>
    </row>
    <row r="363" spans="1:12" x14ac:dyDescent="0.25">
      <c r="A363" t="s">
        <v>348</v>
      </c>
      <c r="B363">
        <v>60.9</v>
      </c>
      <c r="C363">
        <v>8.6563999999999997</v>
      </c>
      <c r="D363" s="1">
        <v>3.8790000000000003E-7</v>
      </c>
      <c r="E363">
        <v>150</v>
      </c>
      <c r="G363">
        <v>-2</v>
      </c>
      <c r="H363">
        <v>6.5</v>
      </c>
      <c r="I363">
        <v>11</v>
      </c>
      <c r="J363">
        <v>-0.5</v>
      </c>
      <c r="K363">
        <v>3</v>
      </c>
      <c r="L363">
        <v>26.5</v>
      </c>
    </row>
    <row r="364" spans="1:12" x14ac:dyDescent="0.25">
      <c r="A364" t="s">
        <v>349</v>
      </c>
      <c r="B364">
        <v>60.9</v>
      </c>
      <c r="C364">
        <v>8.7036999999999995</v>
      </c>
      <c r="D364" s="1">
        <v>3.8589999999999998E-7</v>
      </c>
      <c r="E364">
        <v>150</v>
      </c>
      <c r="G364">
        <v>-3.5</v>
      </c>
      <c r="H364">
        <v>3.5</v>
      </c>
      <c r="I364">
        <v>9</v>
      </c>
      <c r="J364">
        <v>-0.5</v>
      </c>
      <c r="K364">
        <v>1.5</v>
      </c>
      <c r="L364">
        <v>18.5</v>
      </c>
    </row>
    <row r="365" spans="1:12" x14ac:dyDescent="0.25">
      <c r="A365" t="s">
        <v>350</v>
      </c>
      <c r="B365">
        <v>60.9</v>
      </c>
      <c r="C365">
        <v>8.7491000000000003</v>
      </c>
      <c r="D365" s="1">
        <v>3.8490000000000001E-7</v>
      </c>
      <c r="E365">
        <v>150</v>
      </c>
      <c r="G365">
        <v>-1.5</v>
      </c>
      <c r="H365">
        <v>4.5</v>
      </c>
      <c r="I365">
        <v>10</v>
      </c>
      <c r="J365">
        <v>3.5</v>
      </c>
      <c r="K365">
        <v>1</v>
      </c>
      <c r="L365">
        <v>18</v>
      </c>
    </row>
    <row r="366" spans="1:12" x14ac:dyDescent="0.25">
      <c r="A366" t="s">
        <v>351</v>
      </c>
      <c r="B366">
        <v>60.9</v>
      </c>
      <c r="C366">
        <v>8.7992000000000008</v>
      </c>
      <c r="D366" s="1">
        <v>3.848E-7</v>
      </c>
      <c r="E366">
        <v>150</v>
      </c>
      <c r="G366">
        <v>-1</v>
      </c>
      <c r="H366">
        <v>6.5</v>
      </c>
      <c r="I366">
        <v>16.5</v>
      </c>
      <c r="J366">
        <v>1</v>
      </c>
      <c r="K366">
        <v>5</v>
      </c>
      <c r="L366">
        <v>14.5</v>
      </c>
    </row>
    <row r="367" spans="1:12" x14ac:dyDescent="0.25">
      <c r="A367" t="s">
        <v>352</v>
      </c>
      <c r="B367">
        <v>60.9</v>
      </c>
      <c r="C367">
        <v>8.8496000000000006</v>
      </c>
      <c r="D367" s="1">
        <v>3.819E-7</v>
      </c>
      <c r="E367">
        <v>150</v>
      </c>
      <c r="G367">
        <v>1.5</v>
      </c>
      <c r="H367">
        <v>-4</v>
      </c>
      <c r="I367">
        <v>2</v>
      </c>
      <c r="J367">
        <v>-0.5</v>
      </c>
      <c r="K367">
        <v>6</v>
      </c>
      <c r="L367">
        <v>29.5</v>
      </c>
    </row>
    <row r="368" spans="1:12" x14ac:dyDescent="0.25">
      <c r="A368" t="s">
        <v>353</v>
      </c>
      <c r="B368">
        <v>60.9</v>
      </c>
      <c r="C368">
        <v>8.9026999999999994</v>
      </c>
      <c r="D368" s="1">
        <v>3.8060000000000001E-7</v>
      </c>
      <c r="E368">
        <v>150</v>
      </c>
      <c r="G368">
        <v>-2</v>
      </c>
      <c r="H368">
        <v>-2</v>
      </c>
      <c r="I368">
        <v>16</v>
      </c>
      <c r="J368">
        <v>6.5</v>
      </c>
      <c r="K368">
        <v>2.5</v>
      </c>
      <c r="L368">
        <v>28.5</v>
      </c>
    </row>
    <row r="369" spans="1:12" x14ac:dyDescent="0.25">
      <c r="A369" t="s">
        <v>354</v>
      </c>
      <c r="B369">
        <v>60.9</v>
      </c>
      <c r="C369">
        <v>8.9524000000000008</v>
      </c>
      <c r="D369" s="1">
        <v>3.791E-7</v>
      </c>
      <c r="E369">
        <v>150</v>
      </c>
      <c r="G369">
        <v>6.5</v>
      </c>
      <c r="H369">
        <v>5</v>
      </c>
      <c r="I369">
        <v>19.5</v>
      </c>
      <c r="J369">
        <v>-1.5</v>
      </c>
      <c r="K369">
        <v>1</v>
      </c>
      <c r="L369">
        <v>28.5</v>
      </c>
    </row>
    <row r="370" spans="1:12" x14ac:dyDescent="0.25">
      <c r="A370" t="s">
        <v>355</v>
      </c>
      <c r="B370">
        <v>61</v>
      </c>
      <c r="C370">
        <v>8.9999000000000002</v>
      </c>
      <c r="D370" s="1">
        <v>3.7780000000000001E-7</v>
      </c>
      <c r="E370">
        <v>150</v>
      </c>
      <c r="G370">
        <v>-1.5</v>
      </c>
      <c r="H370">
        <v>2.5</v>
      </c>
      <c r="I370">
        <v>7</v>
      </c>
      <c r="J370">
        <v>1</v>
      </c>
      <c r="K370">
        <v>-5.5</v>
      </c>
      <c r="L370">
        <v>7.5</v>
      </c>
    </row>
    <row r="371" spans="1:12" x14ac:dyDescent="0.25">
      <c r="A371" t="s">
        <v>356</v>
      </c>
      <c r="B371">
        <v>60.9</v>
      </c>
      <c r="C371">
        <v>9.0434999999999999</v>
      </c>
      <c r="D371" s="1">
        <v>3.7749999999999999E-7</v>
      </c>
      <c r="E371">
        <v>150</v>
      </c>
      <c r="G371">
        <v>0.5</v>
      </c>
      <c r="H371">
        <v>-1</v>
      </c>
      <c r="I371">
        <v>24.5</v>
      </c>
      <c r="J371">
        <v>0.5</v>
      </c>
      <c r="K371">
        <v>1</v>
      </c>
      <c r="L371">
        <v>9.5</v>
      </c>
    </row>
    <row r="372" spans="1:12" x14ac:dyDescent="0.25">
      <c r="A372" t="s">
        <v>357</v>
      </c>
      <c r="B372">
        <v>60.9</v>
      </c>
      <c r="C372">
        <v>9.0991999999999997</v>
      </c>
      <c r="D372" s="1">
        <v>3.7679999999999999E-7</v>
      </c>
      <c r="E372">
        <v>150</v>
      </c>
      <c r="G372">
        <v>-4</v>
      </c>
      <c r="H372">
        <v>1</v>
      </c>
      <c r="I372">
        <v>7</v>
      </c>
      <c r="J372">
        <v>-4.5</v>
      </c>
      <c r="K372">
        <v>4.5</v>
      </c>
      <c r="L372">
        <v>14</v>
      </c>
    </row>
    <row r="373" spans="1:12" x14ac:dyDescent="0.25">
      <c r="A373" t="s">
        <v>358</v>
      </c>
      <c r="B373">
        <v>60.9</v>
      </c>
      <c r="C373">
        <v>9.1509</v>
      </c>
      <c r="D373" s="1">
        <v>3.7409999999999999E-7</v>
      </c>
      <c r="E373">
        <v>150</v>
      </c>
      <c r="G373">
        <v>3.5</v>
      </c>
      <c r="H373">
        <v>6.5</v>
      </c>
      <c r="I373">
        <v>-2</v>
      </c>
      <c r="J373">
        <v>3</v>
      </c>
      <c r="K373">
        <v>1</v>
      </c>
      <c r="L373">
        <v>10</v>
      </c>
    </row>
    <row r="374" spans="1:12" x14ac:dyDescent="0.25">
      <c r="A374" t="s">
        <v>359</v>
      </c>
      <c r="B374">
        <v>60</v>
      </c>
      <c r="C374">
        <v>9.1987000000000005</v>
      </c>
      <c r="D374" s="1">
        <v>3.7300000000000002E-7</v>
      </c>
      <c r="E374">
        <v>150</v>
      </c>
      <c r="G374">
        <v>-2</v>
      </c>
      <c r="H374">
        <v>4</v>
      </c>
      <c r="I374">
        <v>16</v>
      </c>
      <c r="J374">
        <v>3.5</v>
      </c>
      <c r="K374">
        <v>3</v>
      </c>
      <c r="L374">
        <v>16.5</v>
      </c>
    </row>
    <row r="375" spans="1:12" x14ac:dyDescent="0.25">
      <c r="A375" t="s">
        <v>360</v>
      </c>
      <c r="B375">
        <v>60.9</v>
      </c>
      <c r="C375">
        <v>9.2499000000000002</v>
      </c>
      <c r="D375" s="1">
        <v>3.7230000000000002E-7</v>
      </c>
      <c r="E375">
        <v>150</v>
      </c>
      <c r="G375">
        <v>1</v>
      </c>
      <c r="H375">
        <v>-0.5</v>
      </c>
      <c r="I375">
        <v>10</v>
      </c>
      <c r="J375">
        <v>-2.5</v>
      </c>
      <c r="K375">
        <v>2.5</v>
      </c>
      <c r="L375">
        <v>16</v>
      </c>
    </row>
    <row r="376" spans="1:12" x14ac:dyDescent="0.25">
      <c r="A376" t="s">
        <v>361</v>
      </c>
      <c r="B376">
        <v>60.9</v>
      </c>
      <c r="C376">
        <v>9.3025000000000002</v>
      </c>
      <c r="D376" s="1">
        <v>3.7090000000000002E-7</v>
      </c>
      <c r="E376">
        <v>150</v>
      </c>
      <c r="G376">
        <v>2</v>
      </c>
      <c r="H376">
        <v>-3</v>
      </c>
      <c r="I376">
        <v>14.5</v>
      </c>
      <c r="J376">
        <v>1.5</v>
      </c>
      <c r="K376">
        <v>2</v>
      </c>
      <c r="L376">
        <v>24.5</v>
      </c>
    </row>
    <row r="377" spans="1:12" x14ac:dyDescent="0.25">
      <c r="A377" t="s">
        <v>362</v>
      </c>
      <c r="B377">
        <v>60.9</v>
      </c>
      <c r="C377">
        <v>9.3507999999999996</v>
      </c>
      <c r="D377" s="1">
        <v>3.6950000000000002E-7</v>
      </c>
      <c r="E377">
        <v>150</v>
      </c>
      <c r="G377">
        <v>5.5</v>
      </c>
      <c r="H377">
        <v>5.5</v>
      </c>
      <c r="I377">
        <v>35.5</v>
      </c>
      <c r="J377">
        <v>4</v>
      </c>
      <c r="K377">
        <v>3.5</v>
      </c>
      <c r="L377">
        <v>17</v>
      </c>
    </row>
    <row r="378" spans="1:12" x14ac:dyDescent="0.25">
      <c r="A378" t="s">
        <v>363</v>
      </c>
      <c r="B378">
        <v>61</v>
      </c>
      <c r="C378">
        <v>9.3999000000000006</v>
      </c>
      <c r="D378" s="1">
        <v>3.6889999999999997E-7</v>
      </c>
      <c r="E378">
        <v>150</v>
      </c>
      <c r="G378">
        <v>-0.5</v>
      </c>
      <c r="H378">
        <v>1</v>
      </c>
      <c r="I378">
        <v>-5.5</v>
      </c>
      <c r="J378">
        <v>-1.5</v>
      </c>
      <c r="K378">
        <v>4.5</v>
      </c>
      <c r="L378">
        <v>34</v>
      </c>
    </row>
    <row r="379" spans="1:12" x14ac:dyDescent="0.25">
      <c r="A379" t="s">
        <v>364</v>
      </c>
      <c r="B379">
        <v>60</v>
      </c>
      <c r="C379">
        <v>9.4488000000000003</v>
      </c>
      <c r="D379" s="1">
        <v>3.6749999999999998E-7</v>
      </c>
      <c r="E379">
        <v>150</v>
      </c>
      <c r="G379">
        <v>2.5</v>
      </c>
      <c r="H379">
        <v>-7</v>
      </c>
      <c r="I379">
        <v>-1</v>
      </c>
      <c r="J379">
        <v>0</v>
      </c>
      <c r="K379">
        <v>4.5</v>
      </c>
      <c r="L379">
        <v>20</v>
      </c>
    </row>
    <row r="380" spans="1:12" x14ac:dyDescent="0.25">
      <c r="A380" t="s">
        <v>365</v>
      </c>
      <c r="B380">
        <v>61</v>
      </c>
      <c r="C380">
        <v>9.4959000000000007</v>
      </c>
      <c r="D380" s="1">
        <v>3.6549999999999998E-7</v>
      </c>
      <c r="E380">
        <v>150</v>
      </c>
      <c r="G380">
        <v>-1</v>
      </c>
      <c r="H380">
        <v>-7.5</v>
      </c>
      <c r="I380">
        <v>15</v>
      </c>
      <c r="J380">
        <v>1.5</v>
      </c>
      <c r="K380">
        <v>5</v>
      </c>
      <c r="L380">
        <v>16</v>
      </c>
    </row>
    <row r="381" spans="1:12" x14ac:dyDescent="0.25">
      <c r="A381" t="s">
        <v>366</v>
      </c>
      <c r="B381">
        <v>60.9</v>
      </c>
      <c r="C381">
        <v>9.5495000000000001</v>
      </c>
      <c r="D381" s="1">
        <v>3.6390000000000002E-7</v>
      </c>
      <c r="E381">
        <v>150</v>
      </c>
      <c r="G381">
        <v>-1</v>
      </c>
      <c r="H381">
        <v>-1</v>
      </c>
      <c r="I381">
        <v>13.5</v>
      </c>
      <c r="J381">
        <v>-3.5</v>
      </c>
      <c r="K381">
        <v>-3</v>
      </c>
      <c r="L381">
        <v>-5</v>
      </c>
    </row>
    <row r="382" spans="1:12" x14ac:dyDescent="0.25">
      <c r="A382" t="s">
        <v>367</v>
      </c>
      <c r="B382">
        <v>60.9</v>
      </c>
      <c r="C382">
        <v>9.5975999999999999</v>
      </c>
      <c r="D382" s="1">
        <v>3.6250000000000002E-7</v>
      </c>
      <c r="E382">
        <v>150</v>
      </c>
      <c r="G382">
        <v>-7.5</v>
      </c>
      <c r="H382">
        <v>-3</v>
      </c>
      <c r="I382">
        <v>-10</v>
      </c>
      <c r="J382">
        <v>1</v>
      </c>
      <c r="K382">
        <v>-2</v>
      </c>
      <c r="L382">
        <v>12.5</v>
      </c>
    </row>
    <row r="383" spans="1:12" x14ac:dyDescent="0.25">
      <c r="A383" t="s">
        <v>368</v>
      </c>
      <c r="B383">
        <v>60.9</v>
      </c>
      <c r="C383">
        <v>9.6522000000000006</v>
      </c>
      <c r="D383" s="1">
        <v>3.6240000000000002E-7</v>
      </c>
      <c r="E383">
        <v>150</v>
      </c>
      <c r="G383">
        <v>-2</v>
      </c>
      <c r="H383">
        <v>1.5</v>
      </c>
      <c r="I383">
        <v>-2</v>
      </c>
      <c r="J383">
        <v>-3</v>
      </c>
      <c r="K383">
        <v>-1</v>
      </c>
      <c r="L383">
        <v>-2.5</v>
      </c>
    </row>
    <row r="384" spans="1:12" x14ac:dyDescent="0.25">
      <c r="A384" t="s">
        <v>369</v>
      </c>
      <c r="B384">
        <v>60.9</v>
      </c>
      <c r="C384">
        <v>9.7014999999999993</v>
      </c>
      <c r="D384" s="1">
        <v>3.6020000000000001E-7</v>
      </c>
      <c r="E384">
        <v>150</v>
      </c>
      <c r="G384">
        <v>2.5</v>
      </c>
      <c r="H384">
        <v>2</v>
      </c>
      <c r="I384">
        <v>35</v>
      </c>
      <c r="J384">
        <v>2.5</v>
      </c>
      <c r="K384">
        <v>7</v>
      </c>
      <c r="L384">
        <v>22.5</v>
      </c>
    </row>
    <row r="385" spans="1:12" x14ac:dyDescent="0.25">
      <c r="A385" t="s">
        <v>370</v>
      </c>
      <c r="B385">
        <v>60.9</v>
      </c>
      <c r="C385">
        <v>9.7487999999999992</v>
      </c>
      <c r="D385" s="1">
        <v>3.5950000000000001E-7</v>
      </c>
      <c r="E385">
        <v>150</v>
      </c>
      <c r="G385">
        <v>-4</v>
      </c>
      <c r="H385">
        <v>15</v>
      </c>
      <c r="I385">
        <v>14</v>
      </c>
      <c r="J385">
        <v>7.5</v>
      </c>
      <c r="K385">
        <v>12</v>
      </c>
      <c r="L385">
        <v>39</v>
      </c>
    </row>
    <row r="386" spans="1:12" x14ac:dyDescent="0.25">
      <c r="A386" t="s">
        <v>371</v>
      </c>
      <c r="B386">
        <v>60.9</v>
      </c>
      <c r="C386">
        <v>9.7998999999999992</v>
      </c>
      <c r="D386" s="1">
        <v>3.5670000000000001E-7</v>
      </c>
      <c r="E386">
        <v>150</v>
      </c>
      <c r="G386">
        <v>3</v>
      </c>
      <c r="H386">
        <v>1</v>
      </c>
      <c r="I386">
        <v>34</v>
      </c>
      <c r="J386">
        <v>4</v>
      </c>
      <c r="K386">
        <v>6.5</v>
      </c>
      <c r="L386">
        <v>33</v>
      </c>
    </row>
    <row r="387" spans="1:12" x14ac:dyDescent="0.25">
      <c r="A387" t="s">
        <v>372</v>
      </c>
      <c r="B387">
        <v>60.9</v>
      </c>
      <c r="C387">
        <v>9.8508999999999993</v>
      </c>
      <c r="D387" s="1">
        <v>3.5610000000000002E-7</v>
      </c>
      <c r="E387">
        <v>150</v>
      </c>
      <c r="G387">
        <v>-0.5</v>
      </c>
      <c r="H387">
        <v>-4</v>
      </c>
      <c r="I387">
        <v>25</v>
      </c>
      <c r="J387">
        <v>-3</v>
      </c>
      <c r="K387">
        <v>1.5</v>
      </c>
      <c r="L387">
        <v>11.5</v>
      </c>
    </row>
    <row r="388" spans="1:12" x14ac:dyDescent="0.25">
      <c r="A388" t="s">
        <v>373</v>
      </c>
      <c r="B388">
        <v>60.9</v>
      </c>
      <c r="C388">
        <v>9.9007000000000005</v>
      </c>
      <c r="D388" s="1">
        <v>3.5460000000000001E-7</v>
      </c>
      <c r="E388">
        <v>150</v>
      </c>
      <c r="G388">
        <v>0.5</v>
      </c>
      <c r="H388">
        <v>3.5</v>
      </c>
      <c r="I388">
        <v>9.5</v>
      </c>
      <c r="J388">
        <v>8</v>
      </c>
      <c r="K388">
        <v>12</v>
      </c>
      <c r="L388">
        <v>32</v>
      </c>
    </row>
    <row r="389" spans="1:12" x14ac:dyDescent="0.25">
      <c r="A389" t="s">
        <v>374</v>
      </c>
      <c r="B389">
        <v>60</v>
      </c>
      <c r="C389">
        <v>9.9484999999999992</v>
      </c>
      <c r="D389" s="1">
        <v>3.5289999999999999E-7</v>
      </c>
      <c r="E389">
        <v>150</v>
      </c>
      <c r="G389">
        <v>-0.5</v>
      </c>
      <c r="H389">
        <v>5.5</v>
      </c>
      <c r="I389">
        <v>-1</v>
      </c>
      <c r="J389">
        <v>3</v>
      </c>
      <c r="K389">
        <v>3</v>
      </c>
      <c r="L389">
        <v>34.5</v>
      </c>
    </row>
    <row r="390" spans="1:12" x14ac:dyDescent="0.25">
      <c r="A390" t="s">
        <v>375</v>
      </c>
      <c r="B390">
        <v>60.9</v>
      </c>
      <c r="C390">
        <v>10.0002</v>
      </c>
      <c r="D390" s="1">
        <v>3.5289999999999999E-7</v>
      </c>
      <c r="E390">
        <v>150</v>
      </c>
      <c r="G390">
        <v>-2</v>
      </c>
      <c r="H390">
        <v>7</v>
      </c>
      <c r="I390">
        <v>-2.5</v>
      </c>
      <c r="J390">
        <v>6.5</v>
      </c>
      <c r="K390">
        <v>2</v>
      </c>
      <c r="L390">
        <v>49.5</v>
      </c>
    </row>
    <row r="391" spans="1:12" x14ac:dyDescent="0.25">
      <c r="A391" t="s">
        <v>376</v>
      </c>
      <c r="B391">
        <v>60.9</v>
      </c>
      <c r="C391">
        <v>7.0008999999999997</v>
      </c>
      <c r="D391" s="1">
        <v>3.4659999999999999E-7</v>
      </c>
      <c r="E391">
        <v>150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25">
      <c r="A392" t="s">
        <v>377</v>
      </c>
      <c r="B392">
        <v>60.9</v>
      </c>
      <c r="C392">
        <v>7.0496999999999996</v>
      </c>
      <c r="D392" s="1">
        <v>3.4569999999999998E-7</v>
      </c>
      <c r="E392">
        <v>150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25">
      <c r="A393" t="s">
        <v>378</v>
      </c>
      <c r="B393">
        <v>60.9</v>
      </c>
      <c r="C393">
        <v>7.0980999999999996</v>
      </c>
      <c r="D393" s="1">
        <v>3.432E-7</v>
      </c>
      <c r="E393">
        <v>150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25">
      <c r="A394" t="s">
        <v>379</v>
      </c>
      <c r="B394">
        <v>61</v>
      </c>
      <c r="C394">
        <v>7.1498999999999997</v>
      </c>
      <c r="D394" s="1">
        <v>3.404E-7</v>
      </c>
      <c r="E394">
        <v>150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</row>
    <row r="395" spans="1:12" x14ac:dyDescent="0.25">
      <c r="A395" t="s">
        <v>380</v>
      </c>
      <c r="B395">
        <v>60.9</v>
      </c>
      <c r="C395">
        <v>7.1999000000000004</v>
      </c>
      <c r="D395" s="1">
        <v>3.4009999999999998E-7</v>
      </c>
      <c r="E395">
        <v>150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</row>
    <row r="396" spans="1:12" x14ac:dyDescent="0.25">
      <c r="A396" t="s">
        <v>381</v>
      </c>
      <c r="B396">
        <v>60</v>
      </c>
      <c r="C396">
        <v>7.2506000000000004</v>
      </c>
      <c r="D396" s="1">
        <v>3.3799999999999998E-7</v>
      </c>
      <c r="E396">
        <v>150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25">
      <c r="A397" t="s">
        <v>382</v>
      </c>
      <c r="B397">
        <v>60.9</v>
      </c>
      <c r="C397">
        <v>7.2998000000000003</v>
      </c>
      <c r="D397" s="1">
        <v>3.3729999999999998E-7</v>
      </c>
      <c r="E397">
        <v>150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</row>
    <row r="398" spans="1:12" x14ac:dyDescent="0.25">
      <c r="A398" t="s">
        <v>383</v>
      </c>
      <c r="B398">
        <v>60.9</v>
      </c>
      <c r="C398">
        <v>7.35</v>
      </c>
      <c r="D398" s="1">
        <v>3.3389999999999999E-7</v>
      </c>
      <c r="E398">
        <v>150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0</v>
      </c>
    </row>
    <row r="399" spans="1:12" x14ac:dyDescent="0.25">
      <c r="A399" t="s">
        <v>384</v>
      </c>
      <c r="B399">
        <v>60.9</v>
      </c>
      <c r="C399">
        <v>7.3994999999999997</v>
      </c>
      <c r="D399" s="1">
        <v>3.3379999999999998E-7</v>
      </c>
      <c r="E399">
        <v>150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25">
      <c r="A400" t="s">
        <v>385</v>
      </c>
      <c r="B400">
        <v>60.9</v>
      </c>
      <c r="C400">
        <v>7.45</v>
      </c>
      <c r="D400" s="1">
        <v>3.3290000000000002E-7</v>
      </c>
      <c r="E400">
        <v>150</v>
      </c>
      <c r="G400">
        <v>0</v>
      </c>
      <c r="H400">
        <v>1</v>
      </c>
      <c r="I400">
        <v>1</v>
      </c>
      <c r="J400">
        <v>0</v>
      </c>
      <c r="K400">
        <v>0</v>
      </c>
      <c r="L400">
        <v>0</v>
      </c>
    </row>
    <row r="401" spans="1:12" x14ac:dyDescent="0.25">
      <c r="A401" t="s">
        <v>386</v>
      </c>
      <c r="B401">
        <v>60</v>
      </c>
      <c r="C401">
        <v>7.5011999999999999</v>
      </c>
      <c r="D401" s="1">
        <v>3.3179999999999999E-7</v>
      </c>
      <c r="E401">
        <v>150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25">
      <c r="A402" t="s">
        <v>387</v>
      </c>
      <c r="B402">
        <v>60.9</v>
      </c>
      <c r="C402">
        <v>7.5517000000000003</v>
      </c>
      <c r="D402" s="1">
        <v>3.305E-7</v>
      </c>
      <c r="E402">
        <v>150</v>
      </c>
      <c r="G402">
        <v>0</v>
      </c>
      <c r="H402">
        <v>0</v>
      </c>
      <c r="I402">
        <v>1</v>
      </c>
      <c r="J402">
        <v>1</v>
      </c>
      <c r="K402">
        <v>0</v>
      </c>
      <c r="L402">
        <v>1</v>
      </c>
    </row>
    <row r="403" spans="1:12" x14ac:dyDescent="0.25">
      <c r="A403" t="s">
        <v>388</v>
      </c>
      <c r="B403">
        <v>60.9</v>
      </c>
      <c r="C403">
        <v>7.6017000000000001</v>
      </c>
      <c r="D403" s="1">
        <v>3.2870000000000003E-7</v>
      </c>
      <c r="E403">
        <v>150</v>
      </c>
      <c r="G403">
        <v>0</v>
      </c>
      <c r="H403">
        <v>0</v>
      </c>
      <c r="I403">
        <v>-0.5</v>
      </c>
      <c r="J403">
        <v>1</v>
      </c>
      <c r="K403">
        <v>0</v>
      </c>
      <c r="L403">
        <v>1</v>
      </c>
    </row>
    <row r="404" spans="1:12" x14ac:dyDescent="0.25">
      <c r="A404" t="s">
        <v>389</v>
      </c>
      <c r="B404">
        <v>60.9</v>
      </c>
      <c r="C404">
        <v>7.6523000000000003</v>
      </c>
      <c r="D404" s="1">
        <v>3.256E-7</v>
      </c>
      <c r="E404">
        <v>150</v>
      </c>
      <c r="G404">
        <v>0</v>
      </c>
      <c r="H404">
        <v>1</v>
      </c>
      <c r="I404">
        <v>2</v>
      </c>
      <c r="J404">
        <v>2</v>
      </c>
      <c r="K404">
        <v>1</v>
      </c>
      <c r="L404">
        <v>4</v>
      </c>
    </row>
    <row r="405" spans="1:12" x14ac:dyDescent="0.25">
      <c r="A405" t="s">
        <v>390</v>
      </c>
      <c r="B405">
        <v>60.9</v>
      </c>
      <c r="C405">
        <v>7.7020999999999997</v>
      </c>
      <c r="D405" s="1">
        <v>3.255E-7</v>
      </c>
      <c r="E405">
        <v>150</v>
      </c>
      <c r="G405">
        <v>1</v>
      </c>
      <c r="H405">
        <v>1</v>
      </c>
      <c r="I405">
        <v>1.5</v>
      </c>
      <c r="J405">
        <v>1</v>
      </c>
      <c r="K405">
        <v>1</v>
      </c>
      <c r="L405">
        <v>3.5</v>
      </c>
    </row>
    <row r="406" spans="1:12" x14ac:dyDescent="0.25">
      <c r="A406" t="s">
        <v>391</v>
      </c>
      <c r="B406">
        <v>60.9</v>
      </c>
      <c r="C406">
        <v>7.7503000000000002</v>
      </c>
      <c r="D406" s="1">
        <v>3.2329999999999999E-7</v>
      </c>
      <c r="E406">
        <v>150</v>
      </c>
      <c r="G406">
        <v>0</v>
      </c>
      <c r="H406">
        <v>0</v>
      </c>
      <c r="I406">
        <v>2.5</v>
      </c>
      <c r="J406">
        <v>1</v>
      </c>
      <c r="K406">
        <v>1</v>
      </c>
      <c r="L406">
        <v>2</v>
      </c>
    </row>
    <row r="407" spans="1:12" x14ac:dyDescent="0.25">
      <c r="A407" t="s">
        <v>392</v>
      </c>
      <c r="B407">
        <v>60</v>
      </c>
      <c r="C407">
        <v>7.8018999999999998</v>
      </c>
      <c r="D407" s="1">
        <v>3.2160000000000002E-7</v>
      </c>
      <c r="E407">
        <v>150</v>
      </c>
      <c r="G407">
        <v>-0.5</v>
      </c>
      <c r="H407">
        <v>1</v>
      </c>
      <c r="I407">
        <v>0.5</v>
      </c>
      <c r="J407">
        <v>1</v>
      </c>
      <c r="K407">
        <v>3</v>
      </c>
      <c r="L407">
        <v>5.5</v>
      </c>
    </row>
    <row r="408" spans="1:12" x14ac:dyDescent="0.25">
      <c r="A408" t="s">
        <v>393</v>
      </c>
      <c r="B408">
        <v>60.9</v>
      </c>
      <c r="C408">
        <v>7.8522999999999996</v>
      </c>
      <c r="D408" s="1">
        <v>3.2109999999999998E-7</v>
      </c>
      <c r="E408">
        <v>150</v>
      </c>
      <c r="G408">
        <v>-0.5</v>
      </c>
      <c r="H408">
        <v>0</v>
      </c>
      <c r="I408">
        <v>1</v>
      </c>
      <c r="J408">
        <v>0</v>
      </c>
      <c r="K408">
        <v>2.5</v>
      </c>
      <c r="L408">
        <v>2</v>
      </c>
    </row>
    <row r="409" spans="1:12" x14ac:dyDescent="0.25">
      <c r="A409" t="s">
        <v>394</v>
      </c>
      <c r="B409">
        <v>60.9</v>
      </c>
      <c r="C409">
        <v>7.9020000000000001</v>
      </c>
      <c r="D409" s="1">
        <v>3.2049999999999999E-7</v>
      </c>
      <c r="E409">
        <v>150</v>
      </c>
      <c r="G409">
        <v>0</v>
      </c>
      <c r="H409">
        <v>0</v>
      </c>
      <c r="I409">
        <v>0</v>
      </c>
      <c r="J409">
        <v>3</v>
      </c>
      <c r="K409">
        <v>1.5</v>
      </c>
      <c r="L409">
        <v>5</v>
      </c>
    </row>
    <row r="410" spans="1:12" x14ac:dyDescent="0.25">
      <c r="A410" t="s">
        <v>395</v>
      </c>
      <c r="B410">
        <v>60.9</v>
      </c>
      <c r="C410">
        <v>7.9512999999999998</v>
      </c>
      <c r="D410" s="1">
        <v>3.1730000000000002E-7</v>
      </c>
      <c r="E410">
        <v>150</v>
      </c>
      <c r="G410">
        <v>-0.5</v>
      </c>
      <c r="H410">
        <v>0.5</v>
      </c>
      <c r="I410">
        <v>4</v>
      </c>
      <c r="J410">
        <v>0</v>
      </c>
      <c r="K410">
        <v>3.5</v>
      </c>
      <c r="L410">
        <v>3</v>
      </c>
    </row>
    <row r="411" spans="1:12" x14ac:dyDescent="0.25">
      <c r="A411" t="s">
        <v>396</v>
      </c>
      <c r="B411">
        <v>60.9</v>
      </c>
      <c r="C411">
        <v>8.0023</v>
      </c>
      <c r="D411" s="1">
        <v>3.1629999999999999E-7</v>
      </c>
      <c r="E411">
        <v>150</v>
      </c>
      <c r="G411">
        <v>0</v>
      </c>
      <c r="H411">
        <v>2</v>
      </c>
      <c r="I411">
        <v>4.5</v>
      </c>
      <c r="J411">
        <v>0</v>
      </c>
      <c r="K411">
        <v>1.5</v>
      </c>
      <c r="L411">
        <v>6.5</v>
      </c>
    </row>
    <row r="412" spans="1:12" x14ac:dyDescent="0.25">
      <c r="A412" t="s">
        <v>397</v>
      </c>
      <c r="B412">
        <v>60</v>
      </c>
      <c r="C412">
        <v>8.0518000000000001</v>
      </c>
      <c r="D412" s="1">
        <v>3.1450000000000002E-7</v>
      </c>
      <c r="E412">
        <v>150</v>
      </c>
      <c r="G412">
        <v>0</v>
      </c>
      <c r="H412">
        <v>0</v>
      </c>
      <c r="I412">
        <v>2</v>
      </c>
      <c r="J412">
        <v>-0.5</v>
      </c>
      <c r="K412">
        <v>4.5</v>
      </c>
      <c r="L412">
        <v>9.5</v>
      </c>
    </row>
    <row r="413" spans="1:12" x14ac:dyDescent="0.25">
      <c r="A413" t="s">
        <v>398</v>
      </c>
      <c r="B413">
        <v>60.9</v>
      </c>
      <c r="C413">
        <v>8.1018000000000008</v>
      </c>
      <c r="D413" s="1">
        <v>3.1450000000000002E-7</v>
      </c>
      <c r="E413">
        <v>150</v>
      </c>
      <c r="G413">
        <v>-0.5</v>
      </c>
      <c r="H413">
        <v>2</v>
      </c>
      <c r="I413">
        <v>9</v>
      </c>
      <c r="J413">
        <v>1</v>
      </c>
      <c r="K413">
        <v>-2</v>
      </c>
      <c r="L413">
        <v>9.5</v>
      </c>
    </row>
    <row r="414" spans="1:12" x14ac:dyDescent="0.25">
      <c r="A414" t="s">
        <v>399</v>
      </c>
      <c r="B414">
        <v>60.9</v>
      </c>
      <c r="C414">
        <v>8.1514000000000006</v>
      </c>
      <c r="D414" s="1">
        <v>3.1049999999999998E-7</v>
      </c>
      <c r="E414">
        <v>150</v>
      </c>
      <c r="G414">
        <v>1</v>
      </c>
      <c r="H414">
        <v>1.5</v>
      </c>
      <c r="I414">
        <v>7</v>
      </c>
      <c r="J414">
        <v>0.5</v>
      </c>
      <c r="K414">
        <v>2</v>
      </c>
      <c r="L414">
        <v>6.5</v>
      </c>
    </row>
    <row r="415" spans="1:12" x14ac:dyDescent="0.25">
      <c r="A415" t="s">
        <v>400</v>
      </c>
      <c r="B415">
        <v>60.9</v>
      </c>
      <c r="C415">
        <v>8.2010000000000005</v>
      </c>
      <c r="D415" s="1">
        <v>3.093E-7</v>
      </c>
      <c r="E415">
        <v>150</v>
      </c>
      <c r="G415">
        <v>1</v>
      </c>
      <c r="H415">
        <v>2.5</v>
      </c>
      <c r="I415">
        <v>4.5</v>
      </c>
      <c r="J415">
        <v>2</v>
      </c>
      <c r="K415">
        <v>4</v>
      </c>
      <c r="L415">
        <v>9</v>
      </c>
    </row>
    <row r="416" spans="1:12" x14ac:dyDescent="0.25">
      <c r="A416" t="s">
        <v>401</v>
      </c>
      <c r="B416">
        <v>60</v>
      </c>
      <c r="C416">
        <v>8.2505000000000006</v>
      </c>
      <c r="D416" s="1">
        <v>3.0960000000000002E-7</v>
      </c>
      <c r="E416">
        <v>150</v>
      </c>
      <c r="G416">
        <v>-1</v>
      </c>
      <c r="H416">
        <v>1.5</v>
      </c>
      <c r="I416">
        <v>2</v>
      </c>
      <c r="J416">
        <v>0</v>
      </c>
      <c r="K416">
        <v>-0.5</v>
      </c>
      <c r="L416">
        <v>3</v>
      </c>
    </row>
    <row r="417" spans="1:12" x14ac:dyDescent="0.25">
      <c r="A417" t="s">
        <v>402</v>
      </c>
      <c r="B417">
        <v>60.9</v>
      </c>
      <c r="C417">
        <v>8.3000000000000007</v>
      </c>
      <c r="D417" s="1">
        <v>3.0759999999999998E-7</v>
      </c>
      <c r="E417">
        <v>150</v>
      </c>
      <c r="G417">
        <v>2</v>
      </c>
      <c r="H417">
        <v>-2</v>
      </c>
      <c r="I417">
        <v>3.5</v>
      </c>
      <c r="J417">
        <v>3</v>
      </c>
      <c r="K417">
        <v>-2</v>
      </c>
      <c r="L417">
        <v>8</v>
      </c>
    </row>
    <row r="418" spans="1:12" x14ac:dyDescent="0.25">
      <c r="A418" t="s">
        <v>403</v>
      </c>
      <c r="B418">
        <v>60.9</v>
      </c>
      <c r="C418">
        <v>8.3501999999999992</v>
      </c>
      <c r="D418" s="1">
        <v>3.0660000000000001E-7</v>
      </c>
      <c r="E418">
        <v>150</v>
      </c>
      <c r="G418">
        <v>-0.5</v>
      </c>
      <c r="H418">
        <v>-1.5</v>
      </c>
      <c r="I418">
        <v>-1</v>
      </c>
      <c r="J418">
        <v>0</v>
      </c>
      <c r="K418">
        <v>2.5</v>
      </c>
      <c r="L418">
        <v>13</v>
      </c>
    </row>
    <row r="419" spans="1:12" x14ac:dyDescent="0.25">
      <c r="A419" t="s">
        <v>404</v>
      </c>
      <c r="B419">
        <v>60.9</v>
      </c>
      <c r="C419">
        <v>8.4006000000000007</v>
      </c>
      <c r="D419" s="1">
        <v>3.0320000000000002E-7</v>
      </c>
      <c r="E419">
        <v>150</v>
      </c>
      <c r="G419">
        <v>1</v>
      </c>
      <c r="H419">
        <v>0</v>
      </c>
      <c r="I419">
        <v>8.5</v>
      </c>
      <c r="J419">
        <v>2.5</v>
      </c>
      <c r="K419">
        <v>2</v>
      </c>
      <c r="L419">
        <v>17.5</v>
      </c>
    </row>
    <row r="420" spans="1:12" x14ac:dyDescent="0.25">
      <c r="A420" t="s">
        <v>405</v>
      </c>
      <c r="B420">
        <v>60.9</v>
      </c>
      <c r="C420">
        <v>8.4504999999999999</v>
      </c>
      <c r="D420" s="1">
        <v>3.0190000000000002E-7</v>
      </c>
      <c r="E420">
        <v>150</v>
      </c>
      <c r="G420">
        <v>1</v>
      </c>
      <c r="H420">
        <v>1.5</v>
      </c>
      <c r="I420">
        <v>3</v>
      </c>
      <c r="J420">
        <v>1</v>
      </c>
      <c r="K420">
        <v>3.5</v>
      </c>
      <c r="L420">
        <v>13.5</v>
      </c>
    </row>
    <row r="421" spans="1:12" x14ac:dyDescent="0.25">
      <c r="A421" t="s">
        <v>406</v>
      </c>
      <c r="B421">
        <v>60.9</v>
      </c>
      <c r="C421">
        <v>8.5007999999999999</v>
      </c>
      <c r="D421" s="1">
        <v>3.0079999999999999E-7</v>
      </c>
      <c r="E421">
        <v>150</v>
      </c>
      <c r="G421">
        <v>0</v>
      </c>
      <c r="H421">
        <v>-1.5</v>
      </c>
      <c r="I421">
        <v>1.5</v>
      </c>
      <c r="J421">
        <v>2</v>
      </c>
      <c r="K421">
        <v>1.5</v>
      </c>
      <c r="L421">
        <v>7</v>
      </c>
    </row>
    <row r="422" spans="1:12" x14ac:dyDescent="0.25">
      <c r="A422" t="s">
        <v>407</v>
      </c>
      <c r="B422">
        <v>60.9</v>
      </c>
      <c r="C422">
        <v>8.5504999999999995</v>
      </c>
      <c r="D422" s="1">
        <v>3.0079999999999999E-7</v>
      </c>
      <c r="E422">
        <v>150</v>
      </c>
      <c r="G422">
        <v>-0.5</v>
      </c>
      <c r="H422">
        <v>2.5</v>
      </c>
      <c r="I422">
        <v>8.5</v>
      </c>
      <c r="J422">
        <v>2.5</v>
      </c>
      <c r="K422">
        <v>3.5</v>
      </c>
      <c r="L422">
        <v>6</v>
      </c>
    </row>
    <row r="423" spans="1:12" x14ac:dyDescent="0.25">
      <c r="A423" t="s">
        <v>408</v>
      </c>
      <c r="B423">
        <v>60.9</v>
      </c>
      <c r="C423">
        <v>8.6004000000000005</v>
      </c>
      <c r="D423" s="1">
        <v>2.9789999999999999E-7</v>
      </c>
      <c r="E423">
        <v>150</v>
      </c>
      <c r="G423">
        <v>-2.5</v>
      </c>
      <c r="H423">
        <v>2</v>
      </c>
      <c r="I423">
        <v>3</v>
      </c>
      <c r="J423">
        <v>0</v>
      </c>
      <c r="K423">
        <v>3.5</v>
      </c>
      <c r="L423">
        <v>17</v>
      </c>
    </row>
    <row r="424" spans="1:12" x14ac:dyDescent="0.25">
      <c r="A424" t="s">
        <v>409</v>
      </c>
      <c r="B424">
        <v>60.9</v>
      </c>
      <c r="C424">
        <v>8.6493000000000002</v>
      </c>
      <c r="D424" s="1">
        <v>2.9799999999999999E-7</v>
      </c>
      <c r="E424">
        <v>150</v>
      </c>
      <c r="G424">
        <v>-1.5</v>
      </c>
      <c r="H424">
        <v>0.5</v>
      </c>
      <c r="I424">
        <v>9.5</v>
      </c>
      <c r="J424">
        <v>2</v>
      </c>
      <c r="K424">
        <v>0.5</v>
      </c>
      <c r="L424">
        <v>13.5</v>
      </c>
    </row>
    <row r="425" spans="1:12" x14ac:dyDescent="0.25">
      <c r="A425" t="s">
        <v>410</v>
      </c>
      <c r="B425">
        <v>60.9</v>
      </c>
      <c r="C425">
        <v>8.6999999999999993</v>
      </c>
      <c r="D425" s="1">
        <v>2.9499999999999998E-7</v>
      </c>
      <c r="E425">
        <v>150</v>
      </c>
      <c r="G425">
        <v>-1.5</v>
      </c>
      <c r="H425">
        <v>-1.5</v>
      </c>
      <c r="I425">
        <v>-6.5</v>
      </c>
      <c r="J425">
        <v>2</v>
      </c>
      <c r="K425">
        <v>-3</v>
      </c>
      <c r="L425">
        <v>8</v>
      </c>
    </row>
    <row r="426" spans="1:12" x14ac:dyDescent="0.25">
      <c r="A426" t="s">
        <v>411</v>
      </c>
      <c r="B426">
        <v>60.9</v>
      </c>
      <c r="C426">
        <v>8.7507999999999999</v>
      </c>
      <c r="D426" s="1">
        <v>2.9260000000000001E-7</v>
      </c>
      <c r="E426">
        <v>150</v>
      </c>
      <c r="G426">
        <v>0.5</v>
      </c>
      <c r="H426">
        <v>1.5</v>
      </c>
      <c r="I426">
        <v>6</v>
      </c>
      <c r="J426">
        <v>0.5</v>
      </c>
      <c r="K426">
        <v>2</v>
      </c>
      <c r="L426">
        <v>10</v>
      </c>
    </row>
    <row r="427" spans="1:12" x14ac:dyDescent="0.25">
      <c r="A427" t="s">
        <v>412</v>
      </c>
      <c r="B427">
        <v>60.9</v>
      </c>
      <c r="C427">
        <v>8.8004999999999995</v>
      </c>
      <c r="D427" s="1">
        <v>2.9190000000000001E-7</v>
      </c>
      <c r="E427">
        <v>150</v>
      </c>
      <c r="G427">
        <v>-1</v>
      </c>
      <c r="H427">
        <v>4</v>
      </c>
      <c r="I427">
        <v>2</v>
      </c>
      <c r="J427">
        <v>-0.5</v>
      </c>
      <c r="K427">
        <v>0.5</v>
      </c>
      <c r="L427">
        <v>3.5</v>
      </c>
    </row>
    <row r="428" spans="1:12" x14ac:dyDescent="0.25">
      <c r="A428" t="s">
        <v>413</v>
      </c>
      <c r="B428">
        <v>60.9</v>
      </c>
      <c r="C428">
        <v>8.8528000000000002</v>
      </c>
      <c r="D428" s="1">
        <v>2.9050000000000001E-7</v>
      </c>
      <c r="E428">
        <v>150</v>
      </c>
      <c r="G428">
        <v>3</v>
      </c>
      <c r="H428">
        <v>1</v>
      </c>
      <c r="I428">
        <v>10.5</v>
      </c>
      <c r="J428">
        <v>-1.5</v>
      </c>
      <c r="K428">
        <v>3.5</v>
      </c>
      <c r="L428">
        <v>10</v>
      </c>
    </row>
    <row r="429" spans="1:12" x14ac:dyDescent="0.25">
      <c r="A429" t="s">
        <v>414</v>
      </c>
      <c r="B429">
        <v>60.9</v>
      </c>
      <c r="C429">
        <v>8.9003999999999994</v>
      </c>
      <c r="D429" s="1">
        <v>2.8859999999999998E-7</v>
      </c>
      <c r="E429">
        <v>150</v>
      </c>
      <c r="G429">
        <v>0</v>
      </c>
      <c r="H429">
        <v>-3</v>
      </c>
      <c r="I429">
        <v>4</v>
      </c>
      <c r="J429">
        <v>2.5</v>
      </c>
      <c r="K429">
        <v>1</v>
      </c>
      <c r="L429">
        <v>7.5</v>
      </c>
    </row>
    <row r="430" spans="1:12" x14ac:dyDescent="0.25">
      <c r="A430" t="s">
        <v>415</v>
      </c>
      <c r="B430">
        <v>60.9</v>
      </c>
      <c r="C430">
        <v>8.9504000000000001</v>
      </c>
      <c r="D430" s="1">
        <v>2.8669999999999999E-7</v>
      </c>
      <c r="E430">
        <v>150</v>
      </c>
      <c r="G430">
        <v>-0.5</v>
      </c>
      <c r="H430">
        <v>-2</v>
      </c>
      <c r="I430">
        <v>-0.5</v>
      </c>
      <c r="J430">
        <v>2</v>
      </c>
      <c r="K430">
        <v>0</v>
      </c>
      <c r="L430">
        <v>2.5</v>
      </c>
    </row>
    <row r="431" spans="1:12" x14ac:dyDescent="0.25">
      <c r="A431" t="s">
        <v>416</v>
      </c>
      <c r="B431">
        <v>60.9</v>
      </c>
      <c r="C431">
        <v>8.9989000000000008</v>
      </c>
      <c r="D431" s="1">
        <v>2.8529999999999999E-7</v>
      </c>
      <c r="E431">
        <v>150</v>
      </c>
      <c r="G431">
        <v>2</v>
      </c>
      <c r="H431">
        <v>-1.5</v>
      </c>
      <c r="I431">
        <v>-0.5</v>
      </c>
      <c r="J431">
        <v>2.5</v>
      </c>
      <c r="K431">
        <v>3.5</v>
      </c>
      <c r="L431">
        <v>25</v>
      </c>
    </row>
    <row r="432" spans="1:12" x14ac:dyDescent="0.25">
      <c r="A432" t="s">
        <v>417</v>
      </c>
      <c r="B432">
        <v>60.9</v>
      </c>
      <c r="C432">
        <v>9.0479000000000003</v>
      </c>
      <c r="D432" s="1">
        <v>2.8439999999999998E-7</v>
      </c>
      <c r="E432">
        <v>150</v>
      </c>
      <c r="G432">
        <v>1</v>
      </c>
      <c r="H432">
        <v>5</v>
      </c>
      <c r="I432">
        <v>10</v>
      </c>
      <c r="J432">
        <v>3</v>
      </c>
      <c r="K432">
        <v>-1.5</v>
      </c>
      <c r="L432">
        <v>15.5</v>
      </c>
    </row>
    <row r="433" spans="1:12" x14ac:dyDescent="0.25">
      <c r="A433" t="s">
        <v>418</v>
      </c>
      <c r="B433">
        <v>60.9</v>
      </c>
      <c r="C433">
        <v>9.0980000000000008</v>
      </c>
      <c r="D433" s="1">
        <v>2.8319999999999999E-7</v>
      </c>
      <c r="E433">
        <v>150</v>
      </c>
      <c r="G433">
        <v>-2</v>
      </c>
      <c r="H433">
        <v>2</v>
      </c>
      <c r="I433">
        <v>6.5</v>
      </c>
      <c r="J433">
        <v>0</v>
      </c>
      <c r="K433">
        <v>3.5</v>
      </c>
      <c r="L433">
        <v>24.5</v>
      </c>
    </row>
    <row r="434" spans="1:12" x14ac:dyDescent="0.25">
      <c r="A434" t="s">
        <v>419</v>
      </c>
      <c r="B434">
        <v>60.9</v>
      </c>
      <c r="C434">
        <v>9.1507000000000005</v>
      </c>
      <c r="D434" s="1">
        <v>2.8089999999999998E-7</v>
      </c>
      <c r="E434">
        <v>150</v>
      </c>
      <c r="G434">
        <v>0.5</v>
      </c>
      <c r="H434">
        <v>-2</v>
      </c>
      <c r="I434">
        <v>12</v>
      </c>
      <c r="J434">
        <v>1</v>
      </c>
      <c r="K434">
        <v>3</v>
      </c>
      <c r="L434">
        <v>19</v>
      </c>
    </row>
    <row r="435" spans="1:12" x14ac:dyDescent="0.25">
      <c r="A435" t="s">
        <v>420</v>
      </c>
      <c r="B435">
        <v>60.9</v>
      </c>
      <c r="C435">
        <v>9.2029999999999994</v>
      </c>
      <c r="D435" s="1">
        <v>2.7959999999999999E-7</v>
      </c>
      <c r="E435">
        <v>150</v>
      </c>
      <c r="G435">
        <v>-0.5</v>
      </c>
      <c r="H435">
        <v>0.5</v>
      </c>
      <c r="I435">
        <v>0</v>
      </c>
      <c r="J435">
        <v>2</v>
      </c>
      <c r="K435">
        <v>2</v>
      </c>
      <c r="L435">
        <v>35.5</v>
      </c>
    </row>
    <row r="436" spans="1:12" x14ac:dyDescent="0.25">
      <c r="A436" t="s">
        <v>421</v>
      </c>
      <c r="B436">
        <v>60</v>
      </c>
      <c r="C436">
        <v>9.2510999999999992</v>
      </c>
      <c r="D436" s="1">
        <v>2.7700000000000001E-7</v>
      </c>
      <c r="E436">
        <v>150</v>
      </c>
      <c r="G436">
        <v>0.5</v>
      </c>
      <c r="H436">
        <v>0</v>
      </c>
      <c r="I436">
        <v>-5.5</v>
      </c>
      <c r="J436">
        <v>0.5</v>
      </c>
      <c r="K436">
        <v>-1</v>
      </c>
      <c r="L436">
        <v>4.5</v>
      </c>
    </row>
    <row r="437" spans="1:12" x14ac:dyDescent="0.25">
      <c r="A437" t="s">
        <v>422</v>
      </c>
      <c r="B437">
        <v>60</v>
      </c>
      <c r="C437">
        <v>9.3011999999999997</v>
      </c>
      <c r="D437" s="1">
        <v>2.7459999999999998E-7</v>
      </c>
      <c r="E437">
        <v>150</v>
      </c>
      <c r="G437">
        <v>2</v>
      </c>
      <c r="H437">
        <v>0</v>
      </c>
      <c r="I437">
        <v>14.5</v>
      </c>
      <c r="J437">
        <v>-0.5</v>
      </c>
      <c r="K437">
        <v>8</v>
      </c>
      <c r="L437">
        <v>22.5</v>
      </c>
    </row>
    <row r="438" spans="1:12" x14ac:dyDescent="0.25">
      <c r="A438" t="s">
        <v>423</v>
      </c>
      <c r="B438">
        <v>60.9</v>
      </c>
      <c r="C438">
        <v>9.3484999999999996</v>
      </c>
      <c r="D438" s="1">
        <v>2.7329999999999999E-7</v>
      </c>
      <c r="E438">
        <v>150</v>
      </c>
      <c r="G438">
        <v>-0.5</v>
      </c>
      <c r="H438">
        <v>1.5</v>
      </c>
      <c r="I438">
        <v>12</v>
      </c>
      <c r="J438">
        <v>5.5</v>
      </c>
      <c r="K438">
        <v>5</v>
      </c>
      <c r="L438">
        <v>30</v>
      </c>
    </row>
    <row r="439" spans="1:12" x14ac:dyDescent="0.25">
      <c r="A439" t="s">
        <v>424</v>
      </c>
      <c r="B439">
        <v>60</v>
      </c>
      <c r="C439">
        <v>9.3981999999999992</v>
      </c>
      <c r="D439" s="1">
        <v>2.7440000000000002E-7</v>
      </c>
      <c r="E439">
        <v>150</v>
      </c>
      <c r="G439">
        <v>-1</v>
      </c>
      <c r="H439">
        <v>-1</v>
      </c>
      <c r="I439">
        <v>2.5</v>
      </c>
      <c r="J439">
        <v>2</v>
      </c>
      <c r="K439">
        <v>0</v>
      </c>
      <c r="L439">
        <v>5.5</v>
      </c>
    </row>
    <row r="440" spans="1:12" x14ac:dyDescent="0.25">
      <c r="A440" t="s">
        <v>425</v>
      </c>
      <c r="B440">
        <v>60.9</v>
      </c>
      <c r="C440">
        <v>9.4471000000000007</v>
      </c>
      <c r="D440" s="1">
        <v>2.7119999999999999E-7</v>
      </c>
      <c r="E440">
        <v>150</v>
      </c>
      <c r="G440">
        <v>0.5</v>
      </c>
      <c r="H440">
        <v>-2</v>
      </c>
      <c r="I440">
        <v>6.5</v>
      </c>
      <c r="J440">
        <v>0.5</v>
      </c>
      <c r="K440">
        <v>2</v>
      </c>
      <c r="L440">
        <v>21</v>
      </c>
    </row>
    <row r="441" spans="1:12" x14ac:dyDescent="0.25">
      <c r="A441" t="s">
        <v>426</v>
      </c>
      <c r="B441">
        <v>60.9</v>
      </c>
      <c r="C441">
        <v>9.4991000000000003</v>
      </c>
      <c r="D441" s="1">
        <v>2.6689999999999999E-7</v>
      </c>
      <c r="E441">
        <v>150</v>
      </c>
      <c r="G441">
        <v>1</v>
      </c>
      <c r="H441">
        <v>-3</v>
      </c>
      <c r="I441">
        <v>-3</v>
      </c>
      <c r="J441">
        <v>-1.5</v>
      </c>
      <c r="K441">
        <v>0.5</v>
      </c>
      <c r="L441">
        <v>12</v>
      </c>
    </row>
    <row r="442" spans="1:12" x14ac:dyDescent="0.25">
      <c r="A442" t="s">
        <v>427</v>
      </c>
      <c r="B442">
        <v>60.9</v>
      </c>
      <c r="C442">
        <v>9.5505999999999993</v>
      </c>
      <c r="D442" s="1">
        <v>2.6790000000000001E-7</v>
      </c>
      <c r="E442">
        <v>150</v>
      </c>
      <c r="G442">
        <v>2</v>
      </c>
      <c r="H442">
        <v>0.5</v>
      </c>
      <c r="I442">
        <v>17</v>
      </c>
      <c r="J442">
        <v>3</v>
      </c>
      <c r="K442">
        <v>5.5</v>
      </c>
      <c r="L442">
        <v>25.5</v>
      </c>
    </row>
    <row r="443" spans="1:12" x14ac:dyDescent="0.25">
      <c r="A443" t="s">
        <v>428</v>
      </c>
      <c r="B443">
        <v>60</v>
      </c>
      <c r="C443">
        <v>9.5975999999999999</v>
      </c>
      <c r="D443" s="1">
        <v>2.664E-7</v>
      </c>
      <c r="E443">
        <v>150</v>
      </c>
      <c r="G443">
        <v>-3.5</v>
      </c>
      <c r="H443">
        <v>1</v>
      </c>
      <c r="I443">
        <v>-6.5</v>
      </c>
      <c r="J443">
        <v>4.5</v>
      </c>
      <c r="K443">
        <v>-1</v>
      </c>
      <c r="L443">
        <v>18.5</v>
      </c>
    </row>
    <row r="444" spans="1:12" x14ac:dyDescent="0.25">
      <c r="A444" t="s">
        <v>429</v>
      </c>
      <c r="B444">
        <v>60.9</v>
      </c>
      <c r="C444">
        <v>9.65</v>
      </c>
      <c r="D444" s="1">
        <v>2.6479999999999999E-7</v>
      </c>
      <c r="E444">
        <v>150</v>
      </c>
      <c r="G444">
        <v>0.5</v>
      </c>
      <c r="H444">
        <v>3.5</v>
      </c>
      <c r="I444">
        <v>9</v>
      </c>
      <c r="J444">
        <v>-1</v>
      </c>
      <c r="K444">
        <v>-2</v>
      </c>
      <c r="L444">
        <v>8</v>
      </c>
    </row>
    <row r="445" spans="1:12" x14ac:dyDescent="0.25">
      <c r="A445" t="s">
        <v>430</v>
      </c>
      <c r="B445">
        <v>60.9</v>
      </c>
      <c r="C445">
        <v>9.7014999999999993</v>
      </c>
      <c r="D445" s="1">
        <v>2.6310000000000002E-7</v>
      </c>
      <c r="E445">
        <v>150</v>
      </c>
      <c r="G445">
        <v>1.5</v>
      </c>
      <c r="H445">
        <v>4</v>
      </c>
      <c r="I445">
        <v>5</v>
      </c>
      <c r="J445">
        <v>3.5</v>
      </c>
      <c r="K445">
        <v>4.5</v>
      </c>
      <c r="L445">
        <v>-0.5</v>
      </c>
    </row>
    <row r="446" spans="1:12" x14ac:dyDescent="0.25">
      <c r="A446" t="s">
        <v>431</v>
      </c>
      <c r="B446">
        <v>61</v>
      </c>
      <c r="C446">
        <v>9.75</v>
      </c>
      <c r="D446" s="1">
        <v>2.6160000000000001E-7</v>
      </c>
      <c r="E446">
        <v>150</v>
      </c>
      <c r="G446">
        <v>1</v>
      </c>
      <c r="H446">
        <v>0.5</v>
      </c>
      <c r="I446">
        <v>11.5</v>
      </c>
      <c r="J446">
        <v>3</v>
      </c>
      <c r="K446">
        <v>-2.5</v>
      </c>
      <c r="L446">
        <v>21</v>
      </c>
    </row>
    <row r="447" spans="1:12" x14ac:dyDescent="0.25">
      <c r="A447" t="s">
        <v>432</v>
      </c>
      <c r="B447">
        <v>60.9</v>
      </c>
      <c r="C447">
        <v>9.8001000000000005</v>
      </c>
      <c r="D447" s="1">
        <v>2.6010000000000001E-7</v>
      </c>
      <c r="E447">
        <v>150</v>
      </c>
      <c r="G447">
        <v>1</v>
      </c>
      <c r="H447">
        <v>-2</v>
      </c>
      <c r="I447">
        <v>-4</v>
      </c>
      <c r="J447">
        <v>2.5</v>
      </c>
      <c r="K447">
        <v>1</v>
      </c>
      <c r="L447">
        <v>28.5</v>
      </c>
    </row>
    <row r="448" spans="1:12" x14ac:dyDescent="0.25">
      <c r="A448" t="s">
        <v>433</v>
      </c>
      <c r="B448">
        <v>60.9</v>
      </c>
      <c r="C448">
        <v>9.8508999999999993</v>
      </c>
      <c r="D448" s="1">
        <v>2.5769999999999998E-7</v>
      </c>
      <c r="E448">
        <v>150</v>
      </c>
      <c r="G448">
        <v>-1.5</v>
      </c>
      <c r="H448">
        <v>1</v>
      </c>
      <c r="I448">
        <v>2</v>
      </c>
      <c r="J448">
        <v>-1</v>
      </c>
      <c r="K448">
        <v>5</v>
      </c>
      <c r="L448">
        <v>24</v>
      </c>
    </row>
    <row r="449" spans="1:12" x14ac:dyDescent="0.25">
      <c r="A449" t="s">
        <v>434</v>
      </c>
      <c r="B449">
        <v>60.9</v>
      </c>
      <c r="C449">
        <v>9.8980999999999995</v>
      </c>
      <c r="D449" s="1">
        <v>2.5759999999999998E-7</v>
      </c>
      <c r="E449">
        <v>150</v>
      </c>
      <c r="G449">
        <v>-0.5</v>
      </c>
      <c r="H449">
        <v>-5.5</v>
      </c>
      <c r="I449">
        <v>-1.5</v>
      </c>
      <c r="J449">
        <v>0</v>
      </c>
      <c r="K449">
        <v>1</v>
      </c>
      <c r="L449">
        <v>38.5</v>
      </c>
    </row>
    <row r="450" spans="1:12" x14ac:dyDescent="0.25">
      <c r="A450" t="s">
        <v>435</v>
      </c>
      <c r="B450">
        <v>60.9</v>
      </c>
      <c r="C450">
        <v>9.9498999999999995</v>
      </c>
      <c r="D450" s="1">
        <v>2.5619999999999998E-7</v>
      </c>
      <c r="E450">
        <v>150</v>
      </c>
      <c r="G450">
        <v>-0.5</v>
      </c>
      <c r="H450">
        <v>1</v>
      </c>
      <c r="I450">
        <v>-1</v>
      </c>
      <c r="J450">
        <v>-3</v>
      </c>
      <c r="K450">
        <v>4</v>
      </c>
      <c r="L450">
        <v>-5</v>
      </c>
    </row>
    <row r="451" spans="1:12" x14ac:dyDescent="0.25">
      <c r="A451" t="s">
        <v>436</v>
      </c>
      <c r="B451">
        <v>60</v>
      </c>
      <c r="C451">
        <v>10.000400000000001</v>
      </c>
      <c r="D451" s="1">
        <v>2.5419999999999999E-7</v>
      </c>
      <c r="E451">
        <v>150</v>
      </c>
      <c r="G451">
        <v>4.5</v>
      </c>
      <c r="H451">
        <v>-2</v>
      </c>
      <c r="I451">
        <v>15</v>
      </c>
      <c r="J451">
        <v>-0.5</v>
      </c>
      <c r="K451">
        <v>4</v>
      </c>
      <c r="L451">
        <v>17.5</v>
      </c>
    </row>
    <row r="452" spans="1:12" x14ac:dyDescent="0.25">
      <c r="A452" t="s">
        <v>437</v>
      </c>
      <c r="B452">
        <v>60.9</v>
      </c>
      <c r="C452">
        <v>6.9993999999999996</v>
      </c>
      <c r="D452" s="1">
        <v>8.3139999999999999E-7</v>
      </c>
      <c r="E452">
        <v>156</v>
      </c>
      <c r="G452">
        <v>0</v>
      </c>
      <c r="H452">
        <v>-0.5</v>
      </c>
      <c r="I452">
        <v>-0.5</v>
      </c>
      <c r="J452">
        <v>0</v>
      </c>
      <c r="K452">
        <v>0</v>
      </c>
      <c r="L452">
        <v>1</v>
      </c>
    </row>
    <row r="453" spans="1:12" x14ac:dyDescent="0.25">
      <c r="A453" t="s">
        <v>438</v>
      </c>
      <c r="B453">
        <v>61</v>
      </c>
      <c r="C453">
        <v>7.0509000000000004</v>
      </c>
      <c r="D453" s="1">
        <v>8.1999999999999998E-7</v>
      </c>
      <c r="E453">
        <v>156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25">
      <c r="A454" t="s">
        <v>439</v>
      </c>
      <c r="B454">
        <v>60.9</v>
      </c>
      <c r="C454">
        <v>7.1006</v>
      </c>
      <c r="D454" s="1">
        <v>8.1159999999999999E-7</v>
      </c>
      <c r="E454">
        <v>155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 x14ac:dyDescent="0.25">
      <c r="A455" t="s">
        <v>440</v>
      </c>
      <c r="B455">
        <v>60.9</v>
      </c>
      <c r="C455">
        <v>7.1471</v>
      </c>
      <c r="D455" s="1">
        <v>8.0169999999999999E-7</v>
      </c>
      <c r="E455">
        <v>155</v>
      </c>
      <c r="G455">
        <v>0</v>
      </c>
      <c r="H455">
        <v>0</v>
      </c>
      <c r="I455">
        <v>-0.5</v>
      </c>
      <c r="J455">
        <v>0</v>
      </c>
      <c r="K455">
        <v>0</v>
      </c>
      <c r="L455">
        <v>3</v>
      </c>
    </row>
    <row r="456" spans="1:12" x14ac:dyDescent="0.25">
      <c r="A456" t="s">
        <v>441</v>
      </c>
      <c r="B456">
        <v>60.9</v>
      </c>
      <c r="C456">
        <v>7.1997999999999998</v>
      </c>
      <c r="D456" s="1">
        <v>7.9410000000000005E-7</v>
      </c>
      <c r="E456">
        <v>154</v>
      </c>
      <c r="G456">
        <v>0</v>
      </c>
      <c r="H456">
        <v>0</v>
      </c>
      <c r="I456">
        <v>1</v>
      </c>
      <c r="J456">
        <v>0</v>
      </c>
      <c r="K456">
        <v>0</v>
      </c>
      <c r="L456">
        <v>0</v>
      </c>
    </row>
    <row r="457" spans="1:12" x14ac:dyDescent="0.25">
      <c r="A457" t="s">
        <v>442</v>
      </c>
      <c r="B457">
        <v>60.9</v>
      </c>
      <c r="C457">
        <v>7.2485999999999997</v>
      </c>
      <c r="D457" s="1">
        <v>7.8670000000000002E-7</v>
      </c>
      <c r="E457">
        <v>154</v>
      </c>
      <c r="G457">
        <v>0</v>
      </c>
      <c r="H457">
        <v>1</v>
      </c>
      <c r="I457">
        <v>2</v>
      </c>
      <c r="J457">
        <v>1</v>
      </c>
      <c r="K457">
        <v>0</v>
      </c>
      <c r="L457">
        <v>1</v>
      </c>
    </row>
    <row r="458" spans="1:12" x14ac:dyDescent="0.25">
      <c r="A458" t="s">
        <v>443</v>
      </c>
      <c r="B458">
        <v>60</v>
      </c>
      <c r="C458">
        <v>7.3003</v>
      </c>
      <c r="D458" s="1">
        <v>7.7899999999999997E-7</v>
      </c>
      <c r="E458">
        <v>153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-0.5</v>
      </c>
    </row>
    <row r="459" spans="1:12" x14ac:dyDescent="0.25">
      <c r="A459" t="s">
        <v>444</v>
      </c>
      <c r="B459">
        <v>60.9</v>
      </c>
      <c r="C459">
        <v>7.3513999999999999</v>
      </c>
      <c r="D459" s="1">
        <v>7.7260000000000002E-7</v>
      </c>
      <c r="E459">
        <v>153</v>
      </c>
      <c r="G459">
        <v>0</v>
      </c>
      <c r="H459">
        <v>0</v>
      </c>
      <c r="I459">
        <v>0.5</v>
      </c>
      <c r="J459">
        <v>0</v>
      </c>
      <c r="K459">
        <v>1</v>
      </c>
      <c r="L459">
        <v>1</v>
      </c>
    </row>
    <row r="460" spans="1:12" x14ac:dyDescent="0.25">
      <c r="A460" t="s">
        <v>445</v>
      </c>
      <c r="B460">
        <v>60</v>
      </c>
      <c r="C460">
        <v>7.3997000000000002</v>
      </c>
      <c r="D460" s="1">
        <v>7.6749999999999996E-7</v>
      </c>
      <c r="E460">
        <v>152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-0.5</v>
      </c>
    </row>
    <row r="461" spans="1:12" x14ac:dyDescent="0.25">
      <c r="A461" t="s">
        <v>446</v>
      </c>
      <c r="B461">
        <v>60.9</v>
      </c>
      <c r="C461">
        <v>7.4511000000000003</v>
      </c>
      <c r="D461" s="1">
        <v>7.6150000000000004E-7</v>
      </c>
      <c r="E461">
        <v>152</v>
      </c>
      <c r="G461">
        <v>0</v>
      </c>
      <c r="H461">
        <v>1</v>
      </c>
      <c r="I461">
        <v>1</v>
      </c>
      <c r="J461">
        <v>0</v>
      </c>
      <c r="K461">
        <v>0</v>
      </c>
      <c r="L461">
        <v>-0.5</v>
      </c>
    </row>
    <row r="462" spans="1:12" x14ac:dyDescent="0.25">
      <c r="A462" t="s">
        <v>447</v>
      </c>
      <c r="B462">
        <v>60</v>
      </c>
      <c r="C462">
        <v>7.4995000000000003</v>
      </c>
      <c r="D462" s="1">
        <v>7.5469999999999995E-7</v>
      </c>
      <c r="E462">
        <v>151</v>
      </c>
      <c r="G462">
        <v>1</v>
      </c>
      <c r="H462">
        <v>1</v>
      </c>
      <c r="I462">
        <v>1.5</v>
      </c>
      <c r="J462">
        <v>0</v>
      </c>
      <c r="K462">
        <v>1.5</v>
      </c>
      <c r="L462">
        <v>1.5</v>
      </c>
    </row>
    <row r="463" spans="1:12" x14ac:dyDescent="0.25">
      <c r="A463" t="s">
        <v>448</v>
      </c>
      <c r="B463">
        <v>60.9</v>
      </c>
      <c r="C463">
        <v>7.5490000000000004</v>
      </c>
      <c r="D463" s="1">
        <v>7.4799999999999997E-7</v>
      </c>
      <c r="E463">
        <v>150</v>
      </c>
      <c r="G463">
        <v>0</v>
      </c>
      <c r="H463">
        <v>1</v>
      </c>
      <c r="I463">
        <v>0.5</v>
      </c>
      <c r="J463">
        <v>0</v>
      </c>
      <c r="K463">
        <v>0</v>
      </c>
      <c r="L463">
        <v>0</v>
      </c>
    </row>
    <row r="464" spans="1:12" x14ac:dyDescent="0.25">
      <c r="A464" t="s">
        <v>449</v>
      </c>
      <c r="B464">
        <v>60.9</v>
      </c>
      <c r="C464">
        <v>7.6006999999999998</v>
      </c>
      <c r="D464" s="1">
        <v>7.4349999999999995E-7</v>
      </c>
      <c r="E464">
        <v>150</v>
      </c>
      <c r="G464">
        <v>1</v>
      </c>
      <c r="H464">
        <v>0</v>
      </c>
      <c r="I464">
        <v>2</v>
      </c>
      <c r="J464">
        <v>0</v>
      </c>
      <c r="K464">
        <v>0</v>
      </c>
      <c r="L464">
        <v>0.5</v>
      </c>
    </row>
    <row r="465" spans="1:12" x14ac:dyDescent="0.25">
      <c r="A465" t="s">
        <v>450</v>
      </c>
      <c r="B465">
        <v>60.9</v>
      </c>
      <c r="C465">
        <v>7.6509</v>
      </c>
      <c r="D465" s="1">
        <v>7.4140000000000001E-7</v>
      </c>
      <c r="E465">
        <v>149</v>
      </c>
      <c r="G465">
        <v>0</v>
      </c>
      <c r="H465">
        <v>0</v>
      </c>
      <c r="I465">
        <v>0</v>
      </c>
      <c r="J465">
        <v>1</v>
      </c>
      <c r="K465">
        <v>0</v>
      </c>
      <c r="L465">
        <v>2</v>
      </c>
    </row>
    <row r="466" spans="1:12" x14ac:dyDescent="0.25">
      <c r="A466" t="s">
        <v>451</v>
      </c>
      <c r="B466">
        <v>60.9</v>
      </c>
      <c r="C466">
        <v>7.7007000000000003</v>
      </c>
      <c r="D466" s="1">
        <v>7.3359999999999995E-7</v>
      </c>
      <c r="E466">
        <v>149</v>
      </c>
      <c r="G466">
        <v>0</v>
      </c>
      <c r="H466">
        <v>0</v>
      </c>
      <c r="I466">
        <v>-0.5</v>
      </c>
      <c r="J466">
        <v>0</v>
      </c>
      <c r="K466">
        <v>0.5</v>
      </c>
      <c r="L466">
        <v>1</v>
      </c>
    </row>
    <row r="467" spans="1:12" x14ac:dyDescent="0.25">
      <c r="A467" t="s">
        <v>452</v>
      </c>
      <c r="B467">
        <v>60.9</v>
      </c>
      <c r="C467">
        <v>7.7523</v>
      </c>
      <c r="D467" s="1">
        <v>7.2920000000000004E-7</v>
      </c>
      <c r="E467">
        <v>149</v>
      </c>
      <c r="G467">
        <v>1</v>
      </c>
      <c r="H467">
        <v>-0.5</v>
      </c>
      <c r="I467">
        <v>0.5</v>
      </c>
      <c r="J467">
        <v>1</v>
      </c>
      <c r="K467">
        <v>3</v>
      </c>
      <c r="L467">
        <v>4</v>
      </c>
    </row>
    <row r="468" spans="1:12" x14ac:dyDescent="0.25">
      <c r="A468" t="s">
        <v>453</v>
      </c>
      <c r="B468">
        <v>60.9</v>
      </c>
      <c r="C468">
        <v>7.8007999999999997</v>
      </c>
      <c r="D468" s="1">
        <v>8.3720000000000001E-7</v>
      </c>
      <c r="E468">
        <v>150</v>
      </c>
      <c r="G468">
        <v>0</v>
      </c>
      <c r="H468">
        <v>1</v>
      </c>
      <c r="I468">
        <v>4.5</v>
      </c>
      <c r="J468">
        <v>1.5</v>
      </c>
      <c r="K468">
        <v>1</v>
      </c>
      <c r="L468">
        <v>7</v>
      </c>
    </row>
    <row r="469" spans="1:12" x14ac:dyDescent="0.25">
      <c r="A469" t="s">
        <v>454</v>
      </c>
      <c r="B469">
        <v>60.9</v>
      </c>
      <c r="C469">
        <v>7.8509000000000002</v>
      </c>
      <c r="D469" s="1">
        <v>7.2220000000000005E-7</v>
      </c>
      <c r="E469">
        <v>150</v>
      </c>
      <c r="G469">
        <v>0.5</v>
      </c>
      <c r="H469">
        <v>1</v>
      </c>
      <c r="I469">
        <v>-0.5</v>
      </c>
      <c r="J469">
        <v>-0.5</v>
      </c>
      <c r="K469">
        <v>-1</v>
      </c>
      <c r="L469">
        <v>-2</v>
      </c>
    </row>
    <row r="470" spans="1:12" x14ac:dyDescent="0.25">
      <c r="A470" t="s">
        <v>455</v>
      </c>
      <c r="B470">
        <v>60.9</v>
      </c>
      <c r="C470">
        <v>7.8974000000000002</v>
      </c>
      <c r="D470" s="1">
        <v>7.1999999999999999E-7</v>
      </c>
      <c r="E470">
        <v>151</v>
      </c>
      <c r="G470">
        <v>-1.5</v>
      </c>
      <c r="H470">
        <v>-0.5</v>
      </c>
      <c r="I470">
        <v>3</v>
      </c>
      <c r="J470">
        <v>1.5</v>
      </c>
      <c r="K470">
        <v>2</v>
      </c>
      <c r="L470">
        <v>-1</v>
      </c>
    </row>
    <row r="471" spans="1:12" x14ac:dyDescent="0.25">
      <c r="A471" t="s">
        <v>456</v>
      </c>
      <c r="B471">
        <v>60</v>
      </c>
      <c r="C471">
        <v>7.9509999999999996</v>
      </c>
      <c r="D471" s="1">
        <v>7.0119999999999995E-7</v>
      </c>
      <c r="E471">
        <v>150</v>
      </c>
      <c r="G471">
        <v>1.5</v>
      </c>
      <c r="H471">
        <v>0</v>
      </c>
      <c r="I471">
        <v>4</v>
      </c>
      <c r="J471">
        <v>1</v>
      </c>
      <c r="K471">
        <v>4</v>
      </c>
      <c r="L471">
        <v>13</v>
      </c>
    </row>
    <row r="472" spans="1:12" x14ac:dyDescent="0.25">
      <c r="A472" t="s">
        <v>457</v>
      </c>
      <c r="B472">
        <v>60</v>
      </c>
      <c r="C472">
        <v>7.9996</v>
      </c>
      <c r="D472" s="1">
        <v>6.9689999999999995E-7</v>
      </c>
      <c r="E472">
        <v>150</v>
      </c>
      <c r="G472">
        <v>2.5</v>
      </c>
      <c r="H472">
        <v>2</v>
      </c>
      <c r="I472">
        <v>7</v>
      </c>
      <c r="J472">
        <v>2</v>
      </c>
      <c r="K472">
        <v>3</v>
      </c>
      <c r="L472">
        <v>16</v>
      </c>
    </row>
    <row r="473" spans="1:12" x14ac:dyDescent="0.25">
      <c r="A473" t="s">
        <v>458</v>
      </c>
      <c r="B473">
        <v>60.9</v>
      </c>
      <c r="C473">
        <v>8.0495000000000001</v>
      </c>
      <c r="D473" s="1">
        <v>6.9139999999999996E-7</v>
      </c>
      <c r="E473">
        <v>150</v>
      </c>
      <c r="G473">
        <v>1.5</v>
      </c>
      <c r="H473">
        <v>3</v>
      </c>
      <c r="I473">
        <v>5.5</v>
      </c>
      <c r="J473">
        <v>3</v>
      </c>
      <c r="K473">
        <v>6</v>
      </c>
      <c r="L473">
        <v>15.5</v>
      </c>
    </row>
    <row r="474" spans="1:12" x14ac:dyDescent="0.25">
      <c r="A474" t="s">
        <v>459</v>
      </c>
      <c r="B474">
        <v>60.9</v>
      </c>
      <c r="C474">
        <v>8.0996000000000006</v>
      </c>
      <c r="D474" s="1">
        <v>6.8820000000000003E-7</v>
      </c>
      <c r="E474">
        <v>150</v>
      </c>
      <c r="G474">
        <v>2.5</v>
      </c>
      <c r="H474">
        <v>-2</v>
      </c>
      <c r="I474">
        <v>1.5</v>
      </c>
      <c r="J474">
        <v>0</v>
      </c>
      <c r="K474">
        <v>2.5</v>
      </c>
      <c r="L474">
        <v>18.5</v>
      </c>
    </row>
    <row r="475" spans="1:12" x14ac:dyDescent="0.25">
      <c r="A475" t="s">
        <v>460</v>
      </c>
      <c r="B475">
        <v>60.9</v>
      </c>
      <c r="C475">
        <v>8.1501000000000001</v>
      </c>
      <c r="D475" s="1">
        <v>6.8250000000000003E-7</v>
      </c>
      <c r="E475">
        <v>150</v>
      </c>
      <c r="G475">
        <v>-2.5</v>
      </c>
      <c r="H475">
        <v>1</v>
      </c>
      <c r="I475">
        <v>3.5</v>
      </c>
      <c r="J475">
        <v>5</v>
      </c>
      <c r="K475">
        <v>0.5</v>
      </c>
      <c r="L475">
        <v>12</v>
      </c>
    </row>
    <row r="476" spans="1:12" x14ac:dyDescent="0.25">
      <c r="A476" t="s">
        <v>461</v>
      </c>
      <c r="B476">
        <v>60.9</v>
      </c>
      <c r="C476">
        <v>8.2003000000000004</v>
      </c>
      <c r="D476" s="1">
        <v>6.7859999999999995E-7</v>
      </c>
      <c r="E476">
        <v>150</v>
      </c>
      <c r="G476">
        <v>4.5</v>
      </c>
      <c r="H476">
        <v>-1.5</v>
      </c>
      <c r="I476">
        <v>-2</v>
      </c>
      <c r="J476">
        <v>0.5</v>
      </c>
      <c r="K476">
        <v>-1.5</v>
      </c>
      <c r="L476">
        <v>-1</v>
      </c>
    </row>
    <row r="477" spans="1:12" x14ac:dyDescent="0.25">
      <c r="A477" t="s">
        <v>462</v>
      </c>
      <c r="B477">
        <v>61</v>
      </c>
      <c r="C477">
        <v>8.25</v>
      </c>
      <c r="D477" s="1">
        <v>6.7710000000000005E-7</v>
      </c>
      <c r="E477">
        <v>150</v>
      </c>
      <c r="G477">
        <v>4.5</v>
      </c>
      <c r="H477">
        <v>0.5</v>
      </c>
      <c r="I477">
        <v>14.5</v>
      </c>
      <c r="J477">
        <v>0</v>
      </c>
      <c r="K477">
        <v>0</v>
      </c>
      <c r="L477">
        <v>13</v>
      </c>
    </row>
    <row r="478" spans="1:12" x14ac:dyDescent="0.25">
      <c r="A478" t="s">
        <v>463</v>
      </c>
      <c r="B478">
        <v>60.9</v>
      </c>
      <c r="C478">
        <v>8.3004999999999995</v>
      </c>
      <c r="D478" s="1">
        <v>6.7410000000000003E-7</v>
      </c>
      <c r="E478">
        <v>150</v>
      </c>
      <c r="G478">
        <v>3</v>
      </c>
      <c r="H478">
        <v>7.5</v>
      </c>
      <c r="I478">
        <v>7</v>
      </c>
      <c r="J478">
        <v>2.5</v>
      </c>
      <c r="K478">
        <v>7</v>
      </c>
      <c r="L478">
        <v>12</v>
      </c>
    </row>
    <row r="479" spans="1:12" x14ac:dyDescent="0.25">
      <c r="A479" t="s">
        <v>464</v>
      </c>
      <c r="B479">
        <v>60.9</v>
      </c>
      <c r="C479">
        <v>8.3512000000000004</v>
      </c>
      <c r="D479" s="1">
        <v>6.6889999999999996E-7</v>
      </c>
      <c r="E479">
        <v>150</v>
      </c>
      <c r="G479">
        <v>2</v>
      </c>
      <c r="H479">
        <v>0</v>
      </c>
      <c r="I479">
        <v>12.5</v>
      </c>
      <c r="J479">
        <v>0.5</v>
      </c>
      <c r="K479">
        <v>-1</v>
      </c>
      <c r="L479">
        <v>18.5</v>
      </c>
    </row>
    <row r="480" spans="1:12" x14ac:dyDescent="0.25">
      <c r="A480" t="s">
        <v>465</v>
      </c>
      <c r="B480">
        <v>60.9</v>
      </c>
      <c r="C480">
        <v>8.4010999999999996</v>
      </c>
      <c r="D480" s="1">
        <v>6.6690000000000002E-7</v>
      </c>
      <c r="E480">
        <v>150</v>
      </c>
      <c r="G480">
        <v>2.5</v>
      </c>
      <c r="H480">
        <v>3</v>
      </c>
      <c r="I480">
        <v>14</v>
      </c>
      <c r="J480">
        <v>2.5</v>
      </c>
      <c r="K480">
        <v>6</v>
      </c>
      <c r="L480">
        <v>30</v>
      </c>
    </row>
    <row r="481" spans="1:12" x14ac:dyDescent="0.25">
      <c r="A481" t="s">
        <v>466</v>
      </c>
      <c r="B481">
        <v>60.9</v>
      </c>
      <c r="C481">
        <v>8.4512999999999998</v>
      </c>
      <c r="D481" s="1">
        <v>6.6499999999999999E-7</v>
      </c>
      <c r="E481">
        <v>150</v>
      </c>
      <c r="G481">
        <v>-0.5</v>
      </c>
      <c r="H481">
        <v>-1</v>
      </c>
      <c r="I481">
        <v>9.5</v>
      </c>
      <c r="J481">
        <v>3</v>
      </c>
      <c r="K481">
        <v>2.5</v>
      </c>
      <c r="L481">
        <v>3</v>
      </c>
    </row>
    <row r="482" spans="1:12" x14ac:dyDescent="0.25">
      <c r="A482" t="s">
        <v>467</v>
      </c>
      <c r="B482">
        <v>60.9</v>
      </c>
      <c r="C482">
        <v>8.5012000000000008</v>
      </c>
      <c r="D482" s="1">
        <v>6.6349999999999998E-7</v>
      </c>
      <c r="E482">
        <v>150</v>
      </c>
      <c r="G482">
        <v>2</v>
      </c>
      <c r="H482">
        <v>3</v>
      </c>
      <c r="I482">
        <v>12.5</v>
      </c>
      <c r="J482">
        <v>5</v>
      </c>
      <c r="K482">
        <v>1.5</v>
      </c>
      <c r="L482">
        <v>20.5</v>
      </c>
    </row>
    <row r="483" spans="1:12" x14ac:dyDescent="0.25">
      <c r="A483" t="s">
        <v>468</v>
      </c>
      <c r="B483">
        <v>60.9</v>
      </c>
      <c r="C483">
        <v>8.5509000000000004</v>
      </c>
      <c r="D483" s="1">
        <v>6.6160000000000005E-7</v>
      </c>
      <c r="E483">
        <v>150</v>
      </c>
      <c r="G483">
        <v>-4.5</v>
      </c>
      <c r="H483">
        <v>-0.5</v>
      </c>
      <c r="I483">
        <v>-5</v>
      </c>
      <c r="J483">
        <v>-1.5</v>
      </c>
      <c r="K483">
        <v>3</v>
      </c>
      <c r="L483">
        <v>31</v>
      </c>
    </row>
    <row r="484" spans="1:12" x14ac:dyDescent="0.25">
      <c r="A484" t="s">
        <v>469</v>
      </c>
      <c r="B484">
        <v>60.9</v>
      </c>
      <c r="C484">
        <v>8.5984999999999996</v>
      </c>
      <c r="D484" s="1">
        <v>6.5700000000000002E-7</v>
      </c>
      <c r="E484">
        <v>150</v>
      </c>
      <c r="G484">
        <v>10</v>
      </c>
      <c r="H484">
        <v>11.5</v>
      </c>
      <c r="I484">
        <v>16</v>
      </c>
      <c r="J484">
        <v>6</v>
      </c>
      <c r="K484">
        <v>6.5</v>
      </c>
      <c r="L484">
        <v>24</v>
      </c>
    </row>
    <row r="485" spans="1:12" x14ac:dyDescent="0.25">
      <c r="A485" t="s">
        <v>470</v>
      </c>
      <c r="B485">
        <v>60.9</v>
      </c>
      <c r="C485">
        <v>8.6489999999999991</v>
      </c>
      <c r="D485" s="1">
        <v>6.5590000000000004E-7</v>
      </c>
      <c r="E485">
        <v>150</v>
      </c>
      <c r="G485">
        <v>4</v>
      </c>
      <c r="H485">
        <v>0</v>
      </c>
      <c r="I485">
        <v>17.5</v>
      </c>
      <c r="J485">
        <v>7</v>
      </c>
      <c r="K485">
        <v>8</v>
      </c>
      <c r="L485">
        <v>46.5</v>
      </c>
    </row>
    <row r="486" spans="1:12" x14ac:dyDescent="0.25">
      <c r="A486" t="s">
        <v>471</v>
      </c>
      <c r="B486">
        <v>60.9</v>
      </c>
      <c r="C486">
        <v>8.7002000000000006</v>
      </c>
      <c r="D486" s="1">
        <v>6.5450000000000004E-7</v>
      </c>
      <c r="E486">
        <v>150</v>
      </c>
      <c r="G486">
        <v>-2</v>
      </c>
      <c r="H486">
        <v>1</v>
      </c>
      <c r="I486">
        <v>34.5</v>
      </c>
      <c r="J486">
        <v>-4.5</v>
      </c>
      <c r="K486">
        <v>-6.5</v>
      </c>
      <c r="L486">
        <v>-1</v>
      </c>
    </row>
    <row r="487" spans="1:12" x14ac:dyDescent="0.25">
      <c r="A487" t="s">
        <v>472</v>
      </c>
      <c r="B487">
        <v>60.9</v>
      </c>
      <c r="C487">
        <v>8.7524999999999995</v>
      </c>
      <c r="D487" s="1">
        <v>6.525E-7</v>
      </c>
      <c r="E487">
        <v>150</v>
      </c>
      <c r="G487">
        <v>9</v>
      </c>
      <c r="H487">
        <v>-2</v>
      </c>
      <c r="I487">
        <v>18</v>
      </c>
      <c r="J487">
        <v>-1</v>
      </c>
      <c r="K487">
        <v>-1.5</v>
      </c>
      <c r="L487">
        <v>14</v>
      </c>
    </row>
    <row r="488" spans="1:12" x14ac:dyDescent="0.25">
      <c r="A488" t="s">
        <v>473</v>
      </c>
      <c r="B488">
        <v>60.9</v>
      </c>
      <c r="C488">
        <v>8.8007000000000009</v>
      </c>
      <c r="D488" s="1">
        <v>6.5010000000000003E-7</v>
      </c>
      <c r="E488">
        <v>150</v>
      </c>
      <c r="G488">
        <v>1</v>
      </c>
      <c r="H488">
        <v>-2</v>
      </c>
      <c r="I488">
        <v>11</v>
      </c>
      <c r="J488">
        <v>0.5</v>
      </c>
      <c r="K488">
        <v>-5</v>
      </c>
      <c r="L488">
        <v>19.5</v>
      </c>
    </row>
    <row r="489" spans="1:12" x14ac:dyDescent="0.25">
      <c r="A489" t="s">
        <v>474</v>
      </c>
      <c r="B489">
        <v>60.9</v>
      </c>
      <c r="C489">
        <v>8.8511000000000006</v>
      </c>
      <c r="D489" s="1">
        <v>6.4809999999999999E-7</v>
      </c>
      <c r="E489">
        <v>150</v>
      </c>
      <c r="G489">
        <v>-7.5</v>
      </c>
      <c r="H489">
        <v>-0.5</v>
      </c>
      <c r="I489">
        <v>0</v>
      </c>
      <c r="J489">
        <v>5.5</v>
      </c>
      <c r="K489">
        <v>5.5</v>
      </c>
      <c r="L489">
        <v>48</v>
      </c>
    </row>
    <row r="490" spans="1:12" x14ac:dyDescent="0.25">
      <c r="A490" t="s">
        <v>475</v>
      </c>
      <c r="B490">
        <v>60.9</v>
      </c>
      <c r="C490">
        <v>8.9009999999999998</v>
      </c>
      <c r="D490" s="1">
        <v>6.469E-7</v>
      </c>
      <c r="E490">
        <v>150</v>
      </c>
      <c r="G490">
        <v>0</v>
      </c>
      <c r="H490">
        <v>3</v>
      </c>
      <c r="I490">
        <v>15</v>
      </c>
      <c r="J490">
        <v>-5.5</v>
      </c>
      <c r="K490">
        <v>10</v>
      </c>
      <c r="L490">
        <v>3</v>
      </c>
    </row>
    <row r="491" spans="1:12" x14ac:dyDescent="0.25">
      <c r="A491" t="s">
        <v>476</v>
      </c>
      <c r="B491">
        <v>60.9</v>
      </c>
      <c r="C491">
        <v>8.9498999999999995</v>
      </c>
      <c r="D491" s="1">
        <v>6.44E-7</v>
      </c>
      <c r="E491">
        <v>150</v>
      </c>
      <c r="G491">
        <v>-2</v>
      </c>
      <c r="H491">
        <v>3</v>
      </c>
      <c r="I491">
        <v>31</v>
      </c>
      <c r="J491">
        <v>2</v>
      </c>
      <c r="K491">
        <v>-1</v>
      </c>
      <c r="L491">
        <v>15.5</v>
      </c>
    </row>
    <row r="492" spans="1:12" x14ac:dyDescent="0.25">
      <c r="A492" t="s">
        <v>477</v>
      </c>
      <c r="B492">
        <v>60.9</v>
      </c>
      <c r="C492">
        <v>9.0005000000000006</v>
      </c>
      <c r="D492" s="1">
        <v>6.4190000000000005E-7</v>
      </c>
      <c r="E492">
        <v>150</v>
      </c>
      <c r="G492">
        <v>2</v>
      </c>
      <c r="H492">
        <v>0</v>
      </c>
      <c r="I492">
        <v>28.5</v>
      </c>
      <c r="J492">
        <v>1.5</v>
      </c>
      <c r="K492">
        <v>-0.5</v>
      </c>
      <c r="L492">
        <v>10</v>
      </c>
    </row>
    <row r="493" spans="1:12" x14ac:dyDescent="0.25">
      <c r="A493" t="s">
        <v>478</v>
      </c>
      <c r="B493">
        <v>61</v>
      </c>
      <c r="C493">
        <v>9.0518000000000001</v>
      </c>
      <c r="D493" s="1">
        <v>6.3860000000000001E-7</v>
      </c>
      <c r="E493">
        <v>150</v>
      </c>
      <c r="G493">
        <v>1</v>
      </c>
      <c r="H493">
        <v>5</v>
      </c>
      <c r="I493">
        <v>-6</v>
      </c>
      <c r="J493">
        <v>1.5</v>
      </c>
      <c r="K493">
        <v>-2</v>
      </c>
      <c r="L493">
        <v>19</v>
      </c>
    </row>
    <row r="494" spans="1:12" x14ac:dyDescent="0.25">
      <c r="A494" t="s">
        <v>479</v>
      </c>
      <c r="B494">
        <v>60.9</v>
      </c>
      <c r="C494">
        <v>9.1026000000000007</v>
      </c>
      <c r="D494" s="1">
        <v>6.3880000000000003E-7</v>
      </c>
      <c r="E494">
        <v>150</v>
      </c>
      <c r="G494">
        <v>1</v>
      </c>
      <c r="H494">
        <v>2.5</v>
      </c>
      <c r="I494">
        <v>4.5</v>
      </c>
      <c r="J494">
        <v>4</v>
      </c>
      <c r="K494">
        <v>3</v>
      </c>
      <c r="L494">
        <v>52</v>
      </c>
    </row>
    <row r="495" spans="1:12" x14ac:dyDescent="0.25">
      <c r="A495" t="s">
        <v>480</v>
      </c>
      <c r="B495">
        <v>60.9</v>
      </c>
      <c r="C495">
        <v>9.1499000000000006</v>
      </c>
      <c r="D495" s="1">
        <v>6.3770000000000005E-7</v>
      </c>
      <c r="E495">
        <v>150</v>
      </c>
      <c r="G495">
        <v>-1.5</v>
      </c>
      <c r="H495">
        <v>4.5</v>
      </c>
      <c r="I495">
        <v>17</v>
      </c>
      <c r="J495">
        <v>-2.5</v>
      </c>
      <c r="K495">
        <v>4</v>
      </c>
      <c r="L495">
        <v>8.5</v>
      </c>
    </row>
    <row r="496" spans="1:12" x14ac:dyDescent="0.25">
      <c r="A496" t="s">
        <v>481</v>
      </c>
      <c r="B496">
        <v>60.9</v>
      </c>
      <c r="C496">
        <v>9.1987000000000005</v>
      </c>
      <c r="D496" s="1">
        <v>6.3529999999999998E-7</v>
      </c>
      <c r="E496">
        <v>150</v>
      </c>
      <c r="G496">
        <v>-4</v>
      </c>
      <c r="H496">
        <v>4</v>
      </c>
      <c r="I496">
        <v>9.5</v>
      </c>
      <c r="J496">
        <v>0.5</v>
      </c>
      <c r="K496">
        <v>-4.5</v>
      </c>
      <c r="L496">
        <v>12.5</v>
      </c>
    </row>
    <row r="497" spans="1:12" x14ac:dyDescent="0.25">
      <c r="A497" t="s">
        <v>482</v>
      </c>
      <c r="B497">
        <v>60</v>
      </c>
      <c r="C497">
        <v>9.2489000000000008</v>
      </c>
      <c r="D497" s="1">
        <v>6.3519999999999997E-7</v>
      </c>
      <c r="E497">
        <v>150</v>
      </c>
      <c r="G497">
        <v>-3</v>
      </c>
      <c r="H497">
        <v>-8.5</v>
      </c>
      <c r="I497">
        <v>-1</v>
      </c>
      <c r="J497">
        <v>1.5</v>
      </c>
      <c r="K497">
        <v>10.5</v>
      </c>
      <c r="L497">
        <v>-9</v>
      </c>
    </row>
    <row r="498" spans="1:12" x14ac:dyDescent="0.25">
      <c r="A498" t="s">
        <v>483</v>
      </c>
      <c r="B498">
        <v>60.9</v>
      </c>
      <c r="C498">
        <v>9.2979000000000003</v>
      </c>
      <c r="D498" s="1">
        <v>6.3379999999999997E-7</v>
      </c>
      <c r="E498">
        <v>150</v>
      </c>
      <c r="G498">
        <v>4</v>
      </c>
      <c r="H498">
        <v>-4</v>
      </c>
      <c r="I498">
        <v>33</v>
      </c>
      <c r="J498">
        <v>5.5</v>
      </c>
      <c r="K498">
        <v>-2.5</v>
      </c>
      <c r="L498">
        <v>23.5</v>
      </c>
    </row>
    <row r="499" spans="1:12" x14ac:dyDescent="0.25">
      <c r="A499" t="s">
        <v>484</v>
      </c>
      <c r="B499">
        <v>60.9</v>
      </c>
      <c r="C499">
        <v>9.35</v>
      </c>
      <c r="D499" s="1">
        <v>6.3160000000000002E-7</v>
      </c>
      <c r="E499">
        <v>150</v>
      </c>
      <c r="G499">
        <v>-1.5</v>
      </c>
      <c r="H499">
        <v>3</v>
      </c>
      <c r="I499">
        <v>-19</v>
      </c>
      <c r="J499">
        <v>-3.5</v>
      </c>
      <c r="K499">
        <v>5</v>
      </c>
      <c r="L499">
        <v>26</v>
      </c>
    </row>
    <row r="500" spans="1:12" x14ac:dyDescent="0.25">
      <c r="A500" t="s">
        <v>485</v>
      </c>
      <c r="B500">
        <v>60.9</v>
      </c>
      <c r="C500">
        <v>9.3996999999999993</v>
      </c>
      <c r="D500" s="1">
        <v>6.3150000000000001E-7</v>
      </c>
      <c r="E500">
        <v>150</v>
      </c>
      <c r="G500">
        <v>-4.5</v>
      </c>
      <c r="H500">
        <v>-1</v>
      </c>
      <c r="I500">
        <v>1.5</v>
      </c>
      <c r="J500">
        <v>2</v>
      </c>
      <c r="K500">
        <v>3.5</v>
      </c>
      <c r="L500">
        <v>34</v>
      </c>
    </row>
    <row r="501" spans="1:12" x14ac:dyDescent="0.25">
      <c r="A501" t="s">
        <v>486</v>
      </c>
      <c r="B501">
        <v>60.9</v>
      </c>
      <c r="C501">
        <v>9.4473000000000003</v>
      </c>
      <c r="D501" s="1">
        <v>6.2880000000000002E-7</v>
      </c>
      <c r="E501">
        <v>150</v>
      </c>
      <c r="G501">
        <v>6.5</v>
      </c>
      <c r="H501">
        <v>8</v>
      </c>
      <c r="I501">
        <v>21.5</v>
      </c>
      <c r="J501">
        <v>10.5</v>
      </c>
      <c r="K501">
        <v>7</v>
      </c>
      <c r="L501">
        <v>18.5</v>
      </c>
    </row>
    <row r="502" spans="1:12" x14ac:dyDescent="0.25">
      <c r="A502" t="s">
        <v>487</v>
      </c>
      <c r="B502">
        <v>60.9</v>
      </c>
      <c r="C502">
        <v>9.5004000000000008</v>
      </c>
      <c r="D502" s="1">
        <v>6.2750000000000003E-7</v>
      </c>
      <c r="E502">
        <v>150</v>
      </c>
      <c r="G502">
        <v>0.5</v>
      </c>
      <c r="H502">
        <v>9</v>
      </c>
      <c r="I502">
        <v>25.5</v>
      </c>
      <c r="J502">
        <v>-4.5</v>
      </c>
      <c r="K502">
        <v>-5</v>
      </c>
      <c r="L502">
        <v>24.5</v>
      </c>
    </row>
    <row r="503" spans="1:12" x14ac:dyDescent="0.25">
      <c r="A503" t="s">
        <v>488</v>
      </c>
      <c r="B503">
        <v>60</v>
      </c>
      <c r="C503">
        <v>9.5512999999999995</v>
      </c>
      <c r="D503" s="1">
        <v>6.2659999999999996E-7</v>
      </c>
      <c r="E503">
        <v>150</v>
      </c>
      <c r="G503">
        <v>-2</v>
      </c>
      <c r="H503">
        <v>1.5</v>
      </c>
      <c r="I503">
        <v>24</v>
      </c>
      <c r="J503">
        <v>3</v>
      </c>
      <c r="K503">
        <v>-5.5</v>
      </c>
      <c r="L503">
        <v>12</v>
      </c>
    </row>
    <row r="504" spans="1:12" x14ac:dyDescent="0.25">
      <c r="A504" t="s">
        <v>489</v>
      </c>
      <c r="B504">
        <v>60.9</v>
      </c>
      <c r="C504">
        <v>9.5968999999999998</v>
      </c>
      <c r="D504" s="1">
        <v>6.2559999999999999E-7</v>
      </c>
      <c r="E504">
        <v>150</v>
      </c>
      <c r="G504">
        <v>5</v>
      </c>
      <c r="H504">
        <v>-4.5</v>
      </c>
      <c r="I504">
        <v>17</v>
      </c>
      <c r="J504">
        <v>-4.5</v>
      </c>
      <c r="K504">
        <v>-3</v>
      </c>
      <c r="L504">
        <v>27</v>
      </c>
    </row>
    <row r="505" spans="1:12" x14ac:dyDescent="0.25">
      <c r="A505" t="s">
        <v>490</v>
      </c>
      <c r="B505">
        <v>60.9</v>
      </c>
      <c r="C505">
        <v>9.6472999999999995</v>
      </c>
      <c r="D505" s="1">
        <v>6.2440000000000001E-7</v>
      </c>
      <c r="E505">
        <v>150</v>
      </c>
      <c r="G505">
        <v>-1.5</v>
      </c>
      <c r="H505">
        <v>22</v>
      </c>
      <c r="I505">
        <v>59.5</v>
      </c>
      <c r="J505">
        <v>4.5</v>
      </c>
      <c r="K505">
        <v>7</v>
      </c>
      <c r="L505">
        <v>29.5</v>
      </c>
    </row>
    <row r="506" spans="1:12" x14ac:dyDescent="0.25">
      <c r="A506" t="s">
        <v>491</v>
      </c>
      <c r="B506">
        <v>61</v>
      </c>
      <c r="C506">
        <v>9.6989999999999998</v>
      </c>
      <c r="D506" s="1">
        <v>6.2409999999999998E-7</v>
      </c>
      <c r="E506">
        <v>150</v>
      </c>
      <c r="G506">
        <v>5</v>
      </c>
      <c r="H506">
        <v>5</v>
      </c>
      <c r="I506">
        <v>26</v>
      </c>
      <c r="J506">
        <v>6</v>
      </c>
      <c r="K506">
        <v>2.5</v>
      </c>
      <c r="L506">
        <v>2.5</v>
      </c>
    </row>
    <row r="507" spans="1:12" x14ac:dyDescent="0.25">
      <c r="A507" t="s">
        <v>492</v>
      </c>
      <c r="B507">
        <v>60.9</v>
      </c>
      <c r="C507">
        <v>9.7501999999999995</v>
      </c>
      <c r="D507" s="1">
        <v>6.2099999999999996E-7</v>
      </c>
      <c r="E507">
        <v>150</v>
      </c>
      <c r="G507">
        <v>7</v>
      </c>
      <c r="H507">
        <v>6</v>
      </c>
      <c r="I507">
        <v>1.5</v>
      </c>
      <c r="J507">
        <v>0</v>
      </c>
      <c r="K507">
        <v>-5.5</v>
      </c>
      <c r="L507">
        <v>21</v>
      </c>
    </row>
    <row r="508" spans="1:12" x14ac:dyDescent="0.25">
      <c r="A508" t="s">
        <v>493</v>
      </c>
      <c r="B508">
        <v>60.9</v>
      </c>
      <c r="C508">
        <v>9.8008000000000006</v>
      </c>
      <c r="D508" s="1">
        <v>6.1600000000000001E-7</v>
      </c>
      <c r="E508">
        <v>150</v>
      </c>
      <c r="G508">
        <v>3</v>
      </c>
      <c r="H508">
        <v>1.5</v>
      </c>
      <c r="I508">
        <v>7</v>
      </c>
      <c r="J508">
        <v>-6</v>
      </c>
      <c r="K508">
        <v>-1</v>
      </c>
      <c r="L508">
        <v>22</v>
      </c>
    </row>
    <row r="509" spans="1:12" x14ac:dyDescent="0.25">
      <c r="A509" t="s">
        <v>494</v>
      </c>
      <c r="B509">
        <v>60.9</v>
      </c>
      <c r="C509">
        <v>9.8528000000000002</v>
      </c>
      <c r="D509" s="1">
        <v>6.1419999999999998E-7</v>
      </c>
      <c r="E509">
        <v>150</v>
      </c>
      <c r="G509">
        <v>-4.5</v>
      </c>
      <c r="H509">
        <v>3</v>
      </c>
      <c r="I509">
        <v>12.5</v>
      </c>
      <c r="J509">
        <v>-1.5</v>
      </c>
      <c r="K509">
        <v>12</v>
      </c>
      <c r="L509">
        <v>62</v>
      </c>
    </row>
    <row r="510" spans="1:12" x14ac:dyDescent="0.25">
      <c r="A510" t="s">
        <v>495</v>
      </c>
      <c r="B510">
        <v>60.9</v>
      </c>
      <c r="C510">
        <v>9.8980999999999995</v>
      </c>
      <c r="D510" s="1">
        <v>6.117E-7</v>
      </c>
      <c r="E510">
        <v>150</v>
      </c>
      <c r="G510">
        <v>1</v>
      </c>
      <c r="H510">
        <v>0</v>
      </c>
      <c r="I510">
        <v>-7</v>
      </c>
      <c r="J510">
        <v>-0.5</v>
      </c>
      <c r="K510">
        <v>0.5</v>
      </c>
      <c r="L510">
        <v>22.5</v>
      </c>
    </row>
    <row r="511" spans="1:12" x14ac:dyDescent="0.25">
      <c r="A511" t="s">
        <v>496</v>
      </c>
      <c r="B511">
        <v>60.9</v>
      </c>
      <c r="C511">
        <v>9.9506999999999994</v>
      </c>
      <c r="D511" s="1">
        <v>6.1139999999999998E-7</v>
      </c>
      <c r="E511">
        <v>150</v>
      </c>
      <c r="G511">
        <v>-4</v>
      </c>
      <c r="H511">
        <v>0</v>
      </c>
      <c r="I511">
        <v>5.5</v>
      </c>
      <c r="J511">
        <v>4</v>
      </c>
      <c r="K511">
        <v>-9</v>
      </c>
      <c r="L511">
        <v>-28</v>
      </c>
    </row>
    <row r="512" spans="1:12" x14ac:dyDescent="0.25">
      <c r="A512" t="s">
        <v>497</v>
      </c>
      <c r="B512">
        <v>60.9</v>
      </c>
      <c r="C512">
        <v>10.000400000000001</v>
      </c>
      <c r="D512" s="1">
        <v>6.0750000000000001E-7</v>
      </c>
      <c r="E512">
        <v>150</v>
      </c>
      <c r="G512">
        <v>4</v>
      </c>
      <c r="H512">
        <v>13</v>
      </c>
      <c r="I512">
        <v>-0.5</v>
      </c>
      <c r="J512">
        <v>5.5</v>
      </c>
      <c r="K512">
        <v>-10</v>
      </c>
      <c r="L512">
        <v>18</v>
      </c>
    </row>
    <row r="513" spans="1:12" x14ac:dyDescent="0.25">
      <c r="A513" t="s">
        <v>498</v>
      </c>
      <c r="B513">
        <v>60.9</v>
      </c>
      <c r="C513">
        <v>7.0004999999999997</v>
      </c>
      <c r="D513" s="1">
        <v>6.0299999999999999E-7</v>
      </c>
      <c r="E513">
        <v>150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</row>
    <row r="514" spans="1:12" x14ac:dyDescent="0.25">
      <c r="A514" t="s">
        <v>499</v>
      </c>
      <c r="B514">
        <v>60</v>
      </c>
      <c r="C514">
        <v>7.0491000000000001</v>
      </c>
      <c r="D514" s="1">
        <v>6.0109999999999995E-7</v>
      </c>
      <c r="E514">
        <v>150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25">
      <c r="A515" t="s">
        <v>500</v>
      </c>
      <c r="B515">
        <v>60.9</v>
      </c>
      <c r="C515">
        <v>7.0979000000000001</v>
      </c>
      <c r="D515" s="1">
        <v>5.9859999999999997E-7</v>
      </c>
      <c r="E515">
        <v>150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25">
      <c r="A516" t="s">
        <v>501</v>
      </c>
      <c r="B516">
        <v>60.9</v>
      </c>
      <c r="C516">
        <v>7.1498999999999997</v>
      </c>
      <c r="D516" s="1">
        <v>5.9640000000000002E-7</v>
      </c>
      <c r="E516">
        <v>150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0</v>
      </c>
    </row>
    <row r="517" spans="1:12" x14ac:dyDescent="0.25">
      <c r="A517" t="s">
        <v>502</v>
      </c>
      <c r="B517">
        <v>60.9</v>
      </c>
      <c r="C517">
        <v>7.2013999999999996</v>
      </c>
      <c r="D517" s="1">
        <v>5.9579999999999997E-7</v>
      </c>
      <c r="E517">
        <v>150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25">
      <c r="A518" t="s">
        <v>503</v>
      </c>
      <c r="B518">
        <v>60.9</v>
      </c>
      <c r="C518">
        <v>7.2495000000000003</v>
      </c>
      <c r="D518" s="1">
        <v>5.9530000000000004E-7</v>
      </c>
      <c r="E518">
        <v>150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25">
      <c r="A519" t="s">
        <v>504</v>
      </c>
      <c r="B519">
        <v>60.9</v>
      </c>
      <c r="C519">
        <v>7.3003</v>
      </c>
      <c r="D519" s="1">
        <v>5.9319999999999999E-7</v>
      </c>
      <c r="E519">
        <v>150</v>
      </c>
      <c r="G519">
        <v>0</v>
      </c>
      <c r="H519">
        <v>0</v>
      </c>
      <c r="I519">
        <v>0.5</v>
      </c>
      <c r="J519">
        <v>0</v>
      </c>
      <c r="K519">
        <v>-0.5</v>
      </c>
      <c r="L519">
        <v>-2.5</v>
      </c>
    </row>
    <row r="520" spans="1:12" x14ac:dyDescent="0.25">
      <c r="A520" t="s">
        <v>505</v>
      </c>
      <c r="B520">
        <v>60</v>
      </c>
      <c r="C520">
        <v>7.3498999999999999</v>
      </c>
      <c r="D520" s="1">
        <v>5.9299999999999998E-7</v>
      </c>
      <c r="E520">
        <v>150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25">
      <c r="A521" t="s">
        <v>506</v>
      </c>
      <c r="B521">
        <v>60.9</v>
      </c>
      <c r="C521">
        <v>7.3997000000000002</v>
      </c>
      <c r="D521" s="1">
        <v>5.9299999999999998E-7</v>
      </c>
      <c r="E521">
        <v>150</v>
      </c>
      <c r="G521">
        <v>0</v>
      </c>
      <c r="H521">
        <v>0</v>
      </c>
      <c r="I521">
        <v>-0.5</v>
      </c>
      <c r="J521">
        <v>0</v>
      </c>
      <c r="K521">
        <v>0</v>
      </c>
      <c r="L521">
        <v>0</v>
      </c>
    </row>
    <row r="522" spans="1:12" x14ac:dyDescent="0.25">
      <c r="A522" t="s">
        <v>507</v>
      </c>
      <c r="B522">
        <v>60.9</v>
      </c>
      <c r="C522">
        <v>7.4504000000000001</v>
      </c>
      <c r="D522" s="1">
        <v>5.9070000000000002E-7</v>
      </c>
      <c r="E522">
        <v>150</v>
      </c>
      <c r="G522">
        <v>0</v>
      </c>
      <c r="H522">
        <v>0</v>
      </c>
      <c r="I522">
        <v>1</v>
      </c>
      <c r="J522">
        <v>0</v>
      </c>
      <c r="K522">
        <v>1</v>
      </c>
      <c r="L522">
        <v>1</v>
      </c>
    </row>
    <row r="523" spans="1:12" x14ac:dyDescent="0.25">
      <c r="A523" t="s">
        <v>508</v>
      </c>
      <c r="B523">
        <v>60.9</v>
      </c>
      <c r="C523">
        <v>7.5029000000000003</v>
      </c>
      <c r="D523" s="1">
        <v>5.9149999999999997E-7</v>
      </c>
      <c r="E523">
        <v>150</v>
      </c>
      <c r="G523">
        <v>0</v>
      </c>
      <c r="H523">
        <v>1</v>
      </c>
      <c r="I523">
        <v>2</v>
      </c>
      <c r="J523">
        <v>0</v>
      </c>
      <c r="K523">
        <v>1</v>
      </c>
      <c r="L523">
        <v>1</v>
      </c>
    </row>
    <row r="524" spans="1:12" x14ac:dyDescent="0.25">
      <c r="A524" t="s">
        <v>509</v>
      </c>
      <c r="B524">
        <v>60.9</v>
      </c>
      <c r="C524">
        <v>7.55</v>
      </c>
      <c r="D524" s="1">
        <v>5.8960000000000004E-7</v>
      </c>
      <c r="E524">
        <v>150</v>
      </c>
      <c r="G524">
        <v>0</v>
      </c>
      <c r="H524">
        <v>0</v>
      </c>
      <c r="I524">
        <v>-0.5</v>
      </c>
      <c r="J524">
        <v>2</v>
      </c>
      <c r="K524">
        <v>0</v>
      </c>
      <c r="L524">
        <v>1.5</v>
      </c>
    </row>
    <row r="525" spans="1:12" x14ac:dyDescent="0.25">
      <c r="A525" t="s">
        <v>510</v>
      </c>
      <c r="B525">
        <v>60.9</v>
      </c>
      <c r="C525">
        <v>7.6006</v>
      </c>
      <c r="D525" s="1">
        <v>5.9009999999999997E-7</v>
      </c>
      <c r="E525">
        <v>150</v>
      </c>
      <c r="G525">
        <v>0</v>
      </c>
      <c r="H525">
        <v>-0.5</v>
      </c>
      <c r="I525">
        <v>0</v>
      </c>
      <c r="J525">
        <v>0</v>
      </c>
      <c r="K525">
        <v>2</v>
      </c>
      <c r="L525">
        <v>3</v>
      </c>
    </row>
    <row r="526" spans="1:12" x14ac:dyDescent="0.25">
      <c r="A526" t="s">
        <v>511</v>
      </c>
      <c r="B526">
        <v>60.9</v>
      </c>
      <c r="C526">
        <v>7.6505999999999998</v>
      </c>
      <c r="D526" s="1">
        <v>5.8719999999999996E-7</v>
      </c>
      <c r="E526">
        <v>150</v>
      </c>
      <c r="G526">
        <v>0</v>
      </c>
      <c r="H526">
        <v>1</v>
      </c>
      <c r="I526">
        <v>1</v>
      </c>
      <c r="J526">
        <v>1</v>
      </c>
      <c r="K526">
        <v>1</v>
      </c>
      <c r="L526">
        <v>2</v>
      </c>
    </row>
    <row r="527" spans="1:12" x14ac:dyDescent="0.25">
      <c r="A527" t="s">
        <v>512</v>
      </c>
      <c r="B527">
        <v>60.9</v>
      </c>
      <c r="C527">
        <v>7.7016999999999998</v>
      </c>
      <c r="D527" s="1">
        <v>5.8869999999999997E-7</v>
      </c>
      <c r="E527">
        <v>150</v>
      </c>
      <c r="G527">
        <v>0</v>
      </c>
      <c r="H527">
        <v>1</v>
      </c>
      <c r="I527">
        <v>5</v>
      </c>
      <c r="J527">
        <v>0</v>
      </c>
      <c r="K527">
        <v>0.5</v>
      </c>
      <c r="L527">
        <v>0</v>
      </c>
    </row>
    <row r="528" spans="1:12" x14ac:dyDescent="0.25">
      <c r="A528" t="s">
        <v>513</v>
      </c>
      <c r="B528">
        <v>60.9</v>
      </c>
      <c r="C528">
        <v>7.7515999999999998</v>
      </c>
      <c r="D528" s="1">
        <v>5.863E-7</v>
      </c>
      <c r="E528">
        <v>150</v>
      </c>
      <c r="G528">
        <v>-0.5</v>
      </c>
      <c r="H528">
        <v>3</v>
      </c>
      <c r="I528">
        <v>2.5</v>
      </c>
      <c r="J528">
        <v>1</v>
      </c>
      <c r="K528">
        <v>0</v>
      </c>
      <c r="L528">
        <v>1</v>
      </c>
    </row>
    <row r="529" spans="1:12" x14ac:dyDescent="0.25">
      <c r="A529" t="s">
        <v>514</v>
      </c>
      <c r="B529">
        <v>60.9</v>
      </c>
      <c r="C529">
        <v>7.8007</v>
      </c>
      <c r="D529" s="1">
        <v>5.8540000000000004E-7</v>
      </c>
      <c r="E529">
        <v>150</v>
      </c>
      <c r="G529">
        <v>1</v>
      </c>
      <c r="H529">
        <v>3</v>
      </c>
      <c r="I529">
        <v>6.5</v>
      </c>
      <c r="J529">
        <v>1</v>
      </c>
      <c r="K529">
        <v>2</v>
      </c>
      <c r="L529">
        <v>3.5</v>
      </c>
    </row>
    <row r="530" spans="1:12" x14ac:dyDescent="0.25">
      <c r="A530" t="s">
        <v>515</v>
      </c>
      <c r="B530">
        <v>61</v>
      </c>
      <c r="C530">
        <v>7.8455000000000004</v>
      </c>
      <c r="D530" s="1">
        <v>5.8680000000000004E-7</v>
      </c>
      <c r="E530">
        <v>150</v>
      </c>
      <c r="G530">
        <v>-0.5</v>
      </c>
      <c r="H530">
        <v>0.5</v>
      </c>
      <c r="I530">
        <v>7</v>
      </c>
      <c r="J530">
        <v>0</v>
      </c>
      <c r="K530">
        <v>1</v>
      </c>
      <c r="L530">
        <v>5.5</v>
      </c>
    </row>
    <row r="531" spans="1:12" x14ac:dyDescent="0.25">
      <c r="A531" t="s">
        <v>516</v>
      </c>
      <c r="B531">
        <v>60.9</v>
      </c>
      <c r="C531">
        <v>7.9024000000000001</v>
      </c>
      <c r="D531" s="1">
        <v>5.8500000000000001E-7</v>
      </c>
      <c r="E531">
        <v>150</v>
      </c>
      <c r="G531">
        <v>0.5</v>
      </c>
      <c r="H531">
        <v>5</v>
      </c>
      <c r="I531">
        <v>7</v>
      </c>
      <c r="J531">
        <v>-1.5</v>
      </c>
      <c r="K531">
        <v>1.5</v>
      </c>
      <c r="L531">
        <v>3</v>
      </c>
    </row>
    <row r="532" spans="1:12" x14ac:dyDescent="0.25">
      <c r="A532" t="s">
        <v>517</v>
      </c>
      <c r="B532">
        <v>60.9</v>
      </c>
      <c r="C532">
        <v>7.9518000000000004</v>
      </c>
      <c r="D532" s="1">
        <v>5.8130000000000005E-7</v>
      </c>
      <c r="E532">
        <v>150</v>
      </c>
      <c r="G532">
        <v>-0.5</v>
      </c>
      <c r="H532">
        <v>2</v>
      </c>
      <c r="I532">
        <v>2</v>
      </c>
      <c r="J532">
        <v>3.5</v>
      </c>
      <c r="K532">
        <v>0.5</v>
      </c>
      <c r="L532">
        <v>10</v>
      </c>
    </row>
    <row r="533" spans="1:12" x14ac:dyDescent="0.25">
      <c r="A533" t="s">
        <v>518</v>
      </c>
      <c r="B533">
        <v>60.9</v>
      </c>
      <c r="C533">
        <v>8.0030000000000001</v>
      </c>
      <c r="D533" s="1">
        <v>5.8029999999999998E-7</v>
      </c>
      <c r="E533">
        <v>150</v>
      </c>
      <c r="G533">
        <v>1.5</v>
      </c>
      <c r="H533">
        <v>0.5</v>
      </c>
      <c r="I533">
        <v>6</v>
      </c>
      <c r="J533">
        <v>0.5</v>
      </c>
      <c r="K533">
        <v>2.5</v>
      </c>
      <c r="L533">
        <v>1.5</v>
      </c>
    </row>
    <row r="534" spans="1:12" x14ac:dyDescent="0.25">
      <c r="A534" t="s">
        <v>519</v>
      </c>
      <c r="B534">
        <v>60.9</v>
      </c>
      <c r="C534">
        <v>8.0500000000000007</v>
      </c>
      <c r="D534" s="1">
        <v>5.7999999999999995E-7</v>
      </c>
      <c r="E534">
        <v>150</v>
      </c>
      <c r="G534">
        <v>1</v>
      </c>
      <c r="H534">
        <v>0.5</v>
      </c>
      <c r="I534">
        <v>2</v>
      </c>
      <c r="J534">
        <v>1.5</v>
      </c>
      <c r="K534">
        <v>0.5</v>
      </c>
      <c r="L534">
        <v>3.5</v>
      </c>
    </row>
    <row r="535" spans="1:12" x14ac:dyDescent="0.25">
      <c r="A535" t="s">
        <v>520</v>
      </c>
      <c r="B535">
        <v>60</v>
      </c>
      <c r="C535">
        <v>8.0974000000000004</v>
      </c>
      <c r="D535" s="1">
        <v>5.7840000000000004E-7</v>
      </c>
      <c r="E535">
        <v>150</v>
      </c>
      <c r="G535">
        <v>2.5</v>
      </c>
      <c r="H535">
        <v>2</v>
      </c>
      <c r="I535">
        <v>9.5</v>
      </c>
      <c r="J535">
        <v>1</v>
      </c>
      <c r="K535">
        <v>2</v>
      </c>
      <c r="L535">
        <v>12.5</v>
      </c>
    </row>
    <row r="536" spans="1:12" x14ac:dyDescent="0.25">
      <c r="A536" t="s">
        <v>521</v>
      </c>
      <c r="B536">
        <v>60.9</v>
      </c>
      <c r="C536">
        <v>8.1477000000000004</v>
      </c>
      <c r="D536" s="1">
        <v>5.7810000000000002E-7</v>
      </c>
      <c r="E536">
        <v>150</v>
      </c>
      <c r="G536">
        <v>2.5</v>
      </c>
      <c r="H536">
        <v>2</v>
      </c>
      <c r="I536">
        <v>8.5</v>
      </c>
      <c r="J536">
        <v>0</v>
      </c>
      <c r="K536">
        <v>-0.5</v>
      </c>
      <c r="L536">
        <v>9</v>
      </c>
    </row>
    <row r="537" spans="1:12" x14ac:dyDescent="0.25">
      <c r="A537" t="s">
        <v>522</v>
      </c>
      <c r="B537">
        <v>60.9</v>
      </c>
      <c r="C537">
        <v>8.1979000000000006</v>
      </c>
      <c r="D537" s="1">
        <v>5.7690000000000004E-7</v>
      </c>
      <c r="E537">
        <v>150</v>
      </c>
      <c r="G537">
        <v>2.5</v>
      </c>
      <c r="H537">
        <v>7</v>
      </c>
      <c r="I537">
        <v>17</v>
      </c>
      <c r="J537">
        <v>1</v>
      </c>
      <c r="K537">
        <v>3.5</v>
      </c>
      <c r="L537">
        <v>24.5</v>
      </c>
    </row>
    <row r="538" spans="1:12" x14ac:dyDescent="0.25">
      <c r="A538" t="s">
        <v>523</v>
      </c>
      <c r="B538">
        <v>60</v>
      </c>
      <c r="C538">
        <v>8.25</v>
      </c>
      <c r="D538" s="1">
        <v>5.7769999999999999E-7</v>
      </c>
      <c r="E538">
        <v>150</v>
      </c>
      <c r="G538">
        <v>0</v>
      </c>
      <c r="H538">
        <v>0</v>
      </c>
      <c r="I538">
        <v>4.5</v>
      </c>
      <c r="J538">
        <v>2.5</v>
      </c>
      <c r="K538">
        <v>2</v>
      </c>
      <c r="L538">
        <v>21</v>
      </c>
    </row>
    <row r="539" spans="1:12" x14ac:dyDescent="0.25">
      <c r="A539" t="s">
        <v>524</v>
      </c>
      <c r="B539">
        <v>60.9</v>
      </c>
      <c r="C539">
        <v>8.3004999999999995</v>
      </c>
      <c r="D539" s="1">
        <v>5.7670000000000002E-7</v>
      </c>
      <c r="E539">
        <v>150</v>
      </c>
      <c r="G539">
        <v>-0.5</v>
      </c>
      <c r="H539">
        <v>5.5</v>
      </c>
      <c r="I539">
        <v>5</v>
      </c>
      <c r="J539">
        <v>0</v>
      </c>
      <c r="K539">
        <v>0</v>
      </c>
      <c r="L539">
        <v>19</v>
      </c>
    </row>
    <row r="540" spans="1:12" x14ac:dyDescent="0.25">
      <c r="A540" t="s">
        <v>525</v>
      </c>
      <c r="B540">
        <v>60.9</v>
      </c>
      <c r="C540">
        <v>8.3469999999999995</v>
      </c>
      <c r="D540" s="1">
        <v>5.7589999999999996E-7</v>
      </c>
      <c r="E540">
        <v>150</v>
      </c>
      <c r="G540">
        <v>0.5</v>
      </c>
      <c r="H540">
        <v>6</v>
      </c>
      <c r="I540">
        <v>6.5</v>
      </c>
      <c r="J540">
        <v>1</v>
      </c>
      <c r="K540">
        <v>1</v>
      </c>
      <c r="L540">
        <v>19.5</v>
      </c>
    </row>
    <row r="541" spans="1:12" x14ac:dyDescent="0.25">
      <c r="A541" t="s">
        <v>526</v>
      </c>
      <c r="B541">
        <v>60.9</v>
      </c>
      <c r="C541">
        <v>8.4007000000000005</v>
      </c>
      <c r="D541" s="1">
        <v>5.7550000000000004E-7</v>
      </c>
      <c r="E541">
        <v>150</v>
      </c>
      <c r="G541">
        <v>1</v>
      </c>
      <c r="H541">
        <v>-6</v>
      </c>
      <c r="I541">
        <v>1</v>
      </c>
      <c r="J541">
        <v>2</v>
      </c>
      <c r="K541">
        <v>3.5</v>
      </c>
      <c r="L541">
        <v>8.5</v>
      </c>
    </row>
    <row r="542" spans="1:12" x14ac:dyDescent="0.25">
      <c r="A542" t="s">
        <v>527</v>
      </c>
      <c r="B542">
        <v>60.9</v>
      </c>
      <c r="C542">
        <v>8.4505999999999997</v>
      </c>
      <c r="D542" s="1">
        <v>5.7459999999999997E-7</v>
      </c>
      <c r="E542">
        <v>150</v>
      </c>
      <c r="G542">
        <v>4.5</v>
      </c>
      <c r="H542">
        <v>0</v>
      </c>
      <c r="I542">
        <v>25.5</v>
      </c>
      <c r="J542">
        <v>5.5</v>
      </c>
      <c r="K542">
        <v>0</v>
      </c>
      <c r="L542">
        <v>11</v>
      </c>
    </row>
    <row r="543" spans="1:12" x14ac:dyDescent="0.25">
      <c r="A543" t="s">
        <v>528</v>
      </c>
      <c r="B543">
        <v>60.9</v>
      </c>
      <c r="C543">
        <v>8.5002999999999993</v>
      </c>
      <c r="D543" s="1">
        <v>5.7420000000000005E-7</v>
      </c>
      <c r="E543">
        <v>150</v>
      </c>
      <c r="G543">
        <v>-5</v>
      </c>
      <c r="H543">
        <v>5</v>
      </c>
      <c r="I543">
        <v>6.5</v>
      </c>
      <c r="J543">
        <v>2</v>
      </c>
      <c r="K543">
        <v>5</v>
      </c>
      <c r="L543">
        <v>18.5</v>
      </c>
    </row>
    <row r="544" spans="1:12" x14ac:dyDescent="0.25">
      <c r="A544" t="s">
        <v>529</v>
      </c>
      <c r="B544">
        <v>60.9</v>
      </c>
      <c r="C544">
        <v>8.5517000000000003</v>
      </c>
      <c r="D544" s="1">
        <v>5.7299999999999996E-7</v>
      </c>
      <c r="E544">
        <v>150</v>
      </c>
      <c r="G544">
        <v>-3</v>
      </c>
      <c r="H544">
        <v>3.5</v>
      </c>
      <c r="I544">
        <v>0.5</v>
      </c>
      <c r="J544">
        <v>0.5</v>
      </c>
      <c r="K544">
        <v>-1.5</v>
      </c>
      <c r="L544">
        <v>10</v>
      </c>
    </row>
    <row r="545" spans="1:12" x14ac:dyDescent="0.25">
      <c r="A545" t="s">
        <v>530</v>
      </c>
      <c r="B545">
        <v>60.9</v>
      </c>
      <c r="C545">
        <v>8.5981000000000005</v>
      </c>
      <c r="D545" s="1">
        <v>5.7319999999999997E-7</v>
      </c>
      <c r="E545">
        <v>150</v>
      </c>
      <c r="G545">
        <v>-1.5</v>
      </c>
      <c r="H545">
        <v>8</v>
      </c>
      <c r="I545">
        <v>19</v>
      </c>
      <c r="J545">
        <v>-2</v>
      </c>
      <c r="K545">
        <v>7</v>
      </c>
      <c r="L545">
        <v>25</v>
      </c>
    </row>
    <row r="546" spans="1:12" x14ac:dyDescent="0.25">
      <c r="A546" t="s">
        <v>531</v>
      </c>
      <c r="B546">
        <v>60.9</v>
      </c>
      <c r="C546">
        <v>8.6506000000000007</v>
      </c>
      <c r="D546" s="1">
        <v>5.7199999999999999E-7</v>
      </c>
      <c r="E546">
        <v>150</v>
      </c>
      <c r="G546">
        <v>7</v>
      </c>
      <c r="H546">
        <v>3.5</v>
      </c>
      <c r="I546">
        <v>27.5</v>
      </c>
      <c r="J546">
        <v>2</v>
      </c>
      <c r="K546">
        <v>0</v>
      </c>
      <c r="L546">
        <v>8.5</v>
      </c>
    </row>
    <row r="547" spans="1:12" x14ac:dyDescent="0.25">
      <c r="A547" t="s">
        <v>532</v>
      </c>
      <c r="B547">
        <v>60.9</v>
      </c>
      <c r="C547">
        <v>8.7004000000000001</v>
      </c>
      <c r="D547" s="1">
        <v>5.7090000000000001E-7</v>
      </c>
      <c r="E547">
        <v>150</v>
      </c>
      <c r="G547">
        <v>1</v>
      </c>
      <c r="H547">
        <v>1</v>
      </c>
      <c r="I547">
        <v>25</v>
      </c>
      <c r="J547">
        <v>0.5</v>
      </c>
      <c r="K547">
        <v>11.5</v>
      </c>
      <c r="L547">
        <v>20.5</v>
      </c>
    </row>
    <row r="548" spans="1:12" x14ac:dyDescent="0.25">
      <c r="A548" t="s">
        <v>533</v>
      </c>
      <c r="B548">
        <v>60.9</v>
      </c>
      <c r="C548">
        <v>8.7507999999999999</v>
      </c>
      <c r="D548" s="1">
        <v>5.7009999999999995E-7</v>
      </c>
      <c r="E548">
        <v>150</v>
      </c>
      <c r="G548">
        <v>1.5</v>
      </c>
      <c r="H548">
        <v>6</v>
      </c>
      <c r="I548">
        <v>23.5</v>
      </c>
      <c r="J548">
        <v>-3</v>
      </c>
      <c r="K548">
        <v>8.5</v>
      </c>
      <c r="L548">
        <v>43.5</v>
      </c>
    </row>
    <row r="549" spans="1:12" x14ac:dyDescent="0.25">
      <c r="A549" t="s">
        <v>534</v>
      </c>
      <c r="B549">
        <v>60.9</v>
      </c>
      <c r="C549">
        <v>8.8003</v>
      </c>
      <c r="D549" s="1">
        <v>5.6879999999999996E-7</v>
      </c>
      <c r="E549">
        <v>150</v>
      </c>
      <c r="G549">
        <v>-3.5</v>
      </c>
      <c r="H549">
        <v>3.5</v>
      </c>
      <c r="I549">
        <v>18</v>
      </c>
      <c r="J549">
        <v>4</v>
      </c>
      <c r="K549">
        <v>7.5</v>
      </c>
      <c r="L549">
        <v>33</v>
      </c>
    </row>
    <row r="550" spans="1:12" x14ac:dyDescent="0.25">
      <c r="A550" t="s">
        <v>535</v>
      </c>
      <c r="B550">
        <v>60.9</v>
      </c>
      <c r="C550">
        <v>8.8493999999999993</v>
      </c>
      <c r="D550" s="1">
        <v>5.6919999999999999E-7</v>
      </c>
      <c r="E550">
        <v>150</v>
      </c>
      <c r="G550">
        <v>6</v>
      </c>
      <c r="H550">
        <v>0</v>
      </c>
      <c r="I550">
        <v>28</v>
      </c>
      <c r="J550">
        <v>0.5</v>
      </c>
      <c r="K550">
        <v>-1.5</v>
      </c>
      <c r="L550">
        <v>11.5</v>
      </c>
    </row>
    <row r="551" spans="1:12" x14ac:dyDescent="0.25">
      <c r="A551" t="s">
        <v>536</v>
      </c>
      <c r="B551">
        <v>60.9</v>
      </c>
      <c r="C551">
        <v>8.8970000000000002</v>
      </c>
      <c r="D551" s="1">
        <v>5.693E-7</v>
      </c>
      <c r="E551">
        <v>150</v>
      </c>
      <c r="G551">
        <v>0.5</v>
      </c>
      <c r="H551">
        <v>-6</v>
      </c>
      <c r="I551">
        <v>-1</v>
      </c>
      <c r="J551">
        <v>3</v>
      </c>
      <c r="K551">
        <v>2.5</v>
      </c>
      <c r="L551">
        <v>27.5</v>
      </c>
    </row>
    <row r="552" spans="1:12" x14ac:dyDescent="0.25">
      <c r="A552" t="s">
        <v>537</v>
      </c>
      <c r="B552">
        <v>60.9</v>
      </c>
      <c r="C552">
        <v>8.9505999999999997</v>
      </c>
      <c r="D552" s="1">
        <v>5.6810000000000001E-7</v>
      </c>
      <c r="E552">
        <v>150</v>
      </c>
      <c r="G552">
        <v>8</v>
      </c>
      <c r="H552">
        <v>2</v>
      </c>
      <c r="I552">
        <v>20.5</v>
      </c>
      <c r="J552">
        <v>5</v>
      </c>
      <c r="K552">
        <v>7</v>
      </c>
      <c r="L552">
        <v>8.5</v>
      </c>
    </row>
    <row r="553" spans="1:12" x14ac:dyDescent="0.25">
      <c r="A553" t="s">
        <v>538</v>
      </c>
      <c r="B553">
        <v>60</v>
      </c>
      <c r="C553">
        <v>9.0005000000000006</v>
      </c>
      <c r="D553" s="1">
        <v>5.6479999999999998E-7</v>
      </c>
      <c r="E553">
        <v>150</v>
      </c>
      <c r="G553">
        <v>1.5</v>
      </c>
      <c r="H553">
        <v>-3</v>
      </c>
      <c r="I553">
        <v>10</v>
      </c>
      <c r="J553">
        <v>0</v>
      </c>
      <c r="K553">
        <v>0</v>
      </c>
      <c r="L553">
        <v>19</v>
      </c>
    </row>
    <row r="554" spans="1:12" x14ac:dyDescent="0.25">
      <c r="A554" t="s">
        <v>539</v>
      </c>
      <c r="B554">
        <v>60.9</v>
      </c>
      <c r="C554">
        <v>9.0501000000000005</v>
      </c>
      <c r="D554" s="1">
        <v>5.6499999999999999E-7</v>
      </c>
      <c r="E554">
        <v>150</v>
      </c>
      <c r="G554">
        <v>-1</v>
      </c>
      <c r="H554">
        <v>5.5</v>
      </c>
      <c r="I554">
        <v>32</v>
      </c>
      <c r="J554">
        <v>2.5</v>
      </c>
      <c r="K554">
        <v>2.5</v>
      </c>
      <c r="L554">
        <v>58</v>
      </c>
    </row>
    <row r="555" spans="1:12" x14ac:dyDescent="0.25">
      <c r="A555" t="s">
        <v>540</v>
      </c>
      <c r="B555">
        <v>60.9</v>
      </c>
      <c r="C555">
        <v>9.1007999999999996</v>
      </c>
      <c r="D555" s="1">
        <v>5.6440000000000005E-7</v>
      </c>
      <c r="E555">
        <v>150</v>
      </c>
      <c r="G555">
        <v>-3.5</v>
      </c>
      <c r="H555">
        <v>-3.5</v>
      </c>
      <c r="I555">
        <v>4</v>
      </c>
      <c r="J555">
        <v>4</v>
      </c>
      <c r="K555">
        <v>9</v>
      </c>
      <c r="L555">
        <v>15.5</v>
      </c>
    </row>
    <row r="556" spans="1:12" x14ac:dyDescent="0.25">
      <c r="A556" t="s">
        <v>541</v>
      </c>
      <c r="B556">
        <v>61</v>
      </c>
      <c r="C556">
        <v>9.1493000000000002</v>
      </c>
      <c r="D556" s="1">
        <v>5.6339999999999998E-7</v>
      </c>
      <c r="E556">
        <v>150</v>
      </c>
      <c r="G556">
        <v>-2</v>
      </c>
      <c r="H556">
        <v>5</v>
      </c>
      <c r="I556">
        <v>0</v>
      </c>
      <c r="J556">
        <v>0</v>
      </c>
      <c r="K556">
        <v>-4.5</v>
      </c>
      <c r="L556">
        <v>2</v>
      </c>
    </row>
    <row r="557" spans="1:12" x14ac:dyDescent="0.25">
      <c r="A557" t="s">
        <v>542</v>
      </c>
      <c r="B557">
        <v>60</v>
      </c>
      <c r="C557">
        <v>9.1968999999999994</v>
      </c>
      <c r="D557" s="1">
        <v>5.6270000000000003E-7</v>
      </c>
      <c r="E557">
        <v>150</v>
      </c>
      <c r="G557">
        <v>-0.5</v>
      </c>
      <c r="H557">
        <v>-1</v>
      </c>
      <c r="I557">
        <v>37.5</v>
      </c>
      <c r="J557">
        <v>3</v>
      </c>
      <c r="K557">
        <v>3</v>
      </c>
      <c r="L557">
        <v>25.5</v>
      </c>
    </row>
    <row r="558" spans="1:12" x14ac:dyDescent="0.25">
      <c r="A558" t="s">
        <v>543</v>
      </c>
      <c r="B558">
        <v>60</v>
      </c>
      <c r="C558">
        <v>9.2492999999999999</v>
      </c>
      <c r="D558" s="1">
        <v>5.6169999999999995E-7</v>
      </c>
      <c r="E558">
        <v>150</v>
      </c>
      <c r="G558">
        <v>-1</v>
      </c>
      <c r="H558">
        <v>-8</v>
      </c>
      <c r="I558">
        <v>2</v>
      </c>
      <c r="J558">
        <v>-2</v>
      </c>
      <c r="K558">
        <v>-5.5</v>
      </c>
      <c r="L558">
        <v>17</v>
      </c>
    </row>
    <row r="559" spans="1:12" x14ac:dyDescent="0.25">
      <c r="A559" t="s">
        <v>544</v>
      </c>
      <c r="B559">
        <v>60.9</v>
      </c>
      <c r="C559">
        <v>9.2964000000000002</v>
      </c>
      <c r="D559" s="1">
        <v>5.623E-7</v>
      </c>
      <c r="E559">
        <v>150</v>
      </c>
      <c r="G559">
        <v>0</v>
      </c>
      <c r="H559">
        <v>-5</v>
      </c>
      <c r="I559">
        <v>6</v>
      </c>
      <c r="J559">
        <v>4.5</v>
      </c>
      <c r="K559">
        <v>4</v>
      </c>
      <c r="L559">
        <v>23</v>
      </c>
    </row>
    <row r="560" spans="1:12" x14ac:dyDescent="0.25">
      <c r="A560" t="s">
        <v>545</v>
      </c>
      <c r="B560">
        <v>60.9</v>
      </c>
      <c r="C560">
        <v>9.3507999999999996</v>
      </c>
      <c r="D560" s="1">
        <v>5.6209999999999998E-7</v>
      </c>
      <c r="E560">
        <v>150</v>
      </c>
      <c r="G560">
        <v>-2.5</v>
      </c>
      <c r="H560">
        <v>-8</v>
      </c>
      <c r="I560">
        <v>0.5</v>
      </c>
      <c r="J560">
        <v>3.5</v>
      </c>
      <c r="K560">
        <v>1.5</v>
      </c>
      <c r="L560">
        <v>-1.5</v>
      </c>
    </row>
    <row r="561" spans="1:12" x14ac:dyDescent="0.25">
      <c r="A561" t="s">
        <v>546</v>
      </c>
      <c r="B561">
        <v>60.9</v>
      </c>
      <c r="C561">
        <v>9.4022000000000006</v>
      </c>
      <c r="D561" s="1">
        <v>5.6130000000000003E-7</v>
      </c>
      <c r="E561">
        <v>150</v>
      </c>
      <c r="G561">
        <v>0.5</v>
      </c>
      <c r="H561">
        <v>1</v>
      </c>
      <c r="I561">
        <v>20</v>
      </c>
      <c r="J561">
        <v>-2.5</v>
      </c>
      <c r="K561">
        <v>1.5</v>
      </c>
      <c r="L561">
        <v>11.5</v>
      </c>
    </row>
    <row r="562" spans="1:12" x14ac:dyDescent="0.25">
      <c r="A562" t="s">
        <v>547</v>
      </c>
      <c r="B562">
        <v>60.9</v>
      </c>
      <c r="C562">
        <v>9.4489999999999998</v>
      </c>
      <c r="D562" s="1">
        <v>5.6150000000000005E-7</v>
      </c>
      <c r="E562">
        <v>150</v>
      </c>
      <c r="G562">
        <v>-0.5</v>
      </c>
      <c r="H562">
        <v>1</v>
      </c>
      <c r="I562">
        <v>15</v>
      </c>
      <c r="J562">
        <v>-3.5</v>
      </c>
      <c r="K562">
        <v>3.5</v>
      </c>
      <c r="L562">
        <v>38</v>
      </c>
    </row>
    <row r="563" spans="1:12" x14ac:dyDescent="0.25">
      <c r="A563" t="s">
        <v>548</v>
      </c>
      <c r="B563">
        <v>60.9</v>
      </c>
      <c r="C563">
        <v>9.5035000000000007</v>
      </c>
      <c r="D563" s="1">
        <v>5.6100000000000001E-7</v>
      </c>
      <c r="E563">
        <v>150</v>
      </c>
      <c r="G563">
        <v>-1</v>
      </c>
      <c r="H563">
        <v>-0.5</v>
      </c>
      <c r="I563">
        <v>21.5</v>
      </c>
      <c r="J563">
        <v>-12</v>
      </c>
      <c r="K563">
        <v>1.5</v>
      </c>
      <c r="L563">
        <v>-14.5</v>
      </c>
    </row>
    <row r="564" spans="1:12" x14ac:dyDescent="0.25">
      <c r="A564" t="s">
        <v>549</v>
      </c>
      <c r="B564">
        <v>60.9</v>
      </c>
      <c r="C564">
        <v>9.5495000000000001</v>
      </c>
      <c r="D564" s="1">
        <v>5.5919999999999998E-7</v>
      </c>
      <c r="E564">
        <v>150</v>
      </c>
      <c r="G564">
        <v>0</v>
      </c>
      <c r="H564">
        <v>7</v>
      </c>
      <c r="I564">
        <v>50</v>
      </c>
      <c r="J564">
        <v>7.5</v>
      </c>
      <c r="K564">
        <v>-7</v>
      </c>
      <c r="L564">
        <v>6</v>
      </c>
    </row>
    <row r="565" spans="1:12" x14ac:dyDescent="0.25">
      <c r="A565" t="s">
        <v>550</v>
      </c>
      <c r="B565">
        <v>60.9</v>
      </c>
      <c r="C565">
        <v>9.5996000000000006</v>
      </c>
      <c r="D565" s="1">
        <v>5.581E-7</v>
      </c>
      <c r="E565">
        <v>150</v>
      </c>
      <c r="G565">
        <v>0</v>
      </c>
      <c r="H565">
        <v>-3</v>
      </c>
      <c r="I565">
        <v>-12.5</v>
      </c>
      <c r="J565">
        <v>-4</v>
      </c>
      <c r="K565">
        <v>5.5</v>
      </c>
      <c r="L565">
        <v>15.5</v>
      </c>
    </row>
    <row r="566" spans="1:12" x14ac:dyDescent="0.25">
      <c r="A566" t="s">
        <v>551</v>
      </c>
      <c r="B566">
        <v>60.9</v>
      </c>
      <c r="C566">
        <v>9.6526999999999994</v>
      </c>
      <c r="D566" s="1">
        <v>5.5850000000000003E-7</v>
      </c>
      <c r="E566">
        <v>150</v>
      </c>
      <c r="G566">
        <v>5.5</v>
      </c>
      <c r="H566">
        <v>-6</v>
      </c>
      <c r="I566">
        <v>-10.5</v>
      </c>
      <c r="J566">
        <v>-2.5</v>
      </c>
      <c r="K566">
        <v>8</v>
      </c>
      <c r="L566">
        <v>57.5</v>
      </c>
    </row>
    <row r="567" spans="1:12" x14ac:dyDescent="0.25">
      <c r="A567" t="s">
        <v>552</v>
      </c>
      <c r="B567">
        <v>60.9</v>
      </c>
      <c r="C567">
        <v>9.7004000000000001</v>
      </c>
      <c r="D567" s="1">
        <v>5.5789999999999999E-7</v>
      </c>
      <c r="E567">
        <v>150</v>
      </c>
      <c r="G567">
        <v>4.5</v>
      </c>
      <c r="H567">
        <v>9</v>
      </c>
      <c r="I567">
        <v>45</v>
      </c>
      <c r="J567">
        <v>4</v>
      </c>
      <c r="K567">
        <v>9</v>
      </c>
      <c r="L567">
        <v>32</v>
      </c>
    </row>
    <row r="568" spans="1:12" x14ac:dyDescent="0.25">
      <c r="A568" t="s">
        <v>553</v>
      </c>
      <c r="B568">
        <v>60.9</v>
      </c>
      <c r="C568">
        <v>9.7507000000000001</v>
      </c>
      <c r="D568" s="1">
        <v>5.5710000000000003E-7</v>
      </c>
      <c r="E568">
        <v>150</v>
      </c>
      <c r="G568">
        <v>6.5</v>
      </c>
      <c r="H568">
        <v>-9.5</v>
      </c>
      <c r="I568">
        <v>16</v>
      </c>
      <c r="J568">
        <v>3.5</v>
      </c>
      <c r="K568">
        <v>-1.5</v>
      </c>
      <c r="L568">
        <v>40.5</v>
      </c>
    </row>
    <row r="569" spans="1:12" x14ac:dyDescent="0.25">
      <c r="A569" t="s">
        <v>554</v>
      </c>
      <c r="B569">
        <v>60.9</v>
      </c>
      <c r="C569">
        <v>9.7992000000000008</v>
      </c>
      <c r="D569" s="1">
        <v>5.5540000000000001E-7</v>
      </c>
      <c r="E569">
        <v>150</v>
      </c>
      <c r="G569">
        <v>1.5</v>
      </c>
      <c r="H569">
        <v>-3</v>
      </c>
      <c r="I569">
        <v>-3.5</v>
      </c>
      <c r="J569">
        <v>0</v>
      </c>
      <c r="K569">
        <v>-7.5</v>
      </c>
      <c r="L569">
        <v>1.5</v>
      </c>
    </row>
    <row r="570" spans="1:12" x14ac:dyDescent="0.25">
      <c r="A570" t="s">
        <v>555</v>
      </c>
      <c r="B570">
        <v>60.9</v>
      </c>
      <c r="C570">
        <v>9.8501999999999992</v>
      </c>
      <c r="D570" s="1">
        <v>5.5459999999999995E-7</v>
      </c>
      <c r="E570">
        <v>150</v>
      </c>
      <c r="G570">
        <v>-1</v>
      </c>
      <c r="H570">
        <v>-3</v>
      </c>
      <c r="I570">
        <v>-11</v>
      </c>
      <c r="J570">
        <v>11.5</v>
      </c>
      <c r="K570">
        <v>-1.5</v>
      </c>
      <c r="L570">
        <v>22</v>
      </c>
    </row>
    <row r="571" spans="1:12" x14ac:dyDescent="0.25">
      <c r="A571" t="s">
        <v>556</v>
      </c>
      <c r="B571">
        <v>60.9</v>
      </c>
      <c r="C571">
        <v>9.8956999999999997</v>
      </c>
      <c r="D571" s="1">
        <v>5.5540000000000001E-7</v>
      </c>
      <c r="E571">
        <v>150</v>
      </c>
      <c r="G571">
        <v>2.5</v>
      </c>
      <c r="H571">
        <v>-1</v>
      </c>
      <c r="I571">
        <v>21</v>
      </c>
      <c r="J571">
        <v>2.5</v>
      </c>
      <c r="K571">
        <v>1.5</v>
      </c>
      <c r="L571">
        <v>26.5</v>
      </c>
    </row>
    <row r="572" spans="1:12" x14ac:dyDescent="0.25">
      <c r="A572" t="s">
        <v>557</v>
      </c>
      <c r="B572">
        <v>60.9</v>
      </c>
      <c r="C572">
        <v>9.9522999999999993</v>
      </c>
      <c r="D572" s="1">
        <v>5.5150000000000003E-7</v>
      </c>
      <c r="E572">
        <v>150</v>
      </c>
      <c r="G572">
        <v>8</v>
      </c>
      <c r="H572">
        <v>1</v>
      </c>
      <c r="I572">
        <v>51</v>
      </c>
      <c r="J572">
        <v>3.5</v>
      </c>
      <c r="K572">
        <v>1.5</v>
      </c>
      <c r="L572">
        <v>29.5</v>
      </c>
    </row>
    <row r="573" spans="1:12" x14ac:dyDescent="0.25">
      <c r="A573" t="s">
        <v>558</v>
      </c>
      <c r="B573">
        <v>60.9</v>
      </c>
      <c r="C573">
        <v>10.000400000000001</v>
      </c>
      <c r="D573" s="1">
        <v>5.5199999999999997E-7</v>
      </c>
      <c r="E573">
        <v>150</v>
      </c>
      <c r="G573">
        <v>-2.5</v>
      </c>
      <c r="H573">
        <v>-7</v>
      </c>
      <c r="I573">
        <v>-7.5</v>
      </c>
      <c r="J573">
        <v>0.5</v>
      </c>
      <c r="K573">
        <v>-5</v>
      </c>
      <c r="L573">
        <v>50.5</v>
      </c>
    </row>
    <row r="574" spans="1:12" x14ac:dyDescent="0.25">
      <c r="A574" t="s">
        <v>559</v>
      </c>
      <c r="B574">
        <v>60.9</v>
      </c>
      <c r="C574">
        <v>7.0011000000000001</v>
      </c>
      <c r="D574" s="1">
        <v>5.4990000000000002E-7</v>
      </c>
      <c r="E574">
        <v>150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25">
      <c r="A575" t="s">
        <v>560</v>
      </c>
      <c r="B575">
        <v>60.9</v>
      </c>
      <c r="C575">
        <v>7.0498000000000003</v>
      </c>
      <c r="D575" s="1">
        <v>5.4899999999999995E-7</v>
      </c>
      <c r="E575">
        <v>150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</row>
    <row r="576" spans="1:12" x14ac:dyDescent="0.25">
      <c r="A576" t="s">
        <v>561</v>
      </c>
      <c r="B576">
        <v>60.9</v>
      </c>
      <c r="C576">
        <v>7.0975000000000001</v>
      </c>
      <c r="D576" s="1">
        <v>5.4740000000000004E-7</v>
      </c>
      <c r="E576">
        <v>150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25">
      <c r="A577" t="s">
        <v>562</v>
      </c>
      <c r="B577">
        <v>60.9</v>
      </c>
      <c r="C577">
        <v>7.1523000000000003</v>
      </c>
      <c r="D577" s="1">
        <v>5.4809999999999999E-7</v>
      </c>
      <c r="E577">
        <v>150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</row>
    <row r="578" spans="1:12" x14ac:dyDescent="0.25">
      <c r="A578" t="s">
        <v>563</v>
      </c>
      <c r="B578">
        <v>60.9</v>
      </c>
      <c r="C578">
        <v>7.1999000000000004</v>
      </c>
      <c r="D578" s="1">
        <v>5.4440000000000003E-7</v>
      </c>
      <c r="E578">
        <v>150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25">
      <c r="A579" t="s">
        <v>564</v>
      </c>
      <c r="B579">
        <v>60.9</v>
      </c>
      <c r="C579">
        <v>7.2523999999999997</v>
      </c>
      <c r="D579" s="1">
        <v>5.4420000000000002E-7</v>
      </c>
      <c r="E579">
        <v>150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25">
      <c r="A580" t="s">
        <v>565</v>
      </c>
      <c r="B580">
        <v>61</v>
      </c>
      <c r="C580">
        <v>7.3018999999999998</v>
      </c>
      <c r="D580" s="1">
        <v>5.4249999999999999E-7</v>
      </c>
      <c r="E580">
        <v>150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25">
      <c r="A581" t="s">
        <v>566</v>
      </c>
      <c r="B581">
        <v>60.9</v>
      </c>
      <c r="C581">
        <v>7.3502999999999998</v>
      </c>
      <c r="D581" s="1">
        <v>5.4280000000000002E-7</v>
      </c>
      <c r="E581">
        <v>150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 x14ac:dyDescent="0.25">
      <c r="A582" t="s">
        <v>567</v>
      </c>
      <c r="B582">
        <v>60.9</v>
      </c>
      <c r="C582">
        <v>7.3997000000000002</v>
      </c>
      <c r="D582" s="1">
        <v>5.4109999999999999E-7</v>
      </c>
      <c r="E582">
        <v>150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25">
      <c r="A583" t="s">
        <v>568</v>
      </c>
      <c r="B583">
        <v>60</v>
      </c>
      <c r="C583">
        <v>7.4488000000000003</v>
      </c>
      <c r="D583" s="1">
        <v>5.4109999999999999E-7</v>
      </c>
      <c r="E583">
        <v>150</v>
      </c>
      <c r="G583">
        <v>0</v>
      </c>
      <c r="H583">
        <v>0</v>
      </c>
      <c r="I583">
        <v>-0.5</v>
      </c>
      <c r="J583">
        <v>0</v>
      </c>
      <c r="K583">
        <v>0</v>
      </c>
      <c r="L583">
        <v>0</v>
      </c>
    </row>
    <row r="584" spans="1:12" x14ac:dyDescent="0.25">
      <c r="A584" t="s">
        <v>569</v>
      </c>
      <c r="B584">
        <v>60.9</v>
      </c>
      <c r="C584">
        <v>7.4989999999999997</v>
      </c>
      <c r="D584" s="1">
        <v>5.4089999999999998E-7</v>
      </c>
      <c r="E584">
        <v>150</v>
      </c>
      <c r="G584">
        <v>1</v>
      </c>
      <c r="H584">
        <v>0</v>
      </c>
      <c r="I584">
        <v>1</v>
      </c>
      <c r="J584">
        <v>0</v>
      </c>
      <c r="K584">
        <v>2</v>
      </c>
      <c r="L584">
        <v>2</v>
      </c>
    </row>
    <row r="585" spans="1:12" x14ac:dyDescent="0.25">
      <c r="A585" t="s">
        <v>570</v>
      </c>
      <c r="B585">
        <v>60.9</v>
      </c>
      <c r="C585">
        <v>7.5537000000000001</v>
      </c>
      <c r="D585" s="1">
        <v>5.4199999999999996E-7</v>
      </c>
      <c r="E585">
        <v>150</v>
      </c>
      <c r="G585">
        <v>-0.5</v>
      </c>
      <c r="H585">
        <v>0</v>
      </c>
      <c r="I585">
        <v>1.5</v>
      </c>
      <c r="J585">
        <v>0</v>
      </c>
      <c r="K585">
        <v>0</v>
      </c>
      <c r="L585">
        <v>-0.5</v>
      </c>
    </row>
    <row r="586" spans="1:12" x14ac:dyDescent="0.25">
      <c r="A586" t="s">
        <v>571</v>
      </c>
      <c r="B586">
        <v>60.9</v>
      </c>
      <c r="C586">
        <v>7.601</v>
      </c>
      <c r="D586" s="1">
        <v>5.4040000000000005E-7</v>
      </c>
      <c r="E586">
        <v>150</v>
      </c>
      <c r="G586">
        <v>1</v>
      </c>
      <c r="H586">
        <v>-0.5</v>
      </c>
      <c r="I586">
        <v>0.5</v>
      </c>
      <c r="J586">
        <v>0</v>
      </c>
      <c r="K586">
        <v>1</v>
      </c>
      <c r="L586">
        <v>1</v>
      </c>
    </row>
    <row r="587" spans="1:12" x14ac:dyDescent="0.25">
      <c r="A587" t="s">
        <v>572</v>
      </c>
      <c r="B587">
        <v>60</v>
      </c>
      <c r="C587">
        <v>7.6483999999999996</v>
      </c>
      <c r="D587" s="1">
        <v>5.3949999999999998E-7</v>
      </c>
      <c r="E587">
        <v>150</v>
      </c>
      <c r="G587">
        <v>0</v>
      </c>
      <c r="H587">
        <v>0</v>
      </c>
      <c r="I587">
        <v>0</v>
      </c>
      <c r="J587">
        <v>0</v>
      </c>
      <c r="K587">
        <v>-0.5</v>
      </c>
      <c r="L587">
        <v>2.5</v>
      </c>
    </row>
    <row r="588" spans="1:12" x14ac:dyDescent="0.25">
      <c r="A588" t="s">
        <v>573</v>
      </c>
      <c r="B588">
        <v>60.9</v>
      </c>
      <c r="C588">
        <v>7.7007000000000003</v>
      </c>
      <c r="D588" s="1">
        <v>5.3909999999999995E-7</v>
      </c>
      <c r="E588">
        <v>150</v>
      </c>
      <c r="G588">
        <v>2</v>
      </c>
      <c r="H588">
        <v>0</v>
      </c>
      <c r="I588">
        <v>2</v>
      </c>
      <c r="J588">
        <v>1</v>
      </c>
      <c r="K588">
        <v>2</v>
      </c>
      <c r="L588">
        <v>4</v>
      </c>
    </row>
    <row r="589" spans="1:12" x14ac:dyDescent="0.25">
      <c r="A589" t="s">
        <v>574</v>
      </c>
      <c r="B589">
        <v>60.9</v>
      </c>
      <c r="C589">
        <v>7.7515000000000001</v>
      </c>
      <c r="D589" s="1">
        <v>5.3949999999999998E-7</v>
      </c>
      <c r="E589">
        <v>150</v>
      </c>
      <c r="G589">
        <v>1</v>
      </c>
      <c r="H589">
        <v>0</v>
      </c>
      <c r="I589">
        <v>4</v>
      </c>
      <c r="J589">
        <v>1</v>
      </c>
      <c r="K589">
        <v>4</v>
      </c>
      <c r="L589">
        <v>9</v>
      </c>
    </row>
    <row r="590" spans="1:12" x14ac:dyDescent="0.25">
      <c r="A590" t="s">
        <v>575</v>
      </c>
      <c r="B590">
        <v>60.9</v>
      </c>
      <c r="C590">
        <v>7.8013000000000003</v>
      </c>
      <c r="D590" s="1">
        <v>5.3669999999999998E-7</v>
      </c>
      <c r="E590">
        <v>150</v>
      </c>
      <c r="G590">
        <v>2.5</v>
      </c>
      <c r="H590">
        <v>1</v>
      </c>
      <c r="I590">
        <v>4.5</v>
      </c>
      <c r="J590">
        <v>1</v>
      </c>
      <c r="K590">
        <v>1</v>
      </c>
      <c r="L590">
        <v>4</v>
      </c>
    </row>
    <row r="591" spans="1:12" x14ac:dyDescent="0.25">
      <c r="A591" t="s">
        <v>576</v>
      </c>
      <c r="B591">
        <v>60</v>
      </c>
      <c r="C591">
        <v>7.8513000000000002</v>
      </c>
      <c r="D591" s="1">
        <v>5.3799999999999997E-7</v>
      </c>
      <c r="E591">
        <v>150</v>
      </c>
      <c r="G591">
        <v>0.5</v>
      </c>
      <c r="H591">
        <v>-0.5</v>
      </c>
      <c r="I591">
        <v>2.5</v>
      </c>
      <c r="J591">
        <v>1</v>
      </c>
      <c r="K591">
        <v>0.5</v>
      </c>
      <c r="L591">
        <v>6.5</v>
      </c>
    </row>
    <row r="592" spans="1:12" x14ac:dyDescent="0.25">
      <c r="A592" t="s">
        <v>577</v>
      </c>
      <c r="B592">
        <v>60.9</v>
      </c>
      <c r="C592">
        <v>7.8997000000000002</v>
      </c>
      <c r="D592" s="1">
        <v>5.3710000000000001E-7</v>
      </c>
      <c r="E592">
        <v>150</v>
      </c>
      <c r="G592">
        <v>0</v>
      </c>
      <c r="H592">
        <v>-0.5</v>
      </c>
      <c r="I592">
        <v>6</v>
      </c>
      <c r="J592">
        <v>1.5</v>
      </c>
      <c r="K592">
        <v>4.5</v>
      </c>
      <c r="L592">
        <v>8.5</v>
      </c>
    </row>
    <row r="593" spans="1:12" x14ac:dyDescent="0.25">
      <c r="A593" t="s">
        <v>578</v>
      </c>
      <c r="B593">
        <v>60.9</v>
      </c>
      <c r="C593">
        <v>7.9511000000000003</v>
      </c>
      <c r="D593" s="1">
        <v>5.3659999999999997E-7</v>
      </c>
      <c r="E593">
        <v>150</v>
      </c>
      <c r="G593">
        <v>-1</v>
      </c>
      <c r="H593">
        <v>2</v>
      </c>
      <c r="I593">
        <v>-0.5</v>
      </c>
      <c r="J593">
        <v>-0.5</v>
      </c>
      <c r="K593">
        <v>1.5</v>
      </c>
      <c r="L593">
        <v>3.5</v>
      </c>
    </row>
    <row r="594" spans="1:12" x14ac:dyDescent="0.25">
      <c r="A594" t="s">
        <v>579</v>
      </c>
      <c r="B594">
        <v>60.9</v>
      </c>
      <c r="C594">
        <v>8.0010999999999992</v>
      </c>
      <c r="D594" s="1">
        <v>5.3620000000000005E-7</v>
      </c>
      <c r="E594">
        <v>150</v>
      </c>
      <c r="G594">
        <v>0</v>
      </c>
      <c r="H594">
        <v>3</v>
      </c>
      <c r="I594">
        <v>11.5</v>
      </c>
      <c r="J594">
        <v>0</v>
      </c>
      <c r="K594">
        <v>0.5</v>
      </c>
      <c r="L594">
        <v>5.5</v>
      </c>
    </row>
    <row r="595" spans="1:12" x14ac:dyDescent="0.25">
      <c r="A595" t="s">
        <v>580</v>
      </c>
      <c r="B595">
        <v>60.9</v>
      </c>
      <c r="C595">
        <v>8.0501000000000005</v>
      </c>
      <c r="D595" s="1">
        <v>5.3509999999999997E-7</v>
      </c>
      <c r="E595">
        <v>150</v>
      </c>
      <c r="G595">
        <v>0.5</v>
      </c>
      <c r="H595">
        <v>4</v>
      </c>
      <c r="I595">
        <v>4.5</v>
      </c>
      <c r="J595">
        <v>1.5</v>
      </c>
      <c r="K595">
        <v>5.5</v>
      </c>
      <c r="L595">
        <v>17.5</v>
      </c>
    </row>
    <row r="596" spans="1:12" x14ac:dyDescent="0.25">
      <c r="A596" t="s">
        <v>581</v>
      </c>
      <c r="B596">
        <v>60.9</v>
      </c>
      <c r="C596">
        <v>8.0998999999999999</v>
      </c>
      <c r="D596" s="1">
        <v>5.3389999999999998E-7</v>
      </c>
      <c r="E596">
        <v>150</v>
      </c>
      <c r="G596">
        <v>0.5</v>
      </c>
      <c r="H596">
        <v>-2.5</v>
      </c>
      <c r="I596">
        <v>2.5</v>
      </c>
      <c r="J596">
        <v>-0.5</v>
      </c>
      <c r="K596">
        <v>1</v>
      </c>
      <c r="L596">
        <v>9</v>
      </c>
    </row>
    <row r="597" spans="1:12" x14ac:dyDescent="0.25">
      <c r="A597" t="s">
        <v>582</v>
      </c>
      <c r="B597">
        <v>60.9</v>
      </c>
      <c r="C597">
        <v>8.1477000000000004</v>
      </c>
      <c r="D597" s="1">
        <v>5.3239999999999998E-7</v>
      </c>
      <c r="E597">
        <v>150</v>
      </c>
      <c r="G597">
        <v>0</v>
      </c>
      <c r="H597">
        <v>5.5</v>
      </c>
      <c r="I597">
        <v>5</v>
      </c>
      <c r="J597">
        <v>0</v>
      </c>
      <c r="K597">
        <v>2</v>
      </c>
      <c r="L597">
        <v>16.5</v>
      </c>
    </row>
    <row r="598" spans="1:12" x14ac:dyDescent="0.25">
      <c r="A598" t="s">
        <v>583</v>
      </c>
      <c r="B598">
        <v>60.9</v>
      </c>
      <c r="C598">
        <v>8.2004999999999999</v>
      </c>
      <c r="D598" s="1">
        <v>5.3369999999999997E-7</v>
      </c>
      <c r="E598">
        <v>150</v>
      </c>
      <c r="G598">
        <v>0</v>
      </c>
      <c r="H598">
        <v>1</v>
      </c>
      <c r="I598">
        <v>19</v>
      </c>
      <c r="J598">
        <v>3.5</v>
      </c>
      <c r="K598">
        <v>2</v>
      </c>
      <c r="L598">
        <v>7.5</v>
      </c>
    </row>
    <row r="599" spans="1:12" x14ac:dyDescent="0.25">
      <c r="A599" t="s">
        <v>584</v>
      </c>
      <c r="B599">
        <v>60.9</v>
      </c>
      <c r="C599">
        <v>8.25</v>
      </c>
      <c r="D599" s="1">
        <v>5.3280000000000001E-7</v>
      </c>
      <c r="E599">
        <v>150</v>
      </c>
      <c r="G599">
        <v>0.5</v>
      </c>
      <c r="H599">
        <v>4.5</v>
      </c>
      <c r="I599">
        <v>-2</v>
      </c>
      <c r="J599">
        <v>-1</v>
      </c>
      <c r="K599">
        <v>-0.5</v>
      </c>
      <c r="L599">
        <v>-2</v>
      </c>
    </row>
    <row r="600" spans="1:12" x14ac:dyDescent="0.25">
      <c r="A600" t="s">
        <v>585</v>
      </c>
      <c r="B600">
        <v>60.9</v>
      </c>
      <c r="C600">
        <v>8.3004999999999995</v>
      </c>
      <c r="D600" s="1">
        <v>5.3330000000000004E-7</v>
      </c>
      <c r="E600">
        <v>150</v>
      </c>
      <c r="G600">
        <v>-0.5</v>
      </c>
      <c r="H600">
        <v>-1</v>
      </c>
      <c r="I600">
        <v>-1.5</v>
      </c>
      <c r="J600">
        <v>5.5</v>
      </c>
      <c r="K600">
        <v>-1.5</v>
      </c>
      <c r="L600">
        <v>25.5</v>
      </c>
    </row>
    <row r="601" spans="1:12" x14ac:dyDescent="0.25">
      <c r="A601" t="s">
        <v>586</v>
      </c>
      <c r="B601">
        <v>60.9</v>
      </c>
      <c r="C601">
        <v>8.3506999999999998</v>
      </c>
      <c r="D601" s="1">
        <v>5.3259999999999999E-7</v>
      </c>
      <c r="E601">
        <v>150</v>
      </c>
      <c r="G601">
        <v>-2</v>
      </c>
      <c r="H601">
        <v>2.5</v>
      </c>
      <c r="I601">
        <v>2</v>
      </c>
      <c r="J601">
        <v>3</v>
      </c>
      <c r="K601">
        <v>5</v>
      </c>
      <c r="L601">
        <v>19</v>
      </c>
    </row>
    <row r="602" spans="1:12" x14ac:dyDescent="0.25">
      <c r="A602" t="s">
        <v>587</v>
      </c>
      <c r="B602">
        <v>60.9</v>
      </c>
      <c r="C602">
        <v>8.4007000000000005</v>
      </c>
      <c r="D602" s="1">
        <v>5.2949999999999997E-7</v>
      </c>
      <c r="E602">
        <v>150</v>
      </c>
      <c r="G602">
        <v>0</v>
      </c>
      <c r="H602">
        <v>6.5</v>
      </c>
      <c r="I602">
        <v>10.5</v>
      </c>
      <c r="J602">
        <v>2.5</v>
      </c>
      <c r="K602">
        <v>-0.5</v>
      </c>
      <c r="L602">
        <v>8.5</v>
      </c>
    </row>
    <row r="603" spans="1:12" x14ac:dyDescent="0.25">
      <c r="A603" t="s">
        <v>588</v>
      </c>
      <c r="B603">
        <v>60.9</v>
      </c>
      <c r="C603">
        <v>8.4489000000000001</v>
      </c>
      <c r="D603" s="1">
        <v>5.3030000000000003E-7</v>
      </c>
      <c r="E603">
        <v>150</v>
      </c>
      <c r="G603">
        <v>3.5</v>
      </c>
      <c r="H603">
        <v>-0.5</v>
      </c>
      <c r="I603">
        <v>28</v>
      </c>
      <c r="J603">
        <v>-2</v>
      </c>
      <c r="K603">
        <v>2</v>
      </c>
      <c r="L603">
        <v>10</v>
      </c>
    </row>
    <row r="604" spans="1:12" x14ac:dyDescent="0.25">
      <c r="A604" t="s">
        <v>589</v>
      </c>
      <c r="B604">
        <v>60.9</v>
      </c>
      <c r="C604">
        <v>8.4977</v>
      </c>
      <c r="D604" s="1">
        <v>5.2910000000000005E-7</v>
      </c>
      <c r="E604">
        <v>150</v>
      </c>
      <c r="G604">
        <v>1</v>
      </c>
      <c r="H604">
        <v>-1</v>
      </c>
      <c r="I604">
        <v>1.5</v>
      </c>
      <c r="J604">
        <v>1</v>
      </c>
      <c r="K604">
        <v>8</v>
      </c>
      <c r="L604">
        <v>17</v>
      </c>
    </row>
    <row r="605" spans="1:12" x14ac:dyDescent="0.25">
      <c r="A605" t="s">
        <v>590</v>
      </c>
      <c r="B605">
        <v>60.9</v>
      </c>
      <c r="C605">
        <v>8.5500000000000007</v>
      </c>
      <c r="D605" s="1">
        <v>5.2750000000000003E-7</v>
      </c>
      <c r="E605">
        <v>150</v>
      </c>
      <c r="G605">
        <v>2.5</v>
      </c>
      <c r="H605">
        <v>5.5</v>
      </c>
      <c r="I605">
        <v>3</v>
      </c>
      <c r="J605">
        <v>-0.5</v>
      </c>
      <c r="K605">
        <v>0.5</v>
      </c>
      <c r="L605">
        <v>15.5</v>
      </c>
    </row>
    <row r="606" spans="1:12" x14ac:dyDescent="0.25">
      <c r="A606" t="s">
        <v>591</v>
      </c>
      <c r="B606">
        <v>60.9</v>
      </c>
      <c r="C606">
        <v>8.5993999999999993</v>
      </c>
      <c r="D606" s="1">
        <v>5.2779999999999995E-7</v>
      </c>
      <c r="E606">
        <v>150</v>
      </c>
      <c r="G606">
        <v>-2.5</v>
      </c>
      <c r="H606">
        <v>1.5</v>
      </c>
      <c r="I606">
        <v>4</v>
      </c>
      <c r="J606">
        <v>5.5</v>
      </c>
      <c r="K606">
        <v>-3</v>
      </c>
      <c r="L606">
        <v>46</v>
      </c>
    </row>
    <row r="607" spans="1:12" x14ac:dyDescent="0.25">
      <c r="A607" t="s">
        <v>592</v>
      </c>
      <c r="B607">
        <v>60.9</v>
      </c>
      <c r="C607">
        <v>8.6526999999999994</v>
      </c>
      <c r="D607" s="1">
        <v>5.2720000000000001E-7</v>
      </c>
      <c r="E607">
        <v>150</v>
      </c>
      <c r="G607">
        <v>2.5</v>
      </c>
      <c r="H607">
        <v>1</v>
      </c>
      <c r="I607">
        <v>5</v>
      </c>
      <c r="J607">
        <v>0.5</v>
      </c>
      <c r="K607">
        <v>6.5</v>
      </c>
      <c r="L607">
        <v>17.5</v>
      </c>
    </row>
    <row r="608" spans="1:12" x14ac:dyDescent="0.25">
      <c r="A608" t="s">
        <v>593</v>
      </c>
      <c r="B608">
        <v>60.9</v>
      </c>
      <c r="C608">
        <v>8.6983999999999995</v>
      </c>
      <c r="D608" s="1">
        <v>5.2770000000000005E-7</v>
      </c>
      <c r="E608">
        <v>150</v>
      </c>
      <c r="G608">
        <v>-7.5</v>
      </c>
      <c r="H608">
        <v>-2.5</v>
      </c>
      <c r="I608">
        <v>-16.5</v>
      </c>
      <c r="J608">
        <v>3</v>
      </c>
      <c r="K608">
        <v>2.5</v>
      </c>
      <c r="L608">
        <v>36</v>
      </c>
    </row>
    <row r="609" spans="1:12" x14ac:dyDescent="0.25">
      <c r="A609" t="s">
        <v>594</v>
      </c>
      <c r="B609">
        <v>60.9</v>
      </c>
      <c r="C609">
        <v>8.7487999999999992</v>
      </c>
      <c r="D609" s="1">
        <v>5.2610000000000003E-7</v>
      </c>
      <c r="E609">
        <v>150</v>
      </c>
      <c r="G609">
        <v>1</v>
      </c>
      <c r="H609">
        <v>-5</v>
      </c>
      <c r="I609">
        <v>12.5</v>
      </c>
      <c r="J609">
        <v>-4</v>
      </c>
      <c r="K609">
        <v>2</v>
      </c>
      <c r="L609">
        <v>22</v>
      </c>
    </row>
    <row r="610" spans="1:12" x14ac:dyDescent="0.25">
      <c r="A610" t="s">
        <v>595</v>
      </c>
      <c r="B610">
        <v>60.9</v>
      </c>
      <c r="C610">
        <v>8.7992000000000008</v>
      </c>
      <c r="D610" s="1">
        <v>5.2590000000000002E-7</v>
      </c>
      <c r="E610">
        <v>150</v>
      </c>
      <c r="G610">
        <v>5.5</v>
      </c>
      <c r="H610">
        <v>2</v>
      </c>
      <c r="I610">
        <v>3.5</v>
      </c>
      <c r="J610">
        <v>5.5</v>
      </c>
      <c r="K610">
        <v>10.5</v>
      </c>
      <c r="L610">
        <v>43</v>
      </c>
    </row>
    <row r="611" spans="1:12" x14ac:dyDescent="0.25">
      <c r="A611" t="s">
        <v>596</v>
      </c>
      <c r="B611">
        <v>60.9</v>
      </c>
      <c r="C611">
        <v>8.8501999999999992</v>
      </c>
      <c r="D611" s="1">
        <v>5.2499999999999995E-7</v>
      </c>
      <c r="E611">
        <v>150</v>
      </c>
      <c r="G611">
        <v>-6</v>
      </c>
      <c r="H611">
        <v>5</v>
      </c>
      <c r="I611">
        <v>15</v>
      </c>
      <c r="J611">
        <v>3</v>
      </c>
      <c r="K611">
        <v>2.5</v>
      </c>
      <c r="L611">
        <v>14</v>
      </c>
    </row>
    <row r="612" spans="1:12" x14ac:dyDescent="0.25">
      <c r="A612" t="s">
        <v>597</v>
      </c>
      <c r="B612">
        <v>60.9</v>
      </c>
      <c r="C612">
        <v>8.8985000000000003</v>
      </c>
      <c r="D612" s="1">
        <v>5.2600000000000002E-7</v>
      </c>
      <c r="E612">
        <v>150</v>
      </c>
      <c r="G612">
        <v>-0.5</v>
      </c>
      <c r="H612">
        <v>5</v>
      </c>
      <c r="I612">
        <v>19.5</v>
      </c>
      <c r="J612">
        <v>-3.5</v>
      </c>
      <c r="K612">
        <v>7</v>
      </c>
      <c r="L612">
        <v>19</v>
      </c>
    </row>
    <row r="613" spans="1:12" x14ac:dyDescent="0.25">
      <c r="A613" t="s">
        <v>598</v>
      </c>
      <c r="B613">
        <v>60.9</v>
      </c>
      <c r="C613">
        <v>8.9492999999999991</v>
      </c>
      <c r="D613" s="1">
        <v>5.2369999999999996E-7</v>
      </c>
      <c r="E613">
        <v>150</v>
      </c>
      <c r="G613">
        <v>5.5</v>
      </c>
      <c r="H613">
        <v>-4.5</v>
      </c>
      <c r="I613">
        <v>-13</v>
      </c>
      <c r="J613">
        <v>5</v>
      </c>
      <c r="K613">
        <v>0.5</v>
      </c>
      <c r="L613">
        <v>48</v>
      </c>
    </row>
    <row r="614" spans="1:12" x14ac:dyDescent="0.25">
      <c r="A614" t="s">
        <v>599</v>
      </c>
      <c r="B614">
        <v>60</v>
      </c>
      <c r="C614">
        <v>9.0000999999999998</v>
      </c>
      <c r="D614" s="1">
        <v>5.2480000000000004E-7</v>
      </c>
      <c r="E614">
        <v>150</v>
      </c>
      <c r="G614">
        <v>4.5</v>
      </c>
      <c r="H614">
        <v>-5.5</v>
      </c>
      <c r="I614">
        <v>9.5</v>
      </c>
      <c r="J614">
        <v>2.5</v>
      </c>
      <c r="K614">
        <v>1</v>
      </c>
      <c r="L614">
        <v>27</v>
      </c>
    </row>
    <row r="615" spans="1:12" x14ac:dyDescent="0.25">
      <c r="A615" t="s">
        <v>600</v>
      </c>
      <c r="B615">
        <v>60.9</v>
      </c>
      <c r="C615">
        <v>9.0524000000000004</v>
      </c>
      <c r="D615" s="1">
        <v>5.242E-7</v>
      </c>
      <c r="E615">
        <v>150</v>
      </c>
      <c r="G615">
        <v>1.5</v>
      </c>
      <c r="H615">
        <v>3.5</v>
      </c>
      <c r="I615">
        <v>7.5</v>
      </c>
      <c r="J615">
        <v>1.5</v>
      </c>
      <c r="K615">
        <v>5.5</v>
      </c>
      <c r="L615">
        <v>21</v>
      </c>
    </row>
    <row r="616" spans="1:12" x14ac:dyDescent="0.25">
      <c r="A616" t="s">
        <v>601</v>
      </c>
      <c r="B616">
        <v>60</v>
      </c>
      <c r="C616">
        <v>9.1006</v>
      </c>
      <c r="D616" s="1">
        <v>5.2389999999999997E-7</v>
      </c>
      <c r="E616">
        <v>150</v>
      </c>
      <c r="G616">
        <v>1</v>
      </c>
      <c r="H616">
        <v>5</v>
      </c>
      <c r="I616">
        <v>19</v>
      </c>
      <c r="J616">
        <v>3</v>
      </c>
      <c r="K616">
        <v>-4</v>
      </c>
      <c r="L616">
        <v>33</v>
      </c>
    </row>
    <row r="617" spans="1:12" x14ac:dyDescent="0.25">
      <c r="A617" t="s">
        <v>602</v>
      </c>
      <c r="B617">
        <v>60.9</v>
      </c>
      <c r="C617">
        <v>9.1494999999999997</v>
      </c>
      <c r="D617" s="1">
        <v>5.2099999999999997E-7</v>
      </c>
      <c r="E617">
        <v>150</v>
      </c>
      <c r="G617">
        <v>1</v>
      </c>
      <c r="H617">
        <v>6</v>
      </c>
      <c r="I617">
        <v>24</v>
      </c>
      <c r="J617">
        <v>3</v>
      </c>
      <c r="K617">
        <v>5</v>
      </c>
      <c r="L617">
        <v>14.5</v>
      </c>
    </row>
    <row r="618" spans="1:12" x14ac:dyDescent="0.25">
      <c r="A618" t="s">
        <v>603</v>
      </c>
      <c r="B618">
        <v>60.9</v>
      </c>
      <c r="C618">
        <v>9.1989000000000001</v>
      </c>
      <c r="D618" s="1">
        <v>5.2160000000000001E-7</v>
      </c>
      <c r="E618">
        <v>150</v>
      </c>
      <c r="G618">
        <v>-4</v>
      </c>
      <c r="H618">
        <v>1</v>
      </c>
      <c r="I618">
        <v>-3</v>
      </c>
      <c r="J618">
        <v>-3</v>
      </c>
      <c r="K618">
        <v>12.5</v>
      </c>
      <c r="L618">
        <v>22.5</v>
      </c>
    </row>
    <row r="619" spans="1:12" x14ac:dyDescent="0.25">
      <c r="A619" t="s">
        <v>604</v>
      </c>
      <c r="B619">
        <v>60.9</v>
      </c>
      <c r="C619">
        <v>9.2523999999999997</v>
      </c>
      <c r="D619" s="1">
        <v>5.215E-7</v>
      </c>
      <c r="E619">
        <v>150</v>
      </c>
      <c r="G619">
        <v>2.5</v>
      </c>
      <c r="H619">
        <v>11</v>
      </c>
      <c r="I619">
        <v>21</v>
      </c>
      <c r="J619">
        <v>2</v>
      </c>
      <c r="K619">
        <v>15.5</v>
      </c>
      <c r="L619">
        <v>33.5</v>
      </c>
    </row>
    <row r="620" spans="1:12" x14ac:dyDescent="0.25">
      <c r="A620" t="s">
        <v>605</v>
      </c>
      <c r="B620">
        <v>60.9</v>
      </c>
      <c r="C620">
        <v>9.2964000000000002</v>
      </c>
      <c r="D620" s="1">
        <v>5.2060000000000004E-7</v>
      </c>
      <c r="E620">
        <v>150</v>
      </c>
      <c r="G620">
        <v>-2</v>
      </c>
      <c r="H620">
        <v>6</v>
      </c>
      <c r="I620">
        <v>23.5</v>
      </c>
      <c r="J620">
        <v>-1.5</v>
      </c>
      <c r="K620">
        <v>0</v>
      </c>
      <c r="L620">
        <v>33</v>
      </c>
    </row>
    <row r="621" spans="1:12" x14ac:dyDescent="0.25">
      <c r="A621" t="s">
        <v>606</v>
      </c>
      <c r="B621">
        <v>60.9</v>
      </c>
      <c r="C621">
        <v>9.3514999999999997</v>
      </c>
      <c r="D621" s="1">
        <v>5.1829999999999998E-7</v>
      </c>
      <c r="E621">
        <v>150</v>
      </c>
      <c r="G621">
        <v>-0.5</v>
      </c>
      <c r="H621">
        <v>2.5</v>
      </c>
      <c r="I621">
        <v>24</v>
      </c>
      <c r="J621">
        <v>-4.5</v>
      </c>
      <c r="K621">
        <v>5</v>
      </c>
      <c r="L621">
        <v>26</v>
      </c>
    </row>
    <row r="622" spans="1:12" x14ac:dyDescent="0.25">
      <c r="A622" t="s">
        <v>607</v>
      </c>
      <c r="B622">
        <v>60</v>
      </c>
      <c r="C622">
        <v>9.4007000000000005</v>
      </c>
      <c r="D622" s="1">
        <v>5.1989999999999999E-7</v>
      </c>
      <c r="E622">
        <v>150</v>
      </c>
      <c r="G622">
        <v>-1.5</v>
      </c>
      <c r="H622">
        <v>-4</v>
      </c>
      <c r="I622">
        <v>4.5</v>
      </c>
      <c r="J622">
        <v>2</v>
      </c>
      <c r="K622">
        <v>-7</v>
      </c>
      <c r="L622">
        <v>16</v>
      </c>
    </row>
    <row r="623" spans="1:12" x14ac:dyDescent="0.25">
      <c r="A623" t="s">
        <v>608</v>
      </c>
      <c r="B623">
        <v>60.9</v>
      </c>
      <c r="C623">
        <v>9.4468999999999994</v>
      </c>
      <c r="D623" s="1">
        <v>5.1930000000000005E-7</v>
      </c>
      <c r="E623">
        <v>150</v>
      </c>
      <c r="G623">
        <v>0.5</v>
      </c>
      <c r="H623">
        <v>4.5</v>
      </c>
      <c r="I623">
        <v>21.5</v>
      </c>
      <c r="J623">
        <v>4</v>
      </c>
      <c r="K623">
        <v>11.5</v>
      </c>
      <c r="L623">
        <v>40</v>
      </c>
    </row>
    <row r="624" spans="1:12" x14ac:dyDescent="0.25">
      <c r="A624" t="s">
        <v>609</v>
      </c>
      <c r="B624">
        <v>60</v>
      </c>
      <c r="C624">
        <v>9.5001999999999995</v>
      </c>
      <c r="D624" s="1">
        <v>5.1870000000000001E-7</v>
      </c>
      <c r="E624">
        <v>150</v>
      </c>
      <c r="G624">
        <v>3</v>
      </c>
      <c r="H624">
        <v>-7.5</v>
      </c>
      <c r="I624">
        <v>39.5</v>
      </c>
      <c r="J624">
        <v>-7</v>
      </c>
      <c r="K624">
        <v>-5</v>
      </c>
      <c r="L624">
        <v>9.5</v>
      </c>
    </row>
    <row r="625" spans="1:12" x14ac:dyDescent="0.25">
      <c r="A625" t="s">
        <v>610</v>
      </c>
      <c r="B625">
        <v>60.9</v>
      </c>
      <c r="C625">
        <v>9.5488999999999997</v>
      </c>
      <c r="D625" s="1">
        <v>5.1379999999999996E-7</v>
      </c>
      <c r="E625">
        <v>150</v>
      </c>
      <c r="G625">
        <v>-2.5</v>
      </c>
      <c r="H625">
        <v>0.5</v>
      </c>
      <c r="I625">
        <v>-9</v>
      </c>
      <c r="J625">
        <v>8.5</v>
      </c>
      <c r="K625">
        <v>5</v>
      </c>
      <c r="L625">
        <v>20</v>
      </c>
    </row>
    <row r="626" spans="1:12" x14ac:dyDescent="0.25">
      <c r="A626" t="s">
        <v>611</v>
      </c>
      <c r="B626">
        <v>60.9</v>
      </c>
      <c r="C626">
        <v>9.6008999999999993</v>
      </c>
      <c r="D626" s="1">
        <v>5.144E-7</v>
      </c>
      <c r="E626">
        <v>150</v>
      </c>
      <c r="G626">
        <v>3.5</v>
      </c>
      <c r="H626">
        <v>7.5</v>
      </c>
      <c r="I626">
        <v>35.5</v>
      </c>
      <c r="J626">
        <v>7.5</v>
      </c>
      <c r="K626">
        <v>0.5</v>
      </c>
      <c r="L626">
        <v>15.5</v>
      </c>
    </row>
    <row r="627" spans="1:12" x14ac:dyDescent="0.25">
      <c r="A627" t="s">
        <v>612</v>
      </c>
      <c r="B627">
        <v>61</v>
      </c>
      <c r="C627">
        <v>9.6513000000000009</v>
      </c>
      <c r="D627" s="1">
        <v>5.1409999999999998E-7</v>
      </c>
      <c r="E627">
        <v>150</v>
      </c>
      <c r="G627">
        <v>0</v>
      </c>
      <c r="H627">
        <v>9.5</v>
      </c>
      <c r="I627">
        <v>13.5</v>
      </c>
      <c r="J627">
        <v>-5.5</v>
      </c>
      <c r="K627">
        <v>1</v>
      </c>
      <c r="L627">
        <v>4.5</v>
      </c>
    </row>
    <row r="628" spans="1:12" x14ac:dyDescent="0.25">
      <c r="A628" t="s">
        <v>613</v>
      </c>
      <c r="B628">
        <v>60.9</v>
      </c>
      <c r="C628">
        <v>9.6976999999999993</v>
      </c>
      <c r="D628" s="1">
        <v>5.1229999999999995E-7</v>
      </c>
      <c r="E628">
        <v>150</v>
      </c>
      <c r="G628">
        <v>1.5</v>
      </c>
      <c r="H628">
        <v>0</v>
      </c>
      <c r="I628">
        <v>20</v>
      </c>
      <c r="J628">
        <v>2</v>
      </c>
      <c r="K628">
        <v>3</v>
      </c>
      <c r="L628">
        <v>15</v>
      </c>
    </row>
    <row r="629" spans="1:12" x14ac:dyDescent="0.25">
      <c r="A629" t="s">
        <v>614</v>
      </c>
      <c r="B629">
        <v>60.9</v>
      </c>
      <c r="C629">
        <v>9.7530000000000001</v>
      </c>
      <c r="D629" s="1">
        <v>5.1350000000000004E-7</v>
      </c>
      <c r="E629">
        <v>150</v>
      </c>
      <c r="G629">
        <v>9.5</v>
      </c>
      <c r="H629">
        <v>0.5</v>
      </c>
      <c r="I629">
        <v>18.5</v>
      </c>
      <c r="J629">
        <v>5.5</v>
      </c>
      <c r="K629">
        <v>0</v>
      </c>
      <c r="L629">
        <v>23.5</v>
      </c>
    </row>
    <row r="630" spans="1:12" x14ac:dyDescent="0.25">
      <c r="A630" t="s">
        <v>615</v>
      </c>
      <c r="B630">
        <v>60</v>
      </c>
      <c r="C630">
        <v>9.8015000000000008</v>
      </c>
      <c r="D630" s="1">
        <v>5.1190000000000002E-7</v>
      </c>
      <c r="E630">
        <v>150</v>
      </c>
      <c r="G630">
        <v>2</v>
      </c>
      <c r="H630">
        <v>5</v>
      </c>
      <c r="I630">
        <v>-17</v>
      </c>
      <c r="J630">
        <v>2</v>
      </c>
      <c r="K630">
        <v>-3.5</v>
      </c>
      <c r="L630">
        <v>12</v>
      </c>
    </row>
    <row r="631" spans="1:12" x14ac:dyDescent="0.25">
      <c r="A631" t="s">
        <v>616</v>
      </c>
      <c r="B631">
        <v>60.9</v>
      </c>
      <c r="C631">
        <v>9.85</v>
      </c>
      <c r="D631" s="1">
        <v>5.1109999999999996E-7</v>
      </c>
      <c r="E631">
        <v>150</v>
      </c>
      <c r="G631">
        <v>3</v>
      </c>
      <c r="H631">
        <v>9.5</v>
      </c>
      <c r="I631">
        <v>-11.5</v>
      </c>
      <c r="J631">
        <v>6</v>
      </c>
      <c r="K631">
        <v>17.5</v>
      </c>
      <c r="L631">
        <v>79</v>
      </c>
    </row>
    <row r="632" spans="1:12" x14ac:dyDescent="0.25">
      <c r="A632" t="s">
        <v>617</v>
      </c>
      <c r="B632">
        <v>60.9</v>
      </c>
      <c r="C632">
        <v>9.9021000000000008</v>
      </c>
      <c r="D632" s="1">
        <v>5.1070000000000004E-7</v>
      </c>
      <c r="E632">
        <v>150</v>
      </c>
      <c r="G632">
        <v>-4.5</v>
      </c>
      <c r="H632">
        <v>0</v>
      </c>
      <c r="I632">
        <v>-15</v>
      </c>
      <c r="J632">
        <v>-3</v>
      </c>
      <c r="K632">
        <v>6.5</v>
      </c>
      <c r="L632">
        <v>30</v>
      </c>
    </row>
    <row r="633" spans="1:12" x14ac:dyDescent="0.25">
      <c r="A633" t="s">
        <v>618</v>
      </c>
      <c r="B633">
        <v>60.9</v>
      </c>
      <c r="C633">
        <v>9.9463000000000008</v>
      </c>
      <c r="D633" s="1">
        <v>5.0780000000000003E-7</v>
      </c>
      <c r="E633">
        <v>150</v>
      </c>
      <c r="G633">
        <v>-0.5</v>
      </c>
      <c r="H633">
        <v>-4.5</v>
      </c>
      <c r="I633">
        <v>1.5</v>
      </c>
      <c r="J633">
        <v>3.5</v>
      </c>
      <c r="K633">
        <v>5</v>
      </c>
      <c r="L633">
        <v>44.5</v>
      </c>
    </row>
    <row r="634" spans="1:12" x14ac:dyDescent="0.25">
      <c r="A634" t="s">
        <v>619</v>
      </c>
      <c r="B634">
        <v>60.9</v>
      </c>
      <c r="C634">
        <v>10.0009</v>
      </c>
      <c r="D634" s="1">
        <v>5.0890000000000001E-7</v>
      </c>
      <c r="E634">
        <v>150</v>
      </c>
      <c r="G634">
        <v>-1</v>
      </c>
      <c r="H634">
        <v>-1.5</v>
      </c>
      <c r="I634">
        <v>-4</v>
      </c>
      <c r="J634">
        <v>1</v>
      </c>
      <c r="K634">
        <v>12</v>
      </c>
      <c r="L634">
        <v>18</v>
      </c>
    </row>
    <row r="635" spans="1:12" x14ac:dyDescent="0.25">
      <c r="A635" t="s">
        <v>620</v>
      </c>
      <c r="B635">
        <v>60.9</v>
      </c>
      <c r="C635">
        <v>6.9997999999999996</v>
      </c>
      <c r="D635" s="1">
        <v>5.0510000000000004E-7</v>
      </c>
      <c r="E635">
        <v>150</v>
      </c>
      <c r="G635">
        <v>0</v>
      </c>
      <c r="H635">
        <v>0</v>
      </c>
      <c r="I635">
        <v>1</v>
      </c>
      <c r="J635">
        <v>0</v>
      </c>
      <c r="K635">
        <v>0</v>
      </c>
      <c r="L635">
        <v>0</v>
      </c>
    </row>
    <row r="636" spans="1:12" x14ac:dyDescent="0.25">
      <c r="A636" t="s">
        <v>621</v>
      </c>
      <c r="B636">
        <v>60.9</v>
      </c>
      <c r="C636">
        <v>7.0506000000000002</v>
      </c>
      <c r="D636" s="1">
        <v>5.0610000000000001E-7</v>
      </c>
      <c r="E636">
        <v>150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25">
      <c r="A637" t="s">
        <v>622</v>
      </c>
      <c r="B637">
        <v>60.9</v>
      </c>
      <c r="C637">
        <v>7.1012000000000004</v>
      </c>
      <c r="D637" s="1">
        <v>5.0470000000000001E-7</v>
      </c>
      <c r="E637">
        <v>150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25">
      <c r="A638" t="s">
        <v>623</v>
      </c>
      <c r="B638">
        <v>60.9</v>
      </c>
      <c r="C638">
        <v>7.1492000000000004</v>
      </c>
      <c r="D638" s="1">
        <v>5.0289999999999998E-7</v>
      </c>
      <c r="E638">
        <v>150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</row>
    <row r="639" spans="1:12" x14ac:dyDescent="0.25">
      <c r="A639" t="s">
        <v>624</v>
      </c>
      <c r="B639">
        <v>60.9</v>
      </c>
      <c r="C639">
        <v>7.2019000000000002</v>
      </c>
      <c r="D639" s="1">
        <v>5.0350000000000003E-7</v>
      </c>
      <c r="E639">
        <v>150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25">
      <c r="A640" t="s">
        <v>625</v>
      </c>
      <c r="B640">
        <v>60.9</v>
      </c>
      <c r="C640">
        <v>7.2492000000000001</v>
      </c>
      <c r="D640" s="1">
        <v>5.0350000000000003E-7</v>
      </c>
      <c r="E640">
        <v>150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25">
      <c r="A641" t="s">
        <v>626</v>
      </c>
      <c r="B641">
        <v>60</v>
      </c>
      <c r="C641">
        <v>7.3014000000000001</v>
      </c>
      <c r="D641" s="1">
        <v>5.0289999999999998E-7</v>
      </c>
      <c r="E641">
        <v>150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25">
      <c r="A642" t="s">
        <v>627</v>
      </c>
      <c r="B642">
        <v>60.9</v>
      </c>
      <c r="C642">
        <v>7.3537999999999997</v>
      </c>
      <c r="D642" s="1">
        <v>5.0200000000000002E-7</v>
      </c>
      <c r="E642">
        <v>150</v>
      </c>
      <c r="G642">
        <v>0</v>
      </c>
      <c r="H642">
        <v>0</v>
      </c>
      <c r="I642">
        <v>-0.5</v>
      </c>
      <c r="J642">
        <v>1</v>
      </c>
      <c r="K642">
        <v>0</v>
      </c>
      <c r="L642">
        <v>1</v>
      </c>
    </row>
    <row r="643" spans="1:12" x14ac:dyDescent="0.25">
      <c r="A643" t="s">
        <v>628</v>
      </c>
      <c r="B643">
        <v>60.9</v>
      </c>
      <c r="C643">
        <v>7.4001999999999999</v>
      </c>
      <c r="D643" s="1">
        <v>4.9900000000000001E-7</v>
      </c>
      <c r="E643">
        <v>150</v>
      </c>
      <c r="G643">
        <v>0</v>
      </c>
      <c r="H643">
        <v>0</v>
      </c>
      <c r="I643">
        <v>1</v>
      </c>
      <c r="J643">
        <v>0</v>
      </c>
      <c r="K643">
        <v>0</v>
      </c>
      <c r="L643">
        <v>0</v>
      </c>
    </row>
    <row r="644" spans="1:12" x14ac:dyDescent="0.25">
      <c r="A644" t="s">
        <v>629</v>
      </c>
      <c r="B644">
        <v>60.9</v>
      </c>
      <c r="C644">
        <v>7.4499000000000004</v>
      </c>
      <c r="D644" s="1">
        <v>5.0070000000000003E-7</v>
      </c>
      <c r="E644">
        <v>150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25">
      <c r="A645" t="s">
        <v>630</v>
      </c>
      <c r="B645">
        <v>60.9</v>
      </c>
      <c r="C645">
        <v>7.4995000000000003</v>
      </c>
      <c r="D645" s="1">
        <v>4.9979999999999996E-7</v>
      </c>
      <c r="E645">
        <v>150</v>
      </c>
      <c r="G645">
        <v>0</v>
      </c>
      <c r="H645">
        <v>0</v>
      </c>
      <c r="I645">
        <v>0</v>
      </c>
      <c r="J645">
        <v>0</v>
      </c>
      <c r="K645">
        <v>1</v>
      </c>
      <c r="L645">
        <v>0.5</v>
      </c>
    </row>
    <row r="646" spans="1:12" x14ac:dyDescent="0.25">
      <c r="A646" t="s">
        <v>631</v>
      </c>
      <c r="B646">
        <v>60.9</v>
      </c>
      <c r="C646">
        <v>7.5544000000000002</v>
      </c>
      <c r="D646" s="1">
        <v>4.9819999999999995E-7</v>
      </c>
      <c r="E646">
        <v>150</v>
      </c>
      <c r="G646">
        <v>0</v>
      </c>
      <c r="H646">
        <v>1</v>
      </c>
      <c r="I646">
        <v>1</v>
      </c>
      <c r="J646">
        <v>0</v>
      </c>
      <c r="K646">
        <v>0</v>
      </c>
      <c r="L646">
        <v>0</v>
      </c>
    </row>
    <row r="647" spans="1:12" x14ac:dyDescent="0.25">
      <c r="A647" t="s">
        <v>632</v>
      </c>
      <c r="B647">
        <v>60.9</v>
      </c>
      <c r="C647">
        <v>7.6035000000000004</v>
      </c>
      <c r="D647" s="1">
        <v>4.9780000000000002E-7</v>
      </c>
      <c r="E647">
        <v>150</v>
      </c>
      <c r="G647">
        <v>1</v>
      </c>
      <c r="H647">
        <v>0</v>
      </c>
      <c r="I647">
        <v>1.5</v>
      </c>
      <c r="J647">
        <v>1</v>
      </c>
      <c r="K647">
        <v>0</v>
      </c>
      <c r="L647">
        <v>0.5</v>
      </c>
    </row>
    <row r="648" spans="1:12" x14ac:dyDescent="0.25">
      <c r="A648" t="s">
        <v>633</v>
      </c>
      <c r="B648">
        <v>61</v>
      </c>
      <c r="C648">
        <v>7.6524999999999999</v>
      </c>
      <c r="D648" s="1">
        <v>4.9699999999999996E-7</v>
      </c>
      <c r="E648">
        <v>150</v>
      </c>
      <c r="G648">
        <v>0.5</v>
      </c>
      <c r="H648">
        <v>1</v>
      </c>
      <c r="I648">
        <v>1.5</v>
      </c>
      <c r="J648">
        <v>1</v>
      </c>
      <c r="K648">
        <v>2</v>
      </c>
      <c r="L648">
        <v>3</v>
      </c>
    </row>
    <row r="649" spans="1:12" x14ac:dyDescent="0.25">
      <c r="A649" t="s">
        <v>634</v>
      </c>
      <c r="B649">
        <v>60.9</v>
      </c>
      <c r="C649">
        <v>7.7020999999999997</v>
      </c>
      <c r="D649" s="1">
        <v>4.9739999999999999E-7</v>
      </c>
      <c r="E649">
        <v>150</v>
      </c>
      <c r="G649">
        <v>1</v>
      </c>
      <c r="H649">
        <v>2</v>
      </c>
      <c r="I649">
        <v>4.5</v>
      </c>
      <c r="J649">
        <v>0</v>
      </c>
      <c r="K649">
        <v>2</v>
      </c>
      <c r="L649">
        <v>2.5</v>
      </c>
    </row>
    <row r="650" spans="1:12" x14ac:dyDescent="0.25">
      <c r="A650" t="s">
        <v>635</v>
      </c>
      <c r="B650">
        <v>60</v>
      </c>
      <c r="C650">
        <v>7.7525000000000004</v>
      </c>
      <c r="D650" s="1">
        <v>4.9429999999999997E-7</v>
      </c>
      <c r="E650">
        <v>150</v>
      </c>
      <c r="G650">
        <v>0</v>
      </c>
      <c r="H650">
        <v>0.5</v>
      </c>
      <c r="I650">
        <v>3</v>
      </c>
      <c r="J650">
        <v>2</v>
      </c>
      <c r="K650">
        <v>2.5</v>
      </c>
      <c r="L650">
        <v>4.5</v>
      </c>
    </row>
    <row r="651" spans="1:12" x14ac:dyDescent="0.25">
      <c r="A651" t="s">
        <v>636</v>
      </c>
      <c r="B651">
        <v>60.9</v>
      </c>
      <c r="C651">
        <v>7.7979000000000003</v>
      </c>
      <c r="D651" s="1">
        <v>4.9480000000000001E-7</v>
      </c>
      <c r="E651">
        <v>150</v>
      </c>
      <c r="G651">
        <v>1</v>
      </c>
      <c r="H651">
        <v>1</v>
      </c>
      <c r="I651">
        <v>4</v>
      </c>
      <c r="J651">
        <v>1</v>
      </c>
      <c r="K651">
        <v>1</v>
      </c>
      <c r="L651">
        <v>1.5</v>
      </c>
    </row>
    <row r="652" spans="1:12" x14ac:dyDescent="0.25">
      <c r="A652" t="s">
        <v>637</v>
      </c>
      <c r="B652">
        <v>60.9</v>
      </c>
      <c r="C652">
        <v>7.8512000000000004</v>
      </c>
      <c r="D652" s="1">
        <v>4.9510000000000003E-7</v>
      </c>
      <c r="E652">
        <v>150</v>
      </c>
      <c r="G652">
        <v>-0.5</v>
      </c>
      <c r="H652">
        <v>-0.5</v>
      </c>
      <c r="I652">
        <v>-0.5</v>
      </c>
      <c r="J652">
        <v>1</v>
      </c>
      <c r="K652">
        <v>1</v>
      </c>
      <c r="L652">
        <v>5</v>
      </c>
    </row>
    <row r="653" spans="1:12" x14ac:dyDescent="0.25">
      <c r="A653" t="s">
        <v>638</v>
      </c>
      <c r="B653">
        <v>60.9</v>
      </c>
      <c r="C653">
        <v>7.9020999999999999</v>
      </c>
      <c r="D653" s="1">
        <v>4.918E-7</v>
      </c>
      <c r="E653">
        <v>150</v>
      </c>
      <c r="G653">
        <v>2</v>
      </c>
      <c r="H653">
        <v>-0.5</v>
      </c>
      <c r="I653">
        <v>8</v>
      </c>
      <c r="J653">
        <v>0</v>
      </c>
      <c r="K653">
        <v>1.5</v>
      </c>
      <c r="L653">
        <v>7.5</v>
      </c>
    </row>
    <row r="654" spans="1:12" x14ac:dyDescent="0.25">
      <c r="A654" t="s">
        <v>639</v>
      </c>
      <c r="B654">
        <v>60.9</v>
      </c>
      <c r="C654">
        <v>7.9520999999999997</v>
      </c>
      <c r="D654" s="1">
        <v>4.8960000000000004E-7</v>
      </c>
      <c r="E654">
        <v>150</v>
      </c>
      <c r="G654">
        <v>0.5</v>
      </c>
      <c r="H654">
        <v>1</v>
      </c>
      <c r="I654">
        <v>6.5</v>
      </c>
      <c r="J654">
        <v>0.5</v>
      </c>
      <c r="K654">
        <v>0</v>
      </c>
      <c r="L654">
        <v>1</v>
      </c>
    </row>
    <row r="655" spans="1:12" x14ac:dyDescent="0.25">
      <c r="A655" t="s">
        <v>640</v>
      </c>
      <c r="B655">
        <v>61</v>
      </c>
      <c r="C655">
        <v>8.0007999999999999</v>
      </c>
      <c r="D655" s="1">
        <v>4.8830000000000005E-7</v>
      </c>
      <c r="E655">
        <v>150</v>
      </c>
      <c r="G655">
        <v>0</v>
      </c>
      <c r="H655">
        <v>-0.5</v>
      </c>
      <c r="I655">
        <v>1.5</v>
      </c>
      <c r="J655">
        <v>-1</v>
      </c>
      <c r="K655">
        <v>0</v>
      </c>
      <c r="L655">
        <v>0.5</v>
      </c>
    </row>
    <row r="656" spans="1:12" x14ac:dyDescent="0.25">
      <c r="A656" t="s">
        <v>641</v>
      </c>
      <c r="B656">
        <v>61</v>
      </c>
      <c r="C656">
        <v>8.0489999999999995</v>
      </c>
      <c r="D656" s="1">
        <v>4.8790000000000002E-7</v>
      </c>
      <c r="E656">
        <v>150</v>
      </c>
      <c r="G656">
        <v>0</v>
      </c>
      <c r="H656">
        <v>2</v>
      </c>
      <c r="I656">
        <v>-1</v>
      </c>
      <c r="J656">
        <v>0.5</v>
      </c>
      <c r="K656">
        <v>2.5</v>
      </c>
      <c r="L656">
        <v>6</v>
      </c>
    </row>
    <row r="657" spans="1:12" x14ac:dyDescent="0.25">
      <c r="A657" t="s">
        <v>642</v>
      </c>
      <c r="B657">
        <v>60.9</v>
      </c>
      <c r="C657">
        <v>8.1018000000000008</v>
      </c>
      <c r="D657" s="1">
        <v>4.8579999999999997E-7</v>
      </c>
      <c r="E657">
        <v>150</v>
      </c>
      <c r="G657">
        <v>1</v>
      </c>
      <c r="H657">
        <v>4.5</v>
      </c>
      <c r="I657">
        <v>10.5</v>
      </c>
      <c r="J657">
        <v>1</v>
      </c>
      <c r="K657">
        <v>0.5</v>
      </c>
      <c r="L657">
        <v>7.5</v>
      </c>
    </row>
    <row r="658" spans="1:12" x14ac:dyDescent="0.25">
      <c r="A658" t="s">
        <v>643</v>
      </c>
      <c r="B658">
        <v>61</v>
      </c>
      <c r="C658">
        <v>8.1513000000000009</v>
      </c>
      <c r="D658" s="1">
        <v>4.8650000000000002E-7</v>
      </c>
      <c r="E658">
        <v>150</v>
      </c>
      <c r="G658">
        <v>-1</v>
      </c>
      <c r="H658">
        <v>1</v>
      </c>
      <c r="I658">
        <v>2</v>
      </c>
      <c r="J658">
        <v>0</v>
      </c>
      <c r="K658">
        <v>4.5</v>
      </c>
      <c r="L658">
        <v>13.5</v>
      </c>
    </row>
    <row r="659" spans="1:12" x14ac:dyDescent="0.25">
      <c r="A659" t="s">
        <v>644</v>
      </c>
      <c r="B659">
        <v>60</v>
      </c>
      <c r="C659">
        <v>8.2007999999999992</v>
      </c>
      <c r="D659" s="1">
        <v>4.8370000000000002E-7</v>
      </c>
      <c r="E659">
        <v>150</v>
      </c>
      <c r="G659">
        <v>-1</v>
      </c>
      <c r="H659">
        <v>0</v>
      </c>
      <c r="I659">
        <v>-3</v>
      </c>
      <c r="J659">
        <v>1.5</v>
      </c>
      <c r="K659">
        <v>0.5</v>
      </c>
      <c r="L659">
        <v>3</v>
      </c>
    </row>
    <row r="660" spans="1:12" x14ac:dyDescent="0.25">
      <c r="A660" t="s">
        <v>645</v>
      </c>
      <c r="B660">
        <v>60.9</v>
      </c>
      <c r="C660">
        <v>8.2505000000000006</v>
      </c>
      <c r="D660" s="1">
        <v>4.8640000000000001E-7</v>
      </c>
      <c r="E660">
        <v>150</v>
      </c>
      <c r="G660">
        <v>0</v>
      </c>
      <c r="H660">
        <v>1</v>
      </c>
      <c r="I660">
        <v>4</v>
      </c>
      <c r="J660">
        <v>-0.5</v>
      </c>
      <c r="K660">
        <v>2</v>
      </c>
      <c r="L660">
        <v>5.5</v>
      </c>
    </row>
    <row r="661" spans="1:12" x14ac:dyDescent="0.25">
      <c r="A661" t="s">
        <v>646</v>
      </c>
      <c r="B661">
        <v>61</v>
      </c>
      <c r="C661">
        <v>8.3004999999999995</v>
      </c>
      <c r="D661" s="1">
        <v>4.8360000000000002E-7</v>
      </c>
      <c r="E661">
        <v>150</v>
      </c>
      <c r="G661">
        <v>0.5</v>
      </c>
      <c r="H661">
        <v>1.5</v>
      </c>
      <c r="I661">
        <v>11</v>
      </c>
      <c r="J661">
        <v>-0.5</v>
      </c>
      <c r="K661">
        <v>0.5</v>
      </c>
      <c r="L661">
        <v>6.5</v>
      </c>
    </row>
    <row r="662" spans="1:12" x14ac:dyDescent="0.25">
      <c r="A662" t="s">
        <v>647</v>
      </c>
      <c r="B662">
        <v>60.9</v>
      </c>
      <c r="C662">
        <v>8.3506</v>
      </c>
      <c r="D662" s="1">
        <v>4.8390000000000004E-7</v>
      </c>
      <c r="E662">
        <v>150</v>
      </c>
      <c r="G662">
        <v>1</v>
      </c>
      <c r="H662">
        <v>2.5</v>
      </c>
      <c r="I662">
        <v>1</v>
      </c>
      <c r="J662">
        <v>4</v>
      </c>
      <c r="K662">
        <v>5</v>
      </c>
      <c r="L662">
        <v>6.5</v>
      </c>
    </row>
    <row r="663" spans="1:12" x14ac:dyDescent="0.25">
      <c r="A663" t="s">
        <v>648</v>
      </c>
      <c r="B663">
        <v>60.9</v>
      </c>
      <c r="C663">
        <v>8.4009</v>
      </c>
      <c r="D663" s="1">
        <v>4.8220000000000002E-7</v>
      </c>
      <c r="E663">
        <v>150</v>
      </c>
      <c r="G663">
        <v>-2</v>
      </c>
      <c r="H663">
        <v>2</v>
      </c>
      <c r="I663">
        <v>12</v>
      </c>
      <c r="J663">
        <v>2.5</v>
      </c>
      <c r="K663">
        <v>1.5</v>
      </c>
      <c r="L663">
        <v>-1.5</v>
      </c>
    </row>
    <row r="664" spans="1:12" x14ac:dyDescent="0.25">
      <c r="A664" t="s">
        <v>649</v>
      </c>
      <c r="B664">
        <v>60</v>
      </c>
      <c r="C664">
        <v>8.4499999999999993</v>
      </c>
      <c r="D664" s="1">
        <v>4.8230000000000002E-7</v>
      </c>
      <c r="E664">
        <v>150</v>
      </c>
      <c r="G664">
        <v>3.5</v>
      </c>
      <c r="H664">
        <v>-3</v>
      </c>
      <c r="I664">
        <v>21</v>
      </c>
      <c r="J664">
        <v>0</v>
      </c>
      <c r="K664">
        <v>-1.5</v>
      </c>
      <c r="L664">
        <v>20.5</v>
      </c>
    </row>
    <row r="665" spans="1:12" x14ac:dyDescent="0.25">
      <c r="A665" t="s">
        <v>650</v>
      </c>
      <c r="B665">
        <v>60.9</v>
      </c>
      <c r="C665">
        <v>8.5006000000000004</v>
      </c>
      <c r="D665" s="1">
        <v>4.8029999999999998E-7</v>
      </c>
      <c r="E665">
        <v>150</v>
      </c>
      <c r="G665">
        <v>-1.5</v>
      </c>
      <c r="H665">
        <v>1.5</v>
      </c>
      <c r="I665">
        <v>19.5</v>
      </c>
      <c r="J665">
        <v>2</v>
      </c>
      <c r="K665">
        <v>2</v>
      </c>
      <c r="L665">
        <v>15</v>
      </c>
    </row>
    <row r="666" spans="1:12" x14ac:dyDescent="0.25">
      <c r="A666" t="s">
        <v>651</v>
      </c>
      <c r="B666">
        <v>60</v>
      </c>
      <c r="C666">
        <v>8.5513999999999992</v>
      </c>
      <c r="D666" s="1">
        <v>4.8029999999999998E-7</v>
      </c>
      <c r="E666">
        <v>150</v>
      </c>
      <c r="G666">
        <v>6.5</v>
      </c>
      <c r="H666">
        <v>2</v>
      </c>
      <c r="I666">
        <v>12</v>
      </c>
      <c r="J666">
        <v>1.5</v>
      </c>
      <c r="K666">
        <v>0.5</v>
      </c>
      <c r="L666">
        <v>-6.5</v>
      </c>
    </row>
    <row r="667" spans="1:12" x14ac:dyDescent="0.25">
      <c r="A667" t="s">
        <v>652</v>
      </c>
      <c r="B667">
        <v>60</v>
      </c>
      <c r="C667">
        <v>8.5991999999999997</v>
      </c>
      <c r="D667" s="1">
        <v>4.792E-7</v>
      </c>
      <c r="E667">
        <v>150</v>
      </c>
      <c r="G667">
        <v>3</v>
      </c>
      <c r="H667">
        <v>-5.5</v>
      </c>
      <c r="I667">
        <v>-13</v>
      </c>
      <c r="J667">
        <v>0</v>
      </c>
      <c r="K667">
        <v>-0.5</v>
      </c>
      <c r="L667">
        <v>0.5</v>
      </c>
    </row>
    <row r="668" spans="1:12" x14ac:dyDescent="0.25">
      <c r="A668" t="s">
        <v>653</v>
      </c>
      <c r="B668">
        <v>60.9</v>
      </c>
      <c r="C668">
        <v>8.6503999999999994</v>
      </c>
      <c r="D668" s="1">
        <v>4.7800000000000002E-7</v>
      </c>
      <c r="E668">
        <v>150</v>
      </c>
      <c r="G668">
        <v>1.5</v>
      </c>
      <c r="H668">
        <v>2</v>
      </c>
      <c r="I668">
        <v>7.5</v>
      </c>
      <c r="J668">
        <v>0.5</v>
      </c>
      <c r="K668">
        <v>0</v>
      </c>
      <c r="L668">
        <v>13.5</v>
      </c>
    </row>
    <row r="669" spans="1:12" x14ac:dyDescent="0.25">
      <c r="A669" t="s">
        <v>654</v>
      </c>
      <c r="B669">
        <v>60.9</v>
      </c>
      <c r="C669">
        <v>8.6983999999999995</v>
      </c>
      <c r="D669" s="1">
        <v>4.7650000000000001E-7</v>
      </c>
      <c r="E669">
        <v>150</v>
      </c>
      <c r="G669">
        <v>1</v>
      </c>
      <c r="H669">
        <v>1</v>
      </c>
      <c r="I669">
        <v>-5</v>
      </c>
      <c r="J669">
        <v>0</v>
      </c>
      <c r="K669">
        <v>-2</v>
      </c>
      <c r="L669">
        <v>5</v>
      </c>
    </row>
    <row r="670" spans="1:12" x14ac:dyDescent="0.25">
      <c r="A670" t="s">
        <v>655</v>
      </c>
      <c r="B670">
        <v>60.9</v>
      </c>
      <c r="C670">
        <v>8.7514000000000003</v>
      </c>
      <c r="D670" s="1">
        <v>4.7549999999999999E-7</v>
      </c>
      <c r="E670">
        <v>150</v>
      </c>
      <c r="G670">
        <v>-2.5</v>
      </c>
      <c r="H670">
        <v>0.5</v>
      </c>
      <c r="I670">
        <v>-7</v>
      </c>
      <c r="J670">
        <v>5.5</v>
      </c>
      <c r="K670">
        <v>-3</v>
      </c>
      <c r="L670">
        <v>8.5</v>
      </c>
    </row>
    <row r="671" spans="1:12" x14ac:dyDescent="0.25">
      <c r="A671" t="s">
        <v>656</v>
      </c>
      <c r="B671">
        <v>60.9</v>
      </c>
      <c r="C671">
        <v>8.8019999999999996</v>
      </c>
      <c r="D671" s="1">
        <v>4.7409999999999999E-7</v>
      </c>
      <c r="E671">
        <v>150</v>
      </c>
      <c r="G671">
        <v>4</v>
      </c>
      <c r="H671">
        <v>-2.5</v>
      </c>
      <c r="I671">
        <v>13</v>
      </c>
      <c r="J671">
        <v>2</v>
      </c>
      <c r="K671">
        <v>3</v>
      </c>
      <c r="L671">
        <v>24</v>
      </c>
    </row>
    <row r="672" spans="1:12" x14ac:dyDescent="0.25">
      <c r="A672" t="s">
        <v>657</v>
      </c>
      <c r="B672">
        <v>60.9</v>
      </c>
      <c r="C672">
        <v>8.8523999999999994</v>
      </c>
      <c r="D672" s="1">
        <v>4.7430000000000001E-7</v>
      </c>
      <c r="E672">
        <v>150</v>
      </c>
      <c r="G672">
        <v>-1</v>
      </c>
      <c r="H672">
        <v>2</v>
      </c>
      <c r="I672">
        <v>13.5</v>
      </c>
      <c r="J672">
        <v>5</v>
      </c>
      <c r="K672">
        <v>4.5</v>
      </c>
      <c r="L672">
        <v>35.5</v>
      </c>
    </row>
    <row r="673" spans="1:12" x14ac:dyDescent="0.25">
      <c r="A673" t="s">
        <v>658</v>
      </c>
      <c r="B673">
        <v>60.9</v>
      </c>
      <c r="C673">
        <v>8.9039999999999999</v>
      </c>
      <c r="D673" s="1">
        <v>4.7290000000000001E-7</v>
      </c>
      <c r="E673">
        <v>150</v>
      </c>
      <c r="G673">
        <v>0</v>
      </c>
      <c r="H673">
        <v>1.5</v>
      </c>
      <c r="I673">
        <v>41</v>
      </c>
      <c r="J673">
        <v>0</v>
      </c>
      <c r="K673">
        <v>6.5</v>
      </c>
      <c r="L673">
        <v>29</v>
      </c>
    </row>
    <row r="674" spans="1:12" x14ac:dyDescent="0.25">
      <c r="A674" t="s">
        <v>659</v>
      </c>
      <c r="B674">
        <v>60.9</v>
      </c>
      <c r="C674">
        <v>8.9495000000000005</v>
      </c>
      <c r="D674" s="1">
        <v>4.7230000000000001E-7</v>
      </c>
      <c r="E674">
        <v>150</v>
      </c>
      <c r="G674">
        <v>2.5</v>
      </c>
      <c r="H674">
        <v>-0.5</v>
      </c>
      <c r="I674">
        <v>27.5</v>
      </c>
      <c r="J674">
        <v>0</v>
      </c>
      <c r="K674">
        <v>0</v>
      </c>
      <c r="L674">
        <v>15</v>
      </c>
    </row>
    <row r="675" spans="1:12" x14ac:dyDescent="0.25">
      <c r="A675" t="s">
        <v>660</v>
      </c>
      <c r="B675">
        <v>60.9</v>
      </c>
      <c r="C675">
        <v>8.9970999999999997</v>
      </c>
      <c r="D675" s="1">
        <v>4.7049999999999998E-7</v>
      </c>
      <c r="E675">
        <v>150</v>
      </c>
      <c r="G675">
        <v>2</v>
      </c>
      <c r="H675">
        <v>0.5</v>
      </c>
      <c r="I675">
        <v>22.5</v>
      </c>
      <c r="J675">
        <v>0.5</v>
      </c>
      <c r="K675">
        <v>1</v>
      </c>
      <c r="L675">
        <v>15.5</v>
      </c>
    </row>
    <row r="676" spans="1:12" x14ac:dyDescent="0.25">
      <c r="A676" t="s">
        <v>661</v>
      </c>
      <c r="B676">
        <v>60.9</v>
      </c>
      <c r="C676">
        <v>9.0496999999999996</v>
      </c>
      <c r="D676" s="1">
        <v>4.7179999999999998E-7</v>
      </c>
      <c r="E676">
        <v>150</v>
      </c>
      <c r="G676">
        <v>-2</v>
      </c>
      <c r="H676">
        <v>-6</v>
      </c>
      <c r="I676">
        <v>-3</v>
      </c>
      <c r="J676">
        <v>1</v>
      </c>
      <c r="K676">
        <v>4</v>
      </c>
      <c r="L676">
        <v>28.5</v>
      </c>
    </row>
    <row r="677" spans="1:12" x14ac:dyDescent="0.25">
      <c r="A677" t="s">
        <v>662</v>
      </c>
      <c r="B677">
        <v>60.9</v>
      </c>
      <c r="C677">
        <v>9.0988000000000007</v>
      </c>
      <c r="D677" s="1">
        <v>4.6870000000000001E-7</v>
      </c>
      <c r="E677">
        <v>150</v>
      </c>
      <c r="G677">
        <v>4</v>
      </c>
      <c r="H677">
        <v>-2</v>
      </c>
      <c r="I677">
        <v>7.5</v>
      </c>
      <c r="J677">
        <v>-4</v>
      </c>
      <c r="K677">
        <v>1.5</v>
      </c>
      <c r="L677">
        <v>19.5</v>
      </c>
    </row>
    <row r="678" spans="1:12" x14ac:dyDescent="0.25">
      <c r="A678" t="s">
        <v>663</v>
      </c>
      <c r="B678">
        <v>60.9</v>
      </c>
      <c r="C678">
        <v>9.1523000000000003</v>
      </c>
      <c r="D678" s="1">
        <v>4.679E-7</v>
      </c>
      <c r="E678">
        <v>150</v>
      </c>
      <c r="G678">
        <v>-3.5</v>
      </c>
      <c r="H678">
        <v>3.5</v>
      </c>
      <c r="I678">
        <v>13</v>
      </c>
      <c r="J678">
        <v>4.5</v>
      </c>
      <c r="K678">
        <v>-2.5</v>
      </c>
      <c r="L678">
        <v>25</v>
      </c>
    </row>
    <row r="679" spans="1:12" x14ac:dyDescent="0.25">
      <c r="A679" t="s">
        <v>664</v>
      </c>
      <c r="B679">
        <v>60</v>
      </c>
      <c r="C679">
        <v>9.2021999999999995</v>
      </c>
      <c r="D679" s="1">
        <v>4.6769999999999999E-7</v>
      </c>
      <c r="E679">
        <v>150</v>
      </c>
      <c r="G679">
        <v>1</v>
      </c>
      <c r="H679">
        <v>7</v>
      </c>
      <c r="I679">
        <v>30</v>
      </c>
      <c r="J679">
        <v>0</v>
      </c>
      <c r="K679">
        <v>0</v>
      </c>
      <c r="L679">
        <v>0.5</v>
      </c>
    </row>
    <row r="680" spans="1:12" x14ac:dyDescent="0.25">
      <c r="A680" t="s">
        <v>665</v>
      </c>
      <c r="B680">
        <v>60.9</v>
      </c>
      <c r="C680">
        <v>9.2499000000000002</v>
      </c>
      <c r="D680" s="1">
        <v>4.6759999999999998E-7</v>
      </c>
      <c r="E680">
        <v>150</v>
      </c>
      <c r="G680">
        <v>-3</v>
      </c>
      <c r="H680">
        <v>-0.5</v>
      </c>
      <c r="I680">
        <v>3.5</v>
      </c>
      <c r="J680">
        <v>9</v>
      </c>
      <c r="K680">
        <v>-2.5</v>
      </c>
      <c r="L680">
        <v>10</v>
      </c>
    </row>
    <row r="681" spans="1:12" x14ac:dyDescent="0.25">
      <c r="A681" t="s">
        <v>666</v>
      </c>
      <c r="B681">
        <v>60.9</v>
      </c>
      <c r="C681">
        <v>9.2980999999999998</v>
      </c>
      <c r="D681" s="1">
        <v>4.6460000000000002E-7</v>
      </c>
      <c r="E681">
        <v>150</v>
      </c>
      <c r="G681">
        <v>5</v>
      </c>
      <c r="H681">
        <v>7</v>
      </c>
      <c r="I681">
        <v>23.5</v>
      </c>
      <c r="J681">
        <v>3</v>
      </c>
      <c r="K681">
        <v>2</v>
      </c>
      <c r="L681">
        <v>25</v>
      </c>
    </row>
    <row r="682" spans="1:12" x14ac:dyDescent="0.25">
      <c r="A682" t="s">
        <v>667</v>
      </c>
      <c r="B682">
        <v>60.9</v>
      </c>
      <c r="C682">
        <v>9.3484999999999996</v>
      </c>
      <c r="D682" s="1">
        <v>4.6320000000000002E-7</v>
      </c>
      <c r="E682">
        <v>150</v>
      </c>
      <c r="G682">
        <v>-6.5</v>
      </c>
      <c r="H682">
        <v>0.5</v>
      </c>
      <c r="I682">
        <v>5.5</v>
      </c>
      <c r="J682">
        <v>4.5</v>
      </c>
      <c r="K682">
        <v>5.5</v>
      </c>
      <c r="L682">
        <v>50.5</v>
      </c>
    </row>
    <row r="683" spans="1:12" x14ac:dyDescent="0.25">
      <c r="A683" t="s">
        <v>668</v>
      </c>
      <c r="B683">
        <v>60.9</v>
      </c>
      <c r="C683">
        <v>9.4017999999999997</v>
      </c>
      <c r="D683" s="1">
        <v>4.6189999999999997E-7</v>
      </c>
      <c r="E683">
        <v>150</v>
      </c>
      <c r="G683">
        <v>5</v>
      </c>
      <c r="H683">
        <v>4</v>
      </c>
      <c r="I683">
        <v>-7.5</v>
      </c>
      <c r="J683">
        <v>-1.5</v>
      </c>
      <c r="K683">
        <v>4</v>
      </c>
      <c r="L683">
        <v>34</v>
      </c>
    </row>
    <row r="684" spans="1:12" x14ac:dyDescent="0.25">
      <c r="A684" t="s">
        <v>669</v>
      </c>
      <c r="B684">
        <v>60.9</v>
      </c>
      <c r="C684">
        <v>9.4486000000000008</v>
      </c>
      <c r="D684" s="1">
        <v>4.622E-7</v>
      </c>
      <c r="E684">
        <v>150</v>
      </c>
      <c r="G684">
        <v>-0.5</v>
      </c>
      <c r="H684">
        <v>0.5</v>
      </c>
      <c r="I684">
        <v>-7.5</v>
      </c>
      <c r="J684">
        <v>-4.5</v>
      </c>
      <c r="K684">
        <v>5.5</v>
      </c>
      <c r="L684">
        <v>17</v>
      </c>
    </row>
    <row r="685" spans="1:12" x14ac:dyDescent="0.25">
      <c r="A685" t="s">
        <v>670</v>
      </c>
      <c r="B685">
        <v>60.9</v>
      </c>
      <c r="C685">
        <v>9.5023999999999997</v>
      </c>
      <c r="D685" s="1">
        <v>4.615E-7</v>
      </c>
      <c r="E685">
        <v>150</v>
      </c>
      <c r="G685">
        <v>-0.5</v>
      </c>
      <c r="H685">
        <v>3.5</v>
      </c>
      <c r="I685">
        <v>4.5</v>
      </c>
      <c r="J685">
        <v>-0.5</v>
      </c>
      <c r="K685">
        <v>1</v>
      </c>
      <c r="L685">
        <v>28.5</v>
      </c>
    </row>
    <row r="686" spans="1:12" x14ac:dyDescent="0.25">
      <c r="A686" t="s">
        <v>671</v>
      </c>
      <c r="B686">
        <v>60.9</v>
      </c>
      <c r="C686">
        <v>9.5484000000000009</v>
      </c>
      <c r="D686" s="1">
        <v>4.6119999999999997E-7</v>
      </c>
      <c r="E686">
        <v>150</v>
      </c>
      <c r="G686">
        <v>0</v>
      </c>
      <c r="H686">
        <v>0.5</v>
      </c>
      <c r="I686">
        <v>13</v>
      </c>
      <c r="J686">
        <v>3</v>
      </c>
      <c r="K686">
        <v>4.5</v>
      </c>
      <c r="L686">
        <v>25</v>
      </c>
    </row>
    <row r="687" spans="1:12" x14ac:dyDescent="0.25">
      <c r="A687" t="s">
        <v>672</v>
      </c>
      <c r="B687">
        <v>60.9</v>
      </c>
      <c r="C687">
        <v>9.6005000000000003</v>
      </c>
      <c r="D687" s="1">
        <v>4.5950000000000001E-7</v>
      </c>
      <c r="E687">
        <v>150</v>
      </c>
      <c r="G687">
        <v>1.5</v>
      </c>
      <c r="H687">
        <v>-9.5</v>
      </c>
      <c r="I687">
        <v>15</v>
      </c>
      <c r="J687">
        <v>-0.5</v>
      </c>
      <c r="K687">
        <v>4</v>
      </c>
      <c r="L687">
        <v>28.5</v>
      </c>
    </row>
    <row r="688" spans="1:12" x14ac:dyDescent="0.25">
      <c r="A688" t="s">
        <v>673</v>
      </c>
      <c r="B688">
        <v>60.9</v>
      </c>
      <c r="C688">
        <v>9.6496999999999993</v>
      </c>
      <c r="D688" s="1">
        <v>4.5719999999999999E-7</v>
      </c>
      <c r="E688">
        <v>150</v>
      </c>
      <c r="G688">
        <v>-4.5</v>
      </c>
      <c r="H688">
        <v>5.5</v>
      </c>
      <c r="I688">
        <v>15.5</v>
      </c>
      <c r="J688">
        <v>0</v>
      </c>
      <c r="K688">
        <v>1.5</v>
      </c>
      <c r="L688">
        <v>23</v>
      </c>
    </row>
    <row r="689" spans="1:12" x14ac:dyDescent="0.25">
      <c r="A689" t="s">
        <v>674</v>
      </c>
      <c r="B689">
        <v>60.9</v>
      </c>
      <c r="C689">
        <v>9.7018000000000004</v>
      </c>
      <c r="D689" s="1">
        <v>4.5680000000000001E-7</v>
      </c>
      <c r="E689">
        <v>150</v>
      </c>
      <c r="G689">
        <v>-5</v>
      </c>
      <c r="H689">
        <v>3</v>
      </c>
      <c r="I689">
        <v>19</v>
      </c>
      <c r="J689">
        <v>2.5</v>
      </c>
      <c r="K689">
        <v>-2</v>
      </c>
      <c r="L689">
        <v>14.5</v>
      </c>
    </row>
    <row r="690" spans="1:12" x14ac:dyDescent="0.25">
      <c r="A690" t="s">
        <v>675</v>
      </c>
      <c r="B690">
        <v>60.9</v>
      </c>
      <c r="C690">
        <v>9.7510999999999992</v>
      </c>
      <c r="D690" s="1">
        <v>4.5649999999999999E-7</v>
      </c>
      <c r="E690">
        <v>150</v>
      </c>
      <c r="G690">
        <v>3</v>
      </c>
      <c r="H690">
        <v>11</v>
      </c>
      <c r="I690">
        <v>18.5</v>
      </c>
      <c r="J690">
        <v>-1</v>
      </c>
      <c r="K690">
        <v>-2.5</v>
      </c>
      <c r="L690">
        <v>14.5</v>
      </c>
    </row>
    <row r="691" spans="1:12" x14ac:dyDescent="0.25">
      <c r="A691" t="s">
        <v>676</v>
      </c>
      <c r="B691">
        <v>60.9</v>
      </c>
      <c r="C691">
        <v>9.8003</v>
      </c>
      <c r="D691" s="1">
        <v>4.5369999999999999E-7</v>
      </c>
      <c r="E691">
        <v>150</v>
      </c>
      <c r="G691">
        <v>-1.5</v>
      </c>
      <c r="H691">
        <v>3.5</v>
      </c>
      <c r="I691">
        <v>29</v>
      </c>
      <c r="J691">
        <v>-2.5</v>
      </c>
      <c r="K691">
        <v>-2</v>
      </c>
      <c r="L691">
        <v>-7</v>
      </c>
    </row>
    <row r="692" spans="1:12" x14ac:dyDescent="0.25">
      <c r="A692" t="s">
        <v>677</v>
      </c>
      <c r="B692">
        <v>61.1</v>
      </c>
      <c r="C692">
        <v>9.8515999999999995</v>
      </c>
      <c r="D692" s="1">
        <v>4.5299999999999999E-7</v>
      </c>
      <c r="E692">
        <v>150</v>
      </c>
      <c r="G692">
        <v>-7</v>
      </c>
      <c r="H692">
        <v>-7</v>
      </c>
      <c r="I692">
        <v>1.5</v>
      </c>
      <c r="J692">
        <v>1.5</v>
      </c>
      <c r="K692">
        <v>3.5</v>
      </c>
      <c r="L692">
        <v>7</v>
      </c>
    </row>
    <row r="693" spans="1:12" x14ac:dyDescent="0.25">
      <c r="A693" t="s">
        <v>678</v>
      </c>
      <c r="B693">
        <v>60</v>
      </c>
      <c r="C693">
        <v>9.9027999999999992</v>
      </c>
      <c r="D693" s="1">
        <v>4.4939999999999999E-7</v>
      </c>
      <c r="E693">
        <v>150</v>
      </c>
      <c r="G693">
        <v>2.5</v>
      </c>
      <c r="H693">
        <v>8</v>
      </c>
      <c r="I693">
        <v>-5</v>
      </c>
      <c r="J693">
        <v>3.5</v>
      </c>
      <c r="K693">
        <v>-4.5</v>
      </c>
      <c r="L693">
        <v>12</v>
      </c>
    </row>
    <row r="694" spans="1:12" x14ac:dyDescent="0.25">
      <c r="A694" t="s">
        <v>679</v>
      </c>
      <c r="B694">
        <v>60.9</v>
      </c>
      <c r="C694">
        <v>9.9511000000000003</v>
      </c>
      <c r="D694" s="1">
        <v>4.4990000000000003E-7</v>
      </c>
      <c r="E694">
        <v>150</v>
      </c>
      <c r="G694">
        <v>-0.5</v>
      </c>
      <c r="H694">
        <v>3.5</v>
      </c>
      <c r="I694">
        <v>12.5</v>
      </c>
      <c r="J694">
        <v>7</v>
      </c>
      <c r="K694">
        <v>2.5</v>
      </c>
      <c r="L694">
        <v>36.5</v>
      </c>
    </row>
    <row r="695" spans="1:12" x14ac:dyDescent="0.25">
      <c r="A695" t="s">
        <v>680</v>
      </c>
      <c r="B695">
        <v>60.9</v>
      </c>
      <c r="C695">
        <v>10.0009</v>
      </c>
      <c r="D695" s="1">
        <v>4.4770000000000002E-7</v>
      </c>
      <c r="E695">
        <v>150</v>
      </c>
      <c r="G695">
        <v>2</v>
      </c>
      <c r="H695">
        <v>1.5</v>
      </c>
      <c r="I695">
        <v>-7.5</v>
      </c>
      <c r="J695">
        <v>-2</v>
      </c>
      <c r="K695">
        <v>4.5</v>
      </c>
      <c r="L695">
        <v>9</v>
      </c>
    </row>
    <row r="696" spans="1:12" x14ac:dyDescent="0.25">
      <c r="A696" t="s">
        <v>681</v>
      </c>
      <c r="B696">
        <v>60.9</v>
      </c>
      <c r="C696">
        <v>6.9999000000000002</v>
      </c>
      <c r="D696" s="1">
        <v>4.4369999999999998E-7</v>
      </c>
      <c r="E696">
        <v>150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-0.5</v>
      </c>
    </row>
    <row r="697" spans="1:12" x14ac:dyDescent="0.25">
      <c r="A697" t="s">
        <v>682</v>
      </c>
      <c r="B697">
        <v>60.9</v>
      </c>
      <c r="C697">
        <v>7.0510000000000002</v>
      </c>
      <c r="D697" s="1">
        <v>4.425E-7</v>
      </c>
      <c r="E697">
        <v>150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25">
      <c r="A698" t="s">
        <v>683</v>
      </c>
      <c r="B698">
        <v>60.9</v>
      </c>
      <c r="C698">
        <v>7.0987999999999998</v>
      </c>
      <c r="D698" s="1">
        <v>4.4169999999999999E-7</v>
      </c>
      <c r="E698">
        <v>150</v>
      </c>
      <c r="G698">
        <v>0</v>
      </c>
      <c r="H698">
        <v>1</v>
      </c>
      <c r="I698">
        <v>1</v>
      </c>
      <c r="J698">
        <v>0</v>
      </c>
      <c r="K698">
        <v>0</v>
      </c>
      <c r="L698">
        <v>0</v>
      </c>
    </row>
    <row r="699" spans="1:12" x14ac:dyDescent="0.25">
      <c r="A699" t="s">
        <v>684</v>
      </c>
      <c r="B699">
        <v>60.9</v>
      </c>
      <c r="C699">
        <v>7.1482999999999999</v>
      </c>
      <c r="D699" s="1">
        <v>4.404E-7</v>
      </c>
      <c r="E699">
        <v>150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</row>
    <row r="700" spans="1:12" x14ac:dyDescent="0.25">
      <c r="A700" t="s">
        <v>685</v>
      </c>
      <c r="B700">
        <v>60</v>
      </c>
      <c r="C700">
        <v>7.2012</v>
      </c>
      <c r="D700" s="1">
        <v>4.3990000000000001E-7</v>
      </c>
      <c r="E700">
        <v>150</v>
      </c>
      <c r="G700">
        <v>0</v>
      </c>
      <c r="H700">
        <v>0</v>
      </c>
      <c r="I700">
        <v>0</v>
      </c>
      <c r="J700">
        <v>0</v>
      </c>
      <c r="K700">
        <v>1</v>
      </c>
      <c r="L700">
        <v>2</v>
      </c>
    </row>
    <row r="701" spans="1:12" x14ac:dyDescent="0.25">
      <c r="A701" t="s">
        <v>686</v>
      </c>
      <c r="B701">
        <v>60.9</v>
      </c>
      <c r="C701">
        <v>7.2500999999999998</v>
      </c>
      <c r="D701" s="1">
        <v>4.3980000000000001E-7</v>
      </c>
      <c r="E701">
        <v>150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</row>
    <row r="702" spans="1:12" x14ac:dyDescent="0.25">
      <c r="A702" t="s">
        <v>687</v>
      </c>
      <c r="B702">
        <v>60</v>
      </c>
      <c r="C702">
        <v>7.3002000000000002</v>
      </c>
      <c r="D702" s="1">
        <v>4.3799999999999998E-7</v>
      </c>
      <c r="E702">
        <v>150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25">
      <c r="A703" t="s">
        <v>688</v>
      </c>
      <c r="B703">
        <v>61</v>
      </c>
      <c r="C703">
        <v>7.3509000000000002</v>
      </c>
      <c r="D703" s="1">
        <v>4.3519999999999998E-7</v>
      </c>
      <c r="E703">
        <v>150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25">
      <c r="A704" t="s">
        <v>689</v>
      </c>
      <c r="B704">
        <v>60.9</v>
      </c>
      <c r="C704">
        <v>7.3990999999999998</v>
      </c>
      <c r="D704" s="1">
        <v>4.3469999999999999E-7</v>
      </c>
      <c r="E704">
        <v>150</v>
      </c>
      <c r="G704">
        <v>0</v>
      </c>
      <c r="H704">
        <v>0</v>
      </c>
      <c r="I704">
        <v>-0.5</v>
      </c>
      <c r="J704">
        <v>0</v>
      </c>
      <c r="K704">
        <v>0</v>
      </c>
      <c r="L704">
        <v>0</v>
      </c>
    </row>
    <row r="705" spans="1:12" x14ac:dyDescent="0.25">
      <c r="A705" t="s">
        <v>690</v>
      </c>
      <c r="B705">
        <v>60.9</v>
      </c>
      <c r="C705">
        <v>7.4497</v>
      </c>
      <c r="D705" s="1">
        <v>4.3309999999999998E-7</v>
      </c>
      <c r="E705">
        <v>150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25">
      <c r="A706" t="s">
        <v>691</v>
      </c>
      <c r="B706">
        <v>60.9</v>
      </c>
      <c r="C706">
        <v>7.5010000000000003</v>
      </c>
      <c r="D706" s="1">
        <v>4.3249999999999999E-7</v>
      </c>
      <c r="E706">
        <v>150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 x14ac:dyDescent="0.25">
      <c r="A707" t="s">
        <v>692</v>
      </c>
      <c r="B707">
        <v>60</v>
      </c>
      <c r="C707">
        <v>7.5514999999999999</v>
      </c>
      <c r="D707" s="1">
        <v>4.313E-7</v>
      </c>
      <c r="E707">
        <v>150</v>
      </c>
      <c r="G707">
        <v>1</v>
      </c>
      <c r="H707">
        <v>0</v>
      </c>
      <c r="I707">
        <v>2</v>
      </c>
      <c r="J707">
        <v>0</v>
      </c>
      <c r="K707">
        <v>0</v>
      </c>
      <c r="L707">
        <v>0</v>
      </c>
    </row>
    <row r="708" spans="1:12" x14ac:dyDescent="0.25">
      <c r="A708" t="s">
        <v>693</v>
      </c>
      <c r="B708">
        <v>60.9</v>
      </c>
      <c r="C708">
        <v>7.5987</v>
      </c>
      <c r="D708" s="1">
        <v>4.3089999999999997E-7</v>
      </c>
      <c r="E708">
        <v>150</v>
      </c>
      <c r="G708">
        <v>0</v>
      </c>
      <c r="H708">
        <v>0</v>
      </c>
      <c r="I708">
        <v>0</v>
      </c>
      <c r="J708">
        <v>1</v>
      </c>
      <c r="K708">
        <v>0</v>
      </c>
      <c r="L708">
        <v>3</v>
      </c>
    </row>
    <row r="709" spans="1:12" x14ac:dyDescent="0.25">
      <c r="A709" t="s">
        <v>694</v>
      </c>
      <c r="B709">
        <v>60</v>
      </c>
      <c r="C709">
        <v>7.6494999999999997</v>
      </c>
      <c r="D709" s="1">
        <v>4.2660000000000002E-7</v>
      </c>
      <c r="E709">
        <v>150</v>
      </c>
      <c r="G709">
        <v>0</v>
      </c>
      <c r="H709">
        <v>1</v>
      </c>
      <c r="I709">
        <v>2</v>
      </c>
      <c r="J709">
        <v>2</v>
      </c>
      <c r="K709">
        <v>0</v>
      </c>
      <c r="L709">
        <v>3</v>
      </c>
    </row>
    <row r="710" spans="1:12" x14ac:dyDescent="0.25">
      <c r="A710" t="s">
        <v>695</v>
      </c>
      <c r="B710">
        <v>60.9</v>
      </c>
      <c r="C710">
        <v>7.7011000000000003</v>
      </c>
      <c r="D710" s="1">
        <v>4.2440000000000002E-7</v>
      </c>
      <c r="E710">
        <v>150</v>
      </c>
      <c r="G710">
        <v>0</v>
      </c>
      <c r="H710">
        <v>2</v>
      </c>
      <c r="I710">
        <v>3.5</v>
      </c>
      <c r="J710">
        <v>0</v>
      </c>
      <c r="K710">
        <v>0</v>
      </c>
      <c r="L710">
        <v>1</v>
      </c>
    </row>
    <row r="711" spans="1:12" x14ac:dyDescent="0.25">
      <c r="A711" t="s">
        <v>696</v>
      </c>
      <c r="B711">
        <v>60</v>
      </c>
      <c r="C711">
        <v>7.7504999999999997</v>
      </c>
      <c r="D711" s="1">
        <v>4.2389999999999998E-7</v>
      </c>
      <c r="E711">
        <v>150</v>
      </c>
      <c r="G711">
        <v>1</v>
      </c>
      <c r="H711">
        <v>0</v>
      </c>
      <c r="I711">
        <v>4</v>
      </c>
      <c r="J711">
        <v>0</v>
      </c>
      <c r="K711">
        <v>2</v>
      </c>
      <c r="L711">
        <v>1.5</v>
      </c>
    </row>
    <row r="712" spans="1:12" x14ac:dyDescent="0.25">
      <c r="A712" t="s">
        <v>697</v>
      </c>
      <c r="B712">
        <v>60.9</v>
      </c>
      <c r="C712">
        <v>7.8007999999999997</v>
      </c>
      <c r="D712" s="1">
        <v>4.2179999999999998E-7</v>
      </c>
      <c r="E712">
        <v>150</v>
      </c>
      <c r="G712">
        <v>0</v>
      </c>
      <c r="H712">
        <v>2</v>
      </c>
      <c r="I712">
        <v>1.5</v>
      </c>
      <c r="J712">
        <v>1</v>
      </c>
      <c r="K712">
        <v>1</v>
      </c>
      <c r="L712">
        <v>5.5</v>
      </c>
    </row>
    <row r="713" spans="1:12" x14ac:dyDescent="0.25">
      <c r="A713" t="s">
        <v>698</v>
      </c>
      <c r="B713">
        <v>60</v>
      </c>
      <c r="C713">
        <v>7.8486000000000002</v>
      </c>
      <c r="D713" s="1">
        <v>4.2049999999999999E-7</v>
      </c>
      <c r="E713">
        <v>150</v>
      </c>
      <c r="G713">
        <v>0</v>
      </c>
      <c r="H713">
        <v>0</v>
      </c>
      <c r="I713">
        <v>2</v>
      </c>
      <c r="J713">
        <v>1</v>
      </c>
      <c r="K713">
        <v>0</v>
      </c>
      <c r="L713">
        <v>5.5</v>
      </c>
    </row>
    <row r="714" spans="1:12" x14ac:dyDescent="0.25">
      <c r="A714" t="s">
        <v>699</v>
      </c>
      <c r="B714">
        <v>60.9</v>
      </c>
      <c r="C714">
        <v>7.9020999999999999</v>
      </c>
      <c r="D714" s="1">
        <v>4.1960000000000003E-7</v>
      </c>
      <c r="E714">
        <v>150</v>
      </c>
      <c r="G714">
        <v>0</v>
      </c>
      <c r="H714">
        <v>-0.5</v>
      </c>
      <c r="I714">
        <v>1</v>
      </c>
      <c r="J714">
        <v>3</v>
      </c>
      <c r="K714">
        <v>0.5</v>
      </c>
      <c r="L714">
        <v>3</v>
      </c>
    </row>
    <row r="715" spans="1:12" x14ac:dyDescent="0.25">
      <c r="A715" t="s">
        <v>700</v>
      </c>
      <c r="B715">
        <v>60.9</v>
      </c>
      <c r="C715">
        <v>7.9500999999999999</v>
      </c>
      <c r="D715" s="1">
        <v>4.1870000000000001E-7</v>
      </c>
      <c r="E715">
        <v>150</v>
      </c>
      <c r="G715">
        <v>1</v>
      </c>
      <c r="H715">
        <v>0.5</v>
      </c>
      <c r="I715">
        <v>3.5</v>
      </c>
      <c r="J715">
        <v>2</v>
      </c>
      <c r="K715">
        <v>4</v>
      </c>
      <c r="L715">
        <v>9.5</v>
      </c>
    </row>
    <row r="716" spans="1:12" x14ac:dyDescent="0.25">
      <c r="A716" t="s">
        <v>701</v>
      </c>
      <c r="B716">
        <v>60</v>
      </c>
      <c r="C716">
        <v>8.0001999999999995</v>
      </c>
      <c r="D716" s="1">
        <v>4.1870000000000001E-7</v>
      </c>
      <c r="E716">
        <v>150</v>
      </c>
      <c r="G716">
        <v>-0.5</v>
      </c>
      <c r="H716">
        <v>3</v>
      </c>
      <c r="I716">
        <v>5</v>
      </c>
      <c r="J716">
        <v>2.5</v>
      </c>
      <c r="K716">
        <v>2</v>
      </c>
      <c r="L716">
        <v>8</v>
      </c>
    </row>
    <row r="717" spans="1:12" x14ac:dyDescent="0.25">
      <c r="A717" t="s">
        <v>702</v>
      </c>
      <c r="B717">
        <v>60.9</v>
      </c>
      <c r="C717">
        <v>8.0518000000000001</v>
      </c>
      <c r="D717" s="1">
        <v>4.171E-7</v>
      </c>
      <c r="E717">
        <v>150</v>
      </c>
      <c r="G717">
        <v>-0.5</v>
      </c>
      <c r="H717">
        <v>2</v>
      </c>
      <c r="I717">
        <v>10.5</v>
      </c>
      <c r="J717">
        <v>-0.5</v>
      </c>
      <c r="K717">
        <v>1</v>
      </c>
      <c r="L717">
        <v>10.5</v>
      </c>
    </row>
    <row r="718" spans="1:12" x14ac:dyDescent="0.25">
      <c r="A718" t="s">
        <v>703</v>
      </c>
      <c r="B718">
        <v>60.9</v>
      </c>
      <c r="C718">
        <v>8.0992999999999995</v>
      </c>
      <c r="D718" s="1">
        <v>4.1469999999999997E-7</v>
      </c>
      <c r="E718">
        <v>150</v>
      </c>
      <c r="G718">
        <v>0.5</v>
      </c>
      <c r="H718">
        <v>4</v>
      </c>
      <c r="I718">
        <v>8.5</v>
      </c>
      <c r="J718">
        <v>0.5</v>
      </c>
      <c r="K718">
        <v>2</v>
      </c>
      <c r="L718">
        <v>13.5</v>
      </c>
    </row>
    <row r="719" spans="1:12" x14ac:dyDescent="0.25">
      <c r="A719" t="s">
        <v>704</v>
      </c>
      <c r="B719">
        <v>60.9</v>
      </c>
      <c r="C719">
        <v>8.1487999999999996</v>
      </c>
      <c r="D719" s="1">
        <v>4.1390000000000002E-7</v>
      </c>
      <c r="E719">
        <v>150</v>
      </c>
      <c r="G719">
        <v>-1</v>
      </c>
      <c r="H719">
        <v>2</v>
      </c>
      <c r="I719">
        <v>11</v>
      </c>
      <c r="J719">
        <v>0</v>
      </c>
      <c r="K719">
        <v>2</v>
      </c>
      <c r="L719">
        <v>15.5</v>
      </c>
    </row>
    <row r="720" spans="1:12" x14ac:dyDescent="0.25">
      <c r="A720" t="s">
        <v>705</v>
      </c>
      <c r="B720">
        <v>60.9</v>
      </c>
      <c r="C720">
        <v>8.1989000000000001</v>
      </c>
      <c r="D720" s="1">
        <v>4.1180000000000002E-7</v>
      </c>
      <c r="E720">
        <v>150</v>
      </c>
      <c r="G720">
        <v>-1</v>
      </c>
      <c r="H720">
        <v>0.5</v>
      </c>
      <c r="I720">
        <v>-0.5</v>
      </c>
      <c r="J720">
        <v>1</v>
      </c>
      <c r="K720">
        <v>3</v>
      </c>
      <c r="L720">
        <v>17.5</v>
      </c>
    </row>
    <row r="721" spans="1:12" x14ac:dyDescent="0.25">
      <c r="A721" t="s">
        <v>706</v>
      </c>
      <c r="B721">
        <v>61</v>
      </c>
      <c r="C721">
        <v>8.2494999999999994</v>
      </c>
      <c r="D721" s="1">
        <v>4.1129999999999998E-7</v>
      </c>
      <c r="E721">
        <v>150</v>
      </c>
      <c r="G721">
        <v>0</v>
      </c>
      <c r="H721">
        <v>0</v>
      </c>
      <c r="I721">
        <v>8</v>
      </c>
      <c r="J721">
        <v>3.5</v>
      </c>
      <c r="K721">
        <v>0.5</v>
      </c>
      <c r="L721">
        <v>13</v>
      </c>
    </row>
    <row r="722" spans="1:12" x14ac:dyDescent="0.25">
      <c r="A722" t="s">
        <v>707</v>
      </c>
      <c r="B722">
        <v>60.9</v>
      </c>
      <c r="C722">
        <v>8.2997999999999994</v>
      </c>
      <c r="D722" s="1">
        <v>4.1020000000000001E-7</v>
      </c>
      <c r="E722">
        <v>150</v>
      </c>
      <c r="G722">
        <v>2</v>
      </c>
      <c r="H722">
        <v>1</v>
      </c>
      <c r="I722">
        <v>23.5</v>
      </c>
      <c r="J722">
        <v>0</v>
      </c>
      <c r="K722">
        <v>-0.5</v>
      </c>
      <c r="L722">
        <v>1</v>
      </c>
    </row>
    <row r="723" spans="1:12" x14ac:dyDescent="0.25">
      <c r="A723" t="s">
        <v>708</v>
      </c>
      <c r="B723">
        <v>60</v>
      </c>
      <c r="C723">
        <v>8.3506</v>
      </c>
      <c r="D723" s="1">
        <v>4.094E-7</v>
      </c>
      <c r="E723">
        <v>150</v>
      </c>
      <c r="G723">
        <v>-1</v>
      </c>
      <c r="H723">
        <v>1.5</v>
      </c>
      <c r="I723">
        <v>6</v>
      </c>
      <c r="J723">
        <v>2</v>
      </c>
      <c r="K723">
        <v>0.5</v>
      </c>
      <c r="L723">
        <v>14.5</v>
      </c>
    </row>
    <row r="724" spans="1:12" x14ac:dyDescent="0.25">
      <c r="A724" t="s">
        <v>709</v>
      </c>
      <c r="B724">
        <v>60.9</v>
      </c>
      <c r="C724">
        <v>8.4017999999999997</v>
      </c>
      <c r="D724" s="1">
        <v>4.0709999999999999E-7</v>
      </c>
      <c r="E724">
        <v>150</v>
      </c>
      <c r="G724">
        <v>4</v>
      </c>
      <c r="H724">
        <v>-0.5</v>
      </c>
      <c r="I724">
        <v>1</v>
      </c>
      <c r="J724">
        <v>2.5</v>
      </c>
      <c r="K724">
        <v>5</v>
      </c>
      <c r="L724">
        <v>23.5</v>
      </c>
    </row>
    <row r="725" spans="1:12" x14ac:dyDescent="0.25">
      <c r="A725" t="s">
        <v>710</v>
      </c>
      <c r="B725">
        <v>60.9</v>
      </c>
      <c r="C725">
        <v>8.452</v>
      </c>
      <c r="D725" s="1">
        <v>4.0530000000000001E-7</v>
      </c>
      <c r="E725">
        <v>150</v>
      </c>
      <c r="G725">
        <v>-1</v>
      </c>
      <c r="H725">
        <v>-1</v>
      </c>
      <c r="I725">
        <v>2</v>
      </c>
      <c r="J725">
        <v>0.5</v>
      </c>
      <c r="K725">
        <v>3.5</v>
      </c>
      <c r="L725">
        <v>3</v>
      </c>
    </row>
    <row r="726" spans="1:12" x14ac:dyDescent="0.25">
      <c r="A726" t="s">
        <v>711</v>
      </c>
      <c r="B726">
        <v>60.9</v>
      </c>
      <c r="C726">
        <v>8.5005000000000006</v>
      </c>
      <c r="D726" s="1">
        <v>4.0540000000000002E-7</v>
      </c>
      <c r="E726">
        <v>150</v>
      </c>
      <c r="G726">
        <v>-0.5</v>
      </c>
      <c r="H726">
        <v>4</v>
      </c>
      <c r="I726">
        <v>13.5</v>
      </c>
      <c r="J726">
        <v>0</v>
      </c>
      <c r="K726">
        <v>2.5</v>
      </c>
      <c r="L726">
        <v>5</v>
      </c>
    </row>
    <row r="727" spans="1:12" x14ac:dyDescent="0.25">
      <c r="A727" t="s">
        <v>712</v>
      </c>
      <c r="B727">
        <v>60.9</v>
      </c>
      <c r="C727">
        <v>8.5516000000000005</v>
      </c>
      <c r="D727" s="1">
        <v>4.0289999999999999E-7</v>
      </c>
      <c r="E727">
        <v>150</v>
      </c>
      <c r="G727">
        <v>-1</v>
      </c>
      <c r="H727">
        <v>6</v>
      </c>
      <c r="I727">
        <v>12.5</v>
      </c>
      <c r="J727">
        <v>-1</v>
      </c>
      <c r="K727">
        <v>-2.5</v>
      </c>
      <c r="L727">
        <v>11.5</v>
      </c>
    </row>
    <row r="728" spans="1:12" x14ac:dyDescent="0.25">
      <c r="A728" t="s">
        <v>713</v>
      </c>
      <c r="B728">
        <v>60.9</v>
      </c>
      <c r="C728">
        <v>8.5991999999999997</v>
      </c>
      <c r="D728" s="1">
        <v>4.017E-7</v>
      </c>
      <c r="E728">
        <v>150</v>
      </c>
      <c r="G728">
        <v>1.5</v>
      </c>
      <c r="H728">
        <v>0.5</v>
      </c>
      <c r="I728">
        <v>11</v>
      </c>
      <c r="J728">
        <v>-3</v>
      </c>
      <c r="K728">
        <v>3</v>
      </c>
      <c r="L728">
        <v>3</v>
      </c>
    </row>
    <row r="729" spans="1:12" x14ac:dyDescent="0.25">
      <c r="A729" t="s">
        <v>714</v>
      </c>
      <c r="B729">
        <v>60</v>
      </c>
      <c r="C729">
        <v>8.6506000000000007</v>
      </c>
      <c r="D729" s="1">
        <v>4.003E-7</v>
      </c>
      <c r="E729">
        <v>150</v>
      </c>
      <c r="G729">
        <v>-1</v>
      </c>
      <c r="H729">
        <v>5</v>
      </c>
      <c r="I729">
        <v>-6.5</v>
      </c>
      <c r="J729">
        <v>0</v>
      </c>
      <c r="K729">
        <v>1.5</v>
      </c>
      <c r="L729">
        <v>5</v>
      </c>
    </row>
    <row r="730" spans="1:12" x14ac:dyDescent="0.25">
      <c r="A730" t="s">
        <v>715</v>
      </c>
      <c r="B730">
        <v>60.9</v>
      </c>
      <c r="C730">
        <v>8.7019000000000002</v>
      </c>
      <c r="D730" s="1">
        <v>3.996E-7</v>
      </c>
      <c r="E730">
        <v>150</v>
      </c>
      <c r="G730">
        <v>-0.5</v>
      </c>
      <c r="H730">
        <v>2</v>
      </c>
      <c r="I730">
        <v>5.5</v>
      </c>
      <c r="J730">
        <v>2</v>
      </c>
      <c r="K730">
        <v>4.5</v>
      </c>
      <c r="L730">
        <v>22.5</v>
      </c>
    </row>
    <row r="731" spans="1:12" x14ac:dyDescent="0.25">
      <c r="A731" t="s">
        <v>716</v>
      </c>
      <c r="B731">
        <v>60.9</v>
      </c>
      <c r="C731">
        <v>8.7512000000000008</v>
      </c>
      <c r="D731" s="1">
        <v>3.9760000000000001E-7</v>
      </c>
      <c r="E731">
        <v>150</v>
      </c>
      <c r="G731">
        <v>1.5</v>
      </c>
      <c r="H731">
        <v>1.5</v>
      </c>
      <c r="I731">
        <v>24</v>
      </c>
      <c r="J731">
        <v>2.5</v>
      </c>
      <c r="K731">
        <v>-1</v>
      </c>
      <c r="L731">
        <v>8.5</v>
      </c>
    </row>
    <row r="732" spans="1:12" x14ac:dyDescent="0.25">
      <c r="A732" t="s">
        <v>717</v>
      </c>
      <c r="B732">
        <v>60.9</v>
      </c>
      <c r="C732">
        <v>8.8003</v>
      </c>
      <c r="D732" s="1">
        <v>3.9490000000000002E-7</v>
      </c>
      <c r="E732">
        <v>150</v>
      </c>
      <c r="G732">
        <v>-0.5</v>
      </c>
      <c r="H732">
        <v>0.5</v>
      </c>
      <c r="I732">
        <v>8.5</v>
      </c>
      <c r="J732">
        <v>3.5</v>
      </c>
      <c r="K732">
        <v>-1</v>
      </c>
      <c r="L732">
        <v>-11</v>
      </c>
    </row>
    <row r="733" spans="1:12" x14ac:dyDescent="0.25">
      <c r="A733" t="s">
        <v>718</v>
      </c>
      <c r="B733">
        <v>61</v>
      </c>
      <c r="C733">
        <v>8.8506999999999998</v>
      </c>
      <c r="D733" s="1">
        <v>3.9589999999999999E-7</v>
      </c>
      <c r="E733">
        <v>150</v>
      </c>
      <c r="G733">
        <v>0</v>
      </c>
      <c r="H733">
        <v>-5</v>
      </c>
      <c r="I733">
        <v>9</v>
      </c>
      <c r="J733">
        <v>3</v>
      </c>
      <c r="K733">
        <v>5.5</v>
      </c>
      <c r="L733">
        <v>21</v>
      </c>
    </row>
    <row r="734" spans="1:12" x14ac:dyDescent="0.25">
      <c r="A734" t="s">
        <v>719</v>
      </c>
      <c r="B734">
        <v>60.9</v>
      </c>
      <c r="C734">
        <v>8.8985000000000003</v>
      </c>
      <c r="D734" s="1">
        <v>3.9499999999999998E-7</v>
      </c>
      <c r="E734">
        <v>150</v>
      </c>
      <c r="G734">
        <v>0</v>
      </c>
      <c r="H734">
        <v>-4.5</v>
      </c>
      <c r="I734">
        <v>-9.5</v>
      </c>
      <c r="J734">
        <v>-2.5</v>
      </c>
      <c r="K734">
        <v>0.5</v>
      </c>
      <c r="L734">
        <v>8.5</v>
      </c>
    </row>
    <row r="735" spans="1:12" x14ac:dyDescent="0.25">
      <c r="A735" t="s">
        <v>720</v>
      </c>
      <c r="B735">
        <v>60</v>
      </c>
      <c r="C735">
        <v>8.9503000000000004</v>
      </c>
      <c r="D735" s="1">
        <v>3.904E-7</v>
      </c>
      <c r="E735">
        <v>150</v>
      </c>
      <c r="G735">
        <v>0.5</v>
      </c>
      <c r="H735">
        <v>0</v>
      </c>
      <c r="I735">
        <v>15</v>
      </c>
      <c r="J735">
        <v>-2.5</v>
      </c>
      <c r="K735">
        <v>1.5</v>
      </c>
      <c r="L735">
        <v>16</v>
      </c>
    </row>
    <row r="736" spans="1:12" x14ac:dyDescent="0.25">
      <c r="A736" t="s">
        <v>721</v>
      </c>
      <c r="B736">
        <v>60.9</v>
      </c>
      <c r="C736">
        <v>8.9978999999999996</v>
      </c>
      <c r="D736" s="1">
        <v>3.9019999999999999E-7</v>
      </c>
      <c r="E736">
        <v>150</v>
      </c>
      <c r="G736">
        <v>2.5</v>
      </c>
      <c r="H736">
        <v>4.5</v>
      </c>
      <c r="I736">
        <v>26</v>
      </c>
      <c r="J736">
        <v>0</v>
      </c>
      <c r="K736">
        <v>3</v>
      </c>
      <c r="L736">
        <v>20.5</v>
      </c>
    </row>
    <row r="737" spans="1:12" x14ac:dyDescent="0.25">
      <c r="A737" t="s">
        <v>722</v>
      </c>
      <c r="B737">
        <v>60.9</v>
      </c>
      <c r="C737">
        <v>9.0479000000000003</v>
      </c>
      <c r="D737" s="1">
        <v>3.8869999999999998E-7</v>
      </c>
      <c r="E737">
        <v>150</v>
      </c>
      <c r="G737">
        <v>0</v>
      </c>
      <c r="H737">
        <v>0</v>
      </c>
      <c r="I737">
        <v>16</v>
      </c>
      <c r="J737">
        <v>1.5</v>
      </c>
      <c r="K737">
        <v>6.5</v>
      </c>
      <c r="L737">
        <v>25</v>
      </c>
    </row>
    <row r="738" spans="1:12" x14ac:dyDescent="0.25">
      <c r="A738" t="s">
        <v>723</v>
      </c>
      <c r="B738">
        <v>60.9</v>
      </c>
      <c r="C738">
        <v>9.0980000000000008</v>
      </c>
      <c r="D738" s="1">
        <v>3.8669999999999999E-7</v>
      </c>
      <c r="E738">
        <v>150</v>
      </c>
      <c r="G738">
        <v>1.5</v>
      </c>
      <c r="H738">
        <v>-0.5</v>
      </c>
      <c r="I738">
        <v>11</v>
      </c>
      <c r="J738">
        <v>0</v>
      </c>
      <c r="K738">
        <v>7.5</v>
      </c>
      <c r="L738">
        <v>28.5</v>
      </c>
    </row>
    <row r="739" spans="1:12" x14ac:dyDescent="0.25">
      <c r="A739" t="s">
        <v>724</v>
      </c>
      <c r="B739">
        <v>60.9</v>
      </c>
      <c r="C739">
        <v>9.1521000000000008</v>
      </c>
      <c r="D739" s="1">
        <v>3.8570000000000002E-7</v>
      </c>
      <c r="E739">
        <v>150</v>
      </c>
      <c r="G739">
        <v>-0.5</v>
      </c>
      <c r="H739">
        <v>2</v>
      </c>
      <c r="I739">
        <v>15</v>
      </c>
      <c r="J739">
        <v>-1.5</v>
      </c>
      <c r="K739">
        <v>0.5</v>
      </c>
      <c r="L739">
        <v>10</v>
      </c>
    </row>
    <row r="740" spans="1:12" x14ac:dyDescent="0.25">
      <c r="A740" t="s">
        <v>725</v>
      </c>
      <c r="B740">
        <v>60</v>
      </c>
      <c r="C740">
        <v>9.1968999999999994</v>
      </c>
      <c r="D740" s="1">
        <v>3.8449999999999998E-7</v>
      </c>
      <c r="E740">
        <v>150</v>
      </c>
      <c r="G740">
        <v>1.5</v>
      </c>
      <c r="H740">
        <v>-1.5</v>
      </c>
      <c r="I740">
        <v>0</v>
      </c>
      <c r="J740">
        <v>0.5</v>
      </c>
      <c r="K740">
        <v>2</v>
      </c>
      <c r="L740">
        <v>13.5</v>
      </c>
    </row>
    <row r="741" spans="1:12" x14ac:dyDescent="0.25">
      <c r="A741" t="s">
        <v>726</v>
      </c>
      <c r="B741">
        <v>60.9</v>
      </c>
      <c r="C741">
        <v>9.2469999999999999</v>
      </c>
      <c r="D741" s="1">
        <v>3.8309999999999998E-7</v>
      </c>
      <c r="E741">
        <v>150</v>
      </c>
      <c r="G741">
        <v>-2.5</v>
      </c>
      <c r="H741">
        <v>1.5</v>
      </c>
      <c r="I741">
        <v>0</v>
      </c>
      <c r="J741">
        <v>1</v>
      </c>
      <c r="K741">
        <v>4</v>
      </c>
      <c r="L741">
        <v>26</v>
      </c>
    </row>
    <row r="742" spans="1:12" x14ac:dyDescent="0.25">
      <c r="A742" t="s">
        <v>727</v>
      </c>
      <c r="B742">
        <v>60.9</v>
      </c>
      <c r="C742">
        <v>9.3040000000000003</v>
      </c>
      <c r="D742" s="1">
        <v>3.8270000000000001E-7</v>
      </c>
      <c r="E742">
        <v>150</v>
      </c>
      <c r="G742">
        <v>3</v>
      </c>
      <c r="H742">
        <v>-0.5</v>
      </c>
      <c r="I742">
        <v>3.5</v>
      </c>
      <c r="J742">
        <v>1.5</v>
      </c>
      <c r="K742">
        <v>1.5</v>
      </c>
      <c r="L742">
        <v>19</v>
      </c>
    </row>
    <row r="743" spans="1:12" x14ac:dyDescent="0.25">
      <c r="A743" t="s">
        <v>728</v>
      </c>
      <c r="B743">
        <v>60</v>
      </c>
      <c r="C743">
        <v>9.3552999999999997</v>
      </c>
      <c r="D743" s="1">
        <v>3.8130000000000001E-7</v>
      </c>
      <c r="E743">
        <v>150</v>
      </c>
      <c r="G743">
        <v>-2.5</v>
      </c>
      <c r="H743">
        <v>2.5</v>
      </c>
      <c r="I743">
        <v>10</v>
      </c>
      <c r="J743">
        <v>4</v>
      </c>
      <c r="K743">
        <v>-3</v>
      </c>
      <c r="L743">
        <v>17</v>
      </c>
    </row>
    <row r="744" spans="1:12" x14ac:dyDescent="0.25">
      <c r="A744" t="s">
        <v>729</v>
      </c>
      <c r="B744">
        <v>60.9</v>
      </c>
      <c r="C744">
        <v>9.4004999999999992</v>
      </c>
      <c r="D744" s="1">
        <v>3.7860000000000002E-7</v>
      </c>
      <c r="E744">
        <v>150</v>
      </c>
      <c r="G744">
        <v>4</v>
      </c>
      <c r="H744">
        <v>-4</v>
      </c>
      <c r="I744">
        <v>5.5</v>
      </c>
      <c r="J744">
        <v>0</v>
      </c>
      <c r="K744">
        <v>3</v>
      </c>
      <c r="L744">
        <v>23.5</v>
      </c>
    </row>
    <row r="745" spans="1:12" x14ac:dyDescent="0.25">
      <c r="A745" t="s">
        <v>730</v>
      </c>
      <c r="B745">
        <v>61</v>
      </c>
      <c r="C745">
        <v>9.4473000000000003</v>
      </c>
      <c r="D745" s="1">
        <v>3.7669999999999998E-7</v>
      </c>
      <c r="E745">
        <v>150</v>
      </c>
      <c r="G745">
        <v>1.5</v>
      </c>
      <c r="H745">
        <v>-3</v>
      </c>
      <c r="I745">
        <v>-5</v>
      </c>
      <c r="J745">
        <v>1</v>
      </c>
      <c r="K745">
        <v>2.5</v>
      </c>
      <c r="L745">
        <v>21</v>
      </c>
    </row>
    <row r="746" spans="1:12" x14ac:dyDescent="0.25">
      <c r="A746" t="s">
        <v>731</v>
      </c>
      <c r="B746">
        <v>60.9</v>
      </c>
      <c r="C746">
        <v>9.5007000000000001</v>
      </c>
      <c r="D746" s="1">
        <v>3.7619999999999999E-7</v>
      </c>
      <c r="E746">
        <v>150</v>
      </c>
      <c r="G746">
        <v>1.5</v>
      </c>
      <c r="H746">
        <v>4.5</v>
      </c>
      <c r="I746">
        <v>21</v>
      </c>
      <c r="J746">
        <v>1.5</v>
      </c>
      <c r="K746">
        <v>-2</v>
      </c>
      <c r="L746">
        <v>18</v>
      </c>
    </row>
    <row r="747" spans="1:12" x14ac:dyDescent="0.25">
      <c r="A747" t="s">
        <v>732</v>
      </c>
      <c r="B747">
        <v>60.9</v>
      </c>
      <c r="C747">
        <v>9.5524000000000004</v>
      </c>
      <c r="D747" s="1">
        <v>3.7389999999999998E-7</v>
      </c>
      <c r="E747">
        <v>150</v>
      </c>
      <c r="G747">
        <v>0</v>
      </c>
      <c r="H747">
        <v>2</v>
      </c>
      <c r="I747">
        <v>5</v>
      </c>
      <c r="J747">
        <v>4.5</v>
      </c>
      <c r="K747">
        <v>7</v>
      </c>
      <c r="L747">
        <v>14.5</v>
      </c>
    </row>
    <row r="748" spans="1:12" x14ac:dyDescent="0.25">
      <c r="A748" t="s">
        <v>733</v>
      </c>
      <c r="B748">
        <v>60.9</v>
      </c>
      <c r="C748">
        <v>9.6006999999999998</v>
      </c>
      <c r="D748" s="1">
        <v>3.7319999999999998E-7</v>
      </c>
      <c r="E748">
        <v>150</v>
      </c>
      <c r="G748">
        <v>-1</v>
      </c>
      <c r="H748">
        <v>1.5</v>
      </c>
      <c r="I748">
        <v>29.5</v>
      </c>
      <c r="J748">
        <v>2.5</v>
      </c>
      <c r="K748">
        <v>1</v>
      </c>
      <c r="L748">
        <v>25</v>
      </c>
    </row>
    <row r="749" spans="1:12" x14ac:dyDescent="0.25">
      <c r="A749" t="s">
        <v>734</v>
      </c>
      <c r="B749">
        <v>60.9</v>
      </c>
      <c r="C749">
        <v>9.6519999999999992</v>
      </c>
      <c r="D749" s="1">
        <v>3.714E-7</v>
      </c>
      <c r="E749">
        <v>150</v>
      </c>
      <c r="G749">
        <v>0.5</v>
      </c>
      <c r="H749">
        <v>-0.5</v>
      </c>
      <c r="I749">
        <v>-6</v>
      </c>
      <c r="J749">
        <v>7.5</v>
      </c>
      <c r="K749">
        <v>8</v>
      </c>
      <c r="L749">
        <v>6.5</v>
      </c>
    </row>
    <row r="750" spans="1:12" x14ac:dyDescent="0.25">
      <c r="A750" t="s">
        <v>735</v>
      </c>
      <c r="B750">
        <v>60.9</v>
      </c>
      <c r="C750">
        <v>9.7012999999999998</v>
      </c>
      <c r="D750" s="1">
        <v>3.6979999999999999E-7</v>
      </c>
      <c r="E750">
        <v>150</v>
      </c>
      <c r="G750">
        <v>1.5</v>
      </c>
      <c r="H750">
        <v>0</v>
      </c>
      <c r="I750">
        <v>4.5</v>
      </c>
      <c r="J750">
        <v>2.5</v>
      </c>
      <c r="K750">
        <v>6</v>
      </c>
      <c r="L750">
        <v>17.5</v>
      </c>
    </row>
    <row r="751" spans="1:12" x14ac:dyDescent="0.25">
      <c r="A751" t="s">
        <v>736</v>
      </c>
      <c r="B751">
        <v>61</v>
      </c>
      <c r="C751">
        <v>9.7498000000000005</v>
      </c>
      <c r="D751" s="1">
        <v>3.664E-7</v>
      </c>
      <c r="E751">
        <v>150</v>
      </c>
      <c r="G751">
        <v>3</v>
      </c>
      <c r="H751">
        <v>-3.5</v>
      </c>
      <c r="I751">
        <v>-5.5</v>
      </c>
      <c r="J751">
        <v>2</v>
      </c>
      <c r="K751">
        <v>-9</v>
      </c>
      <c r="L751">
        <v>8</v>
      </c>
    </row>
    <row r="752" spans="1:12" x14ac:dyDescent="0.25">
      <c r="A752" t="s">
        <v>737</v>
      </c>
      <c r="B752">
        <v>60.9</v>
      </c>
      <c r="C752">
        <v>9.8024000000000004</v>
      </c>
      <c r="D752" s="1">
        <v>3.671E-7</v>
      </c>
      <c r="E752">
        <v>150</v>
      </c>
      <c r="G752">
        <v>-2</v>
      </c>
      <c r="H752">
        <v>6.5</v>
      </c>
      <c r="I752">
        <v>-13.5</v>
      </c>
      <c r="J752">
        <v>-1.5</v>
      </c>
      <c r="K752">
        <v>8.5</v>
      </c>
      <c r="L752">
        <v>5</v>
      </c>
    </row>
    <row r="753" spans="1:12" x14ac:dyDescent="0.25">
      <c r="A753" t="s">
        <v>738</v>
      </c>
      <c r="B753">
        <v>60.9</v>
      </c>
      <c r="C753">
        <v>9.8508999999999993</v>
      </c>
      <c r="D753" s="1">
        <v>3.6390000000000002E-7</v>
      </c>
      <c r="E753">
        <v>150</v>
      </c>
      <c r="G753">
        <v>1.5</v>
      </c>
      <c r="H753">
        <v>-0.5</v>
      </c>
      <c r="I753">
        <v>14</v>
      </c>
      <c r="J753">
        <v>5</v>
      </c>
      <c r="K753">
        <v>5.5</v>
      </c>
      <c r="L753">
        <v>31.5</v>
      </c>
    </row>
    <row r="754" spans="1:12" x14ac:dyDescent="0.25">
      <c r="A754" t="s">
        <v>739</v>
      </c>
      <c r="B754">
        <v>60</v>
      </c>
      <c r="C754">
        <v>9.8994999999999997</v>
      </c>
      <c r="D754" s="1">
        <v>3.6300000000000001E-7</v>
      </c>
      <c r="E754">
        <v>150</v>
      </c>
      <c r="G754">
        <v>-1.5</v>
      </c>
      <c r="H754">
        <v>2</v>
      </c>
      <c r="I754">
        <v>17.5</v>
      </c>
      <c r="J754">
        <v>0.5</v>
      </c>
      <c r="K754">
        <v>0.5</v>
      </c>
      <c r="L754">
        <v>8</v>
      </c>
    </row>
    <row r="755" spans="1:12" x14ac:dyDescent="0.25">
      <c r="A755" t="s">
        <v>740</v>
      </c>
      <c r="B755">
        <v>60.9</v>
      </c>
      <c r="C755">
        <v>9.9527999999999999</v>
      </c>
      <c r="D755" s="1">
        <v>3.6189999999999998E-7</v>
      </c>
      <c r="E755">
        <v>150</v>
      </c>
      <c r="G755">
        <v>-6</v>
      </c>
      <c r="H755">
        <v>4.5</v>
      </c>
      <c r="I755">
        <v>7</v>
      </c>
      <c r="J755">
        <v>5</v>
      </c>
      <c r="K755">
        <v>1.5</v>
      </c>
      <c r="L755">
        <v>-7.5</v>
      </c>
    </row>
    <row r="756" spans="1:12" x14ac:dyDescent="0.25">
      <c r="A756" t="s">
        <v>741</v>
      </c>
      <c r="B756">
        <v>60.9</v>
      </c>
      <c r="C756">
        <v>10.0009</v>
      </c>
      <c r="D756" s="1">
        <v>3.5989999999999999E-7</v>
      </c>
      <c r="E756">
        <v>150</v>
      </c>
      <c r="G756">
        <v>1.5</v>
      </c>
      <c r="H756">
        <v>5.5</v>
      </c>
      <c r="I756">
        <v>20.5</v>
      </c>
      <c r="J756">
        <v>-1</v>
      </c>
      <c r="K756">
        <v>2.5</v>
      </c>
      <c r="L756">
        <v>26</v>
      </c>
    </row>
    <row r="757" spans="1:12" x14ac:dyDescent="0.25">
      <c r="A757" t="s">
        <v>742</v>
      </c>
      <c r="B757">
        <v>60.9</v>
      </c>
      <c r="C757">
        <v>7.0015000000000001</v>
      </c>
      <c r="D757" s="1">
        <v>3.5489999999999998E-7</v>
      </c>
      <c r="E757">
        <v>150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</row>
    <row r="758" spans="1:12" x14ac:dyDescent="0.25">
      <c r="A758" t="s">
        <v>743</v>
      </c>
      <c r="B758">
        <v>60.9</v>
      </c>
      <c r="C758">
        <v>7.0496999999999996</v>
      </c>
      <c r="D758" s="1">
        <v>3.5349999999999998E-7</v>
      </c>
      <c r="E758">
        <v>150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25">
      <c r="A759" t="s">
        <v>744</v>
      </c>
      <c r="B759">
        <v>60.9</v>
      </c>
      <c r="C759">
        <v>7.0979000000000001</v>
      </c>
      <c r="D759" s="1">
        <v>3.5100000000000001E-7</v>
      </c>
      <c r="E759">
        <v>150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25">
      <c r="A760" t="s">
        <v>745</v>
      </c>
      <c r="B760">
        <v>60.9</v>
      </c>
      <c r="C760">
        <v>7.1523000000000003</v>
      </c>
      <c r="D760" s="1">
        <v>3.5199999999999998E-7</v>
      </c>
      <c r="E760">
        <v>150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</row>
    <row r="761" spans="1:12" x14ac:dyDescent="0.25">
      <c r="A761" t="s">
        <v>746</v>
      </c>
      <c r="B761">
        <v>60.9</v>
      </c>
      <c r="C761">
        <v>7.2003000000000004</v>
      </c>
      <c r="D761" s="1">
        <v>3.4750000000000001E-7</v>
      </c>
      <c r="E761">
        <v>150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</row>
    <row r="762" spans="1:12" x14ac:dyDescent="0.25">
      <c r="A762" t="s">
        <v>747</v>
      </c>
      <c r="B762">
        <v>60.9</v>
      </c>
      <c r="C762">
        <v>7.2504999999999997</v>
      </c>
      <c r="D762" s="1">
        <v>3.4630000000000002E-7</v>
      </c>
      <c r="E762">
        <v>150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25">
      <c r="A763" t="s">
        <v>748</v>
      </c>
      <c r="B763">
        <v>60.9</v>
      </c>
      <c r="C763">
        <v>7.3011999999999997</v>
      </c>
      <c r="D763" s="1">
        <v>3.4709999999999998E-7</v>
      </c>
      <c r="E763">
        <v>150</v>
      </c>
      <c r="G763">
        <v>0</v>
      </c>
      <c r="H763">
        <v>1</v>
      </c>
      <c r="I763">
        <v>1</v>
      </c>
      <c r="J763">
        <v>0</v>
      </c>
      <c r="K763">
        <v>0</v>
      </c>
      <c r="L763">
        <v>0</v>
      </c>
    </row>
    <row r="764" spans="1:12" x14ac:dyDescent="0.25">
      <c r="A764" t="s">
        <v>749</v>
      </c>
      <c r="B764">
        <v>60.9</v>
      </c>
      <c r="C764">
        <v>7.3498999999999999</v>
      </c>
      <c r="D764" s="1">
        <v>3.4379999999999999E-7</v>
      </c>
      <c r="E764">
        <v>150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25">
      <c r="A765" t="s">
        <v>750</v>
      </c>
      <c r="B765">
        <v>60</v>
      </c>
      <c r="C765">
        <v>7.4010999999999996</v>
      </c>
      <c r="D765" s="1">
        <v>3.4280000000000003E-7</v>
      </c>
      <c r="E765">
        <v>150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25">
      <c r="A766" t="s">
        <v>751</v>
      </c>
      <c r="B766">
        <v>60.9</v>
      </c>
      <c r="C766">
        <v>7.4524999999999997</v>
      </c>
      <c r="D766" s="1">
        <v>3.4159999999999999E-7</v>
      </c>
      <c r="E766">
        <v>150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25">
      <c r="A767" t="s">
        <v>752</v>
      </c>
      <c r="B767">
        <v>60.9</v>
      </c>
      <c r="C767">
        <v>7.5016999999999996</v>
      </c>
      <c r="D767" s="1">
        <v>3.403E-7</v>
      </c>
      <c r="E767">
        <v>150</v>
      </c>
      <c r="G767">
        <v>0</v>
      </c>
      <c r="H767">
        <v>1</v>
      </c>
      <c r="I767">
        <v>1</v>
      </c>
      <c r="J767">
        <v>0</v>
      </c>
      <c r="K767">
        <v>1</v>
      </c>
      <c r="L767">
        <v>1</v>
      </c>
    </row>
    <row r="768" spans="1:12" x14ac:dyDescent="0.25">
      <c r="A768" t="s">
        <v>753</v>
      </c>
      <c r="B768">
        <v>60.9</v>
      </c>
      <c r="C768">
        <v>7.5473999999999997</v>
      </c>
      <c r="D768" s="1">
        <v>3.3770000000000001E-7</v>
      </c>
      <c r="E768">
        <v>150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25">
      <c r="A769" t="s">
        <v>754</v>
      </c>
      <c r="B769">
        <v>60.9</v>
      </c>
      <c r="C769">
        <v>7.6002000000000001</v>
      </c>
      <c r="D769" s="1">
        <v>3.3570000000000002E-7</v>
      </c>
      <c r="E769">
        <v>150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</row>
    <row r="770" spans="1:12" x14ac:dyDescent="0.25">
      <c r="A770" t="s">
        <v>755</v>
      </c>
      <c r="B770">
        <v>60.9</v>
      </c>
      <c r="C770">
        <v>7.6493000000000002</v>
      </c>
      <c r="D770" s="1">
        <v>3.3410000000000001E-7</v>
      </c>
      <c r="E770">
        <v>150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25">
      <c r="A771" t="s">
        <v>756</v>
      </c>
      <c r="B771">
        <v>60</v>
      </c>
      <c r="C771">
        <v>7.7043999999999997</v>
      </c>
      <c r="D771" s="1">
        <v>3.3340000000000001E-7</v>
      </c>
      <c r="E771">
        <v>150</v>
      </c>
      <c r="G771">
        <v>0</v>
      </c>
      <c r="H771">
        <v>1</v>
      </c>
      <c r="I771">
        <v>1</v>
      </c>
      <c r="J771">
        <v>0</v>
      </c>
      <c r="K771">
        <v>0</v>
      </c>
      <c r="L771">
        <v>2</v>
      </c>
    </row>
    <row r="772" spans="1:12" x14ac:dyDescent="0.25">
      <c r="A772" t="s">
        <v>757</v>
      </c>
      <c r="B772">
        <v>60.9</v>
      </c>
      <c r="C772">
        <v>7.75</v>
      </c>
      <c r="D772" s="1">
        <v>3.305E-7</v>
      </c>
      <c r="E772">
        <v>150</v>
      </c>
      <c r="G772">
        <v>0</v>
      </c>
      <c r="H772">
        <v>0</v>
      </c>
      <c r="I772">
        <v>0.5</v>
      </c>
      <c r="J772">
        <v>0</v>
      </c>
      <c r="K772">
        <v>0</v>
      </c>
      <c r="L772">
        <v>1</v>
      </c>
    </row>
    <row r="773" spans="1:12" x14ac:dyDescent="0.25">
      <c r="A773" t="s">
        <v>758</v>
      </c>
      <c r="B773">
        <v>60.9</v>
      </c>
      <c r="C773">
        <v>7.8015999999999996</v>
      </c>
      <c r="D773" s="1">
        <v>3.2940000000000002E-7</v>
      </c>
      <c r="E773">
        <v>150</v>
      </c>
      <c r="G773">
        <v>0</v>
      </c>
      <c r="H773">
        <v>2</v>
      </c>
      <c r="I773">
        <v>4</v>
      </c>
      <c r="J773">
        <v>1</v>
      </c>
      <c r="K773">
        <v>0</v>
      </c>
      <c r="L773">
        <v>2.5</v>
      </c>
    </row>
    <row r="774" spans="1:12" x14ac:dyDescent="0.25">
      <c r="A774" t="s">
        <v>759</v>
      </c>
      <c r="B774">
        <v>60.9</v>
      </c>
      <c r="C774">
        <v>7.8521000000000001</v>
      </c>
      <c r="D774" s="1">
        <v>3.2780000000000001E-7</v>
      </c>
      <c r="E774">
        <v>150</v>
      </c>
      <c r="G774">
        <v>0</v>
      </c>
      <c r="H774">
        <v>-0.5</v>
      </c>
      <c r="I774">
        <v>0.5</v>
      </c>
      <c r="J774">
        <v>0</v>
      </c>
      <c r="K774">
        <v>1</v>
      </c>
      <c r="L774">
        <v>4.5</v>
      </c>
    </row>
    <row r="775" spans="1:12" x14ac:dyDescent="0.25">
      <c r="A775" t="s">
        <v>760</v>
      </c>
      <c r="B775">
        <v>60.9</v>
      </c>
      <c r="C775">
        <v>7.8975999999999997</v>
      </c>
      <c r="D775" s="1">
        <v>3.2580000000000002E-7</v>
      </c>
      <c r="E775">
        <v>150</v>
      </c>
      <c r="G775">
        <v>0</v>
      </c>
      <c r="H775">
        <v>-0.5</v>
      </c>
      <c r="I775">
        <v>3</v>
      </c>
      <c r="J775">
        <v>0</v>
      </c>
      <c r="K775">
        <v>-0.5</v>
      </c>
      <c r="L775">
        <v>3</v>
      </c>
    </row>
    <row r="776" spans="1:12" x14ac:dyDescent="0.25">
      <c r="A776" t="s">
        <v>761</v>
      </c>
      <c r="B776">
        <v>60.9</v>
      </c>
      <c r="C776">
        <v>7.9494999999999996</v>
      </c>
      <c r="D776" s="1">
        <v>3.2650000000000002E-7</v>
      </c>
      <c r="E776">
        <v>150</v>
      </c>
      <c r="G776">
        <v>-0.5</v>
      </c>
      <c r="H776">
        <v>1</v>
      </c>
      <c r="I776">
        <v>2.5</v>
      </c>
      <c r="J776">
        <v>1</v>
      </c>
      <c r="K776">
        <v>-0.5</v>
      </c>
      <c r="L776">
        <v>4.5</v>
      </c>
    </row>
    <row r="777" spans="1:12" x14ac:dyDescent="0.25">
      <c r="A777" t="s">
        <v>762</v>
      </c>
      <c r="B777">
        <v>60.9</v>
      </c>
      <c r="C777">
        <v>8.0005000000000006</v>
      </c>
      <c r="D777" s="1">
        <v>3.2239999999999998E-7</v>
      </c>
      <c r="E777">
        <v>150</v>
      </c>
      <c r="G777">
        <v>-0.5</v>
      </c>
      <c r="H777">
        <v>0</v>
      </c>
      <c r="I777">
        <v>1</v>
      </c>
      <c r="J777">
        <v>1</v>
      </c>
      <c r="K777">
        <v>3</v>
      </c>
      <c r="L777">
        <v>9.5</v>
      </c>
    </row>
    <row r="778" spans="1:12" x14ac:dyDescent="0.25">
      <c r="A778" t="s">
        <v>763</v>
      </c>
      <c r="B778">
        <v>60.9</v>
      </c>
      <c r="C778">
        <v>8.0495999999999999</v>
      </c>
      <c r="D778" s="1">
        <v>3.2150000000000001E-7</v>
      </c>
      <c r="E778">
        <v>150</v>
      </c>
      <c r="G778">
        <v>0</v>
      </c>
      <c r="H778">
        <v>0</v>
      </c>
      <c r="I778">
        <v>0</v>
      </c>
      <c r="J778">
        <v>0</v>
      </c>
      <c r="K778">
        <v>2</v>
      </c>
      <c r="L778">
        <v>4.5</v>
      </c>
    </row>
    <row r="779" spans="1:12" x14ac:dyDescent="0.25">
      <c r="A779" t="s">
        <v>764</v>
      </c>
      <c r="B779">
        <v>60.9</v>
      </c>
      <c r="C779">
        <v>8.0984999999999996</v>
      </c>
      <c r="D779" s="1">
        <v>3.2119999999999999E-7</v>
      </c>
      <c r="E779">
        <v>150</v>
      </c>
      <c r="G779">
        <v>1</v>
      </c>
      <c r="H779">
        <v>1.5</v>
      </c>
      <c r="I779">
        <v>9.5</v>
      </c>
      <c r="J779">
        <v>1.5</v>
      </c>
      <c r="K779">
        <v>3.5</v>
      </c>
      <c r="L779">
        <v>15</v>
      </c>
    </row>
    <row r="780" spans="1:12" x14ac:dyDescent="0.25">
      <c r="A780" t="s">
        <v>765</v>
      </c>
      <c r="B780">
        <v>60.9</v>
      </c>
      <c r="C780">
        <v>8.15</v>
      </c>
      <c r="D780" s="1">
        <v>3.206E-7</v>
      </c>
      <c r="E780">
        <v>150</v>
      </c>
      <c r="G780">
        <v>1.5</v>
      </c>
      <c r="H780">
        <v>2</v>
      </c>
      <c r="I780">
        <v>0.5</v>
      </c>
      <c r="J780">
        <v>4</v>
      </c>
      <c r="K780">
        <v>1</v>
      </c>
      <c r="L780">
        <v>15.5</v>
      </c>
    </row>
    <row r="781" spans="1:12" x14ac:dyDescent="0.25">
      <c r="A781" t="s">
        <v>766</v>
      </c>
      <c r="B781">
        <v>60.9</v>
      </c>
      <c r="C781">
        <v>8.2003000000000004</v>
      </c>
      <c r="D781" s="1">
        <v>3.1829999999999998E-7</v>
      </c>
      <c r="E781">
        <v>150</v>
      </c>
      <c r="G781">
        <v>0.5</v>
      </c>
      <c r="H781">
        <v>-1</v>
      </c>
      <c r="I781">
        <v>3</v>
      </c>
      <c r="J781">
        <v>1.5</v>
      </c>
      <c r="K781">
        <v>0.5</v>
      </c>
      <c r="L781">
        <v>11</v>
      </c>
    </row>
    <row r="782" spans="1:12" x14ac:dyDescent="0.25">
      <c r="A782" t="s">
        <v>767</v>
      </c>
      <c r="B782">
        <v>60.9</v>
      </c>
      <c r="C782">
        <v>8.2497000000000007</v>
      </c>
      <c r="D782" s="1">
        <v>3.15E-7</v>
      </c>
      <c r="E782">
        <v>150</v>
      </c>
      <c r="G782">
        <v>1</v>
      </c>
      <c r="H782">
        <v>0.5</v>
      </c>
      <c r="I782">
        <v>1.5</v>
      </c>
      <c r="J782">
        <v>1.5</v>
      </c>
      <c r="K782">
        <v>1</v>
      </c>
      <c r="L782">
        <v>5.5</v>
      </c>
    </row>
    <row r="783" spans="1:12" x14ac:dyDescent="0.25">
      <c r="A783" t="s">
        <v>768</v>
      </c>
      <c r="B783">
        <v>60.9</v>
      </c>
      <c r="C783">
        <v>8.3003</v>
      </c>
      <c r="D783" s="1">
        <v>3.1479999999999999E-7</v>
      </c>
      <c r="E783">
        <v>150</v>
      </c>
      <c r="G783">
        <v>1</v>
      </c>
      <c r="H783">
        <v>2</v>
      </c>
      <c r="I783">
        <v>7</v>
      </c>
      <c r="J783">
        <v>-0.5</v>
      </c>
      <c r="K783">
        <v>0.5</v>
      </c>
      <c r="L783">
        <v>6</v>
      </c>
    </row>
    <row r="784" spans="1:12" x14ac:dyDescent="0.25">
      <c r="A784" t="s">
        <v>769</v>
      </c>
      <c r="B784">
        <v>60</v>
      </c>
      <c r="C784">
        <v>8.3506999999999998</v>
      </c>
      <c r="D784" s="1">
        <v>3.122E-7</v>
      </c>
      <c r="E784">
        <v>150</v>
      </c>
      <c r="G784">
        <v>-0.5</v>
      </c>
      <c r="H784">
        <v>1.5</v>
      </c>
      <c r="I784">
        <v>-0.5</v>
      </c>
      <c r="J784">
        <v>2</v>
      </c>
      <c r="K784">
        <v>1.5</v>
      </c>
      <c r="L784">
        <v>3</v>
      </c>
    </row>
    <row r="785" spans="1:12" x14ac:dyDescent="0.25">
      <c r="A785" t="s">
        <v>770</v>
      </c>
      <c r="B785">
        <v>60.9</v>
      </c>
      <c r="C785">
        <v>8.4007000000000005</v>
      </c>
      <c r="D785" s="1">
        <v>3.1059999999999999E-7</v>
      </c>
      <c r="E785">
        <v>150</v>
      </c>
      <c r="G785">
        <v>-1</v>
      </c>
      <c r="H785">
        <v>1</v>
      </c>
      <c r="I785">
        <v>6</v>
      </c>
      <c r="J785">
        <v>1</v>
      </c>
      <c r="K785">
        <v>4.5</v>
      </c>
      <c r="L785">
        <v>15.5</v>
      </c>
    </row>
    <row r="786" spans="1:12" x14ac:dyDescent="0.25">
      <c r="A786" t="s">
        <v>771</v>
      </c>
      <c r="B786">
        <v>60.9</v>
      </c>
      <c r="C786">
        <v>8.4503000000000004</v>
      </c>
      <c r="D786" s="1">
        <v>3.1039999999999997E-7</v>
      </c>
      <c r="E786">
        <v>150</v>
      </c>
      <c r="G786">
        <v>-1.5</v>
      </c>
      <c r="H786">
        <v>0.5</v>
      </c>
      <c r="I786">
        <v>2.5</v>
      </c>
      <c r="J786">
        <v>2</v>
      </c>
      <c r="K786">
        <v>0</v>
      </c>
      <c r="L786">
        <v>11</v>
      </c>
    </row>
    <row r="787" spans="1:12" x14ac:dyDescent="0.25">
      <c r="A787" t="s">
        <v>772</v>
      </c>
      <c r="B787">
        <v>60.9</v>
      </c>
      <c r="C787">
        <v>8.5018999999999991</v>
      </c>
      <c r="D787" s="1">
        <v>3.0820000000000002E-7</v>
      </c>
      <c r="E787">
        <v>150</v>
      </c>
      <c r="G787">
        <v>1</v>
      </c>
      <c r="H787">
        <v>1.5</v>
      </c>
      <c r="I787">
        <v>9.5</v>
      </c>
      <c r="J787">
        <v>0</v>
      </c>
      <c r="K787">
        <v>0</v>
      </c>
      <c r="L787">
        <v>19.5</v>
      </c>
    </row>
    <row r="788" spans="1:12" x14ac:dyDescent="0.25">
      <c r="A788" t="s">
        <v>773</v>
      </c>
      <c r="B788">
        <v>60.9</v>
      </c>
      <c r="C788">
        <v>8.5504999999999995</v>
      </c>
      <c r="D788" s="1">
        <v>3.0670000000000001E-7</v>
      </c>
      <c r="E788">
        <v>150</v>
      </c>
      <c r="G788">
        <v>1</v>
      </c>
      <c r="H788">
        <v>2</v>
      </c>
      <c r="I788">
        <v>6.5</v>
      </c>
      <c r="J788">
        <v>0</v>
      </c>
      <c r="K788">
        <v>4</v>
      </c>
      <c r="L788">
        <v>8.5</v>
      </c>
    </row>
    <row r="789" spans="1:12" x14ac:dyDescent="0.25">
      <c r="A789" t="s">
        <v>774</v>
      </c>
      <c r="B789">
        <v>60.9</v>
      </c>
      <c r="C789">
        <v>8.5991999999999997</v>
      </c>
      <c r="D789" s="1">
        <v>3.0450000000000001E-7</v>
      </c>
      <c r="E789">
        <v>150</v>
      </c>
      <c r="G789">
        <v>-0.5</v>
      </c>
      <c r="H789">
        <v>1.5</v>
      </c>
      <c r="I789">
        <v>5.5</v>
      </c>
      <c r="J789">
        <v>-1</v>
      </c>
      <c r="K789">
        <v>1</v>
      </c>
      <c r="L789">
        <v>8.5</v>
      </c>
    </row>
    <row r="790" spans="1:12" x14ac:dyDescent="0.25">
      <c r="A790" t="s">
        <v>775</v>
      </c>
      <c r="B790">
        <v>60.9</v>
      </c>
      <c r="C790">
        <v>8.6532999999999998</v>
      </c>
      <c r="D790" s="1">
        <v>3.0429999999999999E-7</v>
      </c>
      <c r="E790">
        <v>150</v>
      </c>
      <c r="G790">
        <v>0.5</v>
      </c>
      <c r="H790">
        <v>-2</v>
      </c>
      <c r="I790">
        <v>6</v>
      </c>
      <c r="J790">
        <v>0</v>
      </c>
      <c r="K790">
        <v>-0.5</v>
      </c>
      <c r="L790">
        <v>10</v>
      </c>
    </row>
    <row r="791" spans="1:12" x14ac:dyDescent="0.25">
      <c r="A791" t="s">
        <v>776</v>
      </c>
      <c r="B791">
        <v>60.9</v>
      </c>
      <c r="C791">
        <v>8.7004000000000001</v>
      </c>
      <c r="D791" s="1">
        <v>3.0139999999999999E-7</v>
      </c>
      <c r="E791">
        <v>150</v>
      </c>
      <c r="G791">
        <v>1.5</v>
      </c>
      <c r="H791">
        <v>0</v>
      </c>
      <c r="I791">
        <v>1</v>
      </c>
      <c r="J791">
        <v>-0.5</v>
      </c>
      <c r="K791">
        <v>3.5</v>
      </c>
      <c r="L791">
        <v>19</v>
      </c>
    </row>
    <row r="792" spans="1:12" x14ac:dyDescent="0.25">
      <c r="A792" t="s">
        <v>777</v>
      </c>
      <c r="B792">
        <v>60</v>
      </c>
      <c r="C792">
        <v>8.7479999999999993</v>
      </c>
      <c r="D792" s="1">
        <v>3.0040000000000002E-7</v>
      </c>
      <c r="E792">
        <v>150</v>
      </c>
      <c r="G792">
        <v>-2.5</v>
      </c>
      <c r="H792">
        <v>3</v>
      </c>
      <c r="I792">
        <v>2.5</v>
      </c>
      <c r="J792">
        <v>-1</v>
      </c>
      <c r="K792">
        <v>1.5</v>
      </c>
      <c r="L792">
        <v>6.5</v>
      </c>
    </row>
    <row r="793" spans="1:12" x14ac:dyDescent="0.25">
      <c r="A793" t="s">
        <v>778</v>
      </c>
      <c r="B793">
        <v>60.9</v>
      </c>
      <c r="C793">
        <v>8.8010000000000002</v>
      </c>
      <c r="D793" s="1">
        <v>2.9939999999999999E-7</v>
      </c>
      <c r="E793">
        <v>150</v>
      </c>
      <c r="G793">
        <v>1.5</v>
      </c>
      <c r="H793">
        <v>4.5</v>
      </c>
      <c r="I793">
        <v>6</v>
      </c>
      <c r="J793">
        <v>-1</v>
      </c>
      <c r="K793">
        <v>1.5</v>
      </c>
      <c r="L793">
        <v>-0.5</v>
      </c>
    </row>
    <row r="794" spans="1:12" x14ac:dyDescent="0.25">
      <c r="A794" t="s">
        <v>779</v>
      </c>
      <c r="B794">
        <v>60.9</v>
      </c>
      <c r="C794">
        <v>8.8488000000000007</v>
      </c>
      <c r="D794" s="1">
        <v>2.9750000000000001E-7</v>
      </c>
      <c r="E794">
        <v>150</v>
      </c>
      <c r="G794">
        <v>0</v>
      </c>
      <c r="H794">
        <v>-2</v>
      </c>
      <c r="I794">
        <v>5.5</v>
      </c>
      <c r="J794">
        <v>-1.5</v>
      </c>
      <c r="K794">
        <v>0</v>
      </c>
      <c r="L794">
        <v>10</v>
      </c>
    </row>
    <row r="795" spans="1:12" x14ac:dyDescent="0.25">
      <c r="A795" t="s">
        <v>780</v>
      </c>
      <c r="B795">
        <v>60.9</v>
      </c>
      <c r="C795">
        <v>8.8994</v>
      </c>
      <c r="D795" s="1">
        <v>2.9610000000000001E-7</v>
      </c>
      <c r="E795">
        <v>150</v>
      </c>
      <c r="G795">
        <v>0</v>
      </c>
      <c r="H795">
        <v>-0.5</v>
      </c>
      <c r="I795">
        <v>3.5</v>
      </c>
      <c r="J795">
        <v>1</v>
      </c>
      <c r="K795">
        <v>0.5</v>
      </c>
      <c r="L795">
        <v>9</v>
      </c>
    </row>
    <row r="796" spans="1:12" x14ac:dyDescent="0.25">
      <c r="A796" t="s">
        <v>781</v>
      </c>
      <c r="B796">
        <v>60.9</v>
      </c>
      <c r="C796">
        <v>8.9497</v>
      </c>
      <c r="D796" s="1">
        <v>2.9489999999999997E-7</v>
      </c>
      <c r="E796">
        <v>150</v>
      </c>
      <c r="G796">
        <v>-1</v>
      </c>
      <c r="H796">
        <v>3.5</v>
      </c>
      <c r="I796">
        <v>2.5</v>
      </c>
      <c r="J796">
        <v>0</v>
      </c>
      <c r="K796">
        <v>0.5</v>
      </c>
      <c r="L796">
        <v>12.5</v>
      </c>
    </row>
    <row r="797" spans="1:12" x14ac:dyDescent="0.25">
      <c r="A797" t="s">
        <v>782</v>
      </c>
      <c r="B797">
        <v>60</v>
      </c>
      <c r="C797">
        <v>9.0000999999999998</v>
      </c>
      <c r="D797" s="1">
        <v>2.9330000000000001E-7</v>
      </c>
      <c r="E797">
        <v>150</v>
      </c>
      <c r="G797">
        <v>0</v>
      </c>
      <c r="H797">
        <v>0.5</v>
      </c>
      <c r="I797">
        <v>10</v>
      </c>
      <c r="J797">
        <v>4.5</v>
      </c>
      <c r="K797">
        <v>0</v>
      </c>
      <c r="L797">
        <v>25</v>
      </c>
    </row>
    <row r="798" spans="1:12" x14ac:dyDescent="0.25">
      <c r="A798" t="s">
        <v>783</v>
      </c>
      <c r="B798">
        <v>60.9</v>
      </c>
      <c r="C798">
        <v>9.0559999999999992</v>
      </c>
      <c r="D798" s="1">
        <v>2.9180000000000001E-7</v>
      </c>
      <c r="E798">
        <v>150</v>
      </c>
      <c r="G798">
        <v>0</v>
      </c>
      <c r="H798">
        <v>-1</v>
      </c>
      <c r="I798">
        <v>6</v>
      </c>
      <c r="J798">
        <v>0</v>
      </c>
      <c r="K798">
        <v>1</v>
      </c>
      <c r="L798">
        <v>4</v>
      </c>
    </row>
    <row r="799" spans="1:12" x14ac:dyDescent="0.25">
      <c r="A799" t="s">
        <v>784</v>
      </c>
      <c r="B799">
        <v>60.9</v>
      </c>
      <c r="C799">
        <v>9.1026000000000007</v>
      </c>
      <c r="D799" s="1">
        <v>2.8939999999999998E-7</v>
      </c>
      <c r="E799">
        <v>150</v>
      </c>
      <c r="G799">
        <v>1</v>
      </c>
      <c r="H799">
        <v>3.5</v>
      </c>
      <c r="I799">
        <v>13.5</v>
      </c>
      <c r="J799">
        <v>4</v>
      </c>
      <c r="K799">
        <v>1.5</v>
      </c>
      <c r="L799">
        <v>7</v>
      </c>
    </row>
    <row r="800" spans="1:12" x14ac:dyDescent="0.25">
      <c r="A800" t="s">
        <v>785</v>
      </c>
      <c r="B800">
        <v>60.9</v>
      </c>
      <c r="C800">
        <v>9.1510999999999996</v>
      </c>
      <c r="D800" s="1">
        <v>2.8850000000000002E-7</v>
      </c>
      <c r="E800">
        <v>150</v>
      </c>
      <c r="G800">
        <v>2</v>
      </c>
      <c r="H800">
        <v>-1</v>
      </c>
      <c r="I800">
        <v>-3</v>
      </c>
      <c r="J800">
        <v>1</v>
      </c>
      <c r="K800">
        <v>3</v>
      </c>
      <c r="L800">
        <v>20</v>
      </c>
    </row>
    <row r="801" spans="1:12" x14ac:dyDescent="0.25">
      <c r="A801" t="s">
        <v>786</v>
      </c>
      <c r="B801">
        <v>61</v>
      </c>
      <c r="C801">
        <v>9.1979000000000006</v>
      </c>
      <c r="D801" s="1">
        <v>2.8669999999999999E-7</v>
      </c>
      <c r="E801">
        <v>150</v>
      </c>
      <c r="G801">
        <v>0</v>
      </c>
      <c r="H801">
        <v>-0.5</v>
      </c>
      <c r="I801">
        <v>7</v>
      </c>
      <c r="J801">
        <v>-0.5</v>
      </c>
      <c r="K801">
        <v>3</v>
      </c>
      <c r="L801">
        <v>20.5</v>
      </c>
    </row>
    <row r="802" spans="1:12" x14ac:dyDescent="0.25">
      <c r="A802" t="s">
        <v>787</v>
      </c>
      <c r="B802">
        <v>60.9</v>
      </c>
      <c r="C802">
        <v>9.2505000000000006</v>
      </c>
      <c r="D802" s="1">
        <v>2.8620000000000001E-7</v>
      </c>
      <c r="E802">
        <v>150</v>
      </c>
      <c r="G802">
        <v>-0.5</v>
      </c>
      <c r="H802">
        <v>0.5</v>
      </c>
      <c r="I802">
        <v>-1.5</v>
      </c>
      <c r="J802">
        <v>3.5</v>
      </c>
      <c r="K802">
        <v>-3</v>
      </c>
      <c r="L802">
        <v>14.5</v>
      </c>
    </row>
    <row r="803" spans="1:12" x14ac:dyDescent="0.25">
      <c r="A803" t="s">
        <v>788</v>
      </c>
      <c r="B803">
        <v>60</v>
      </c>
      <c r="C803">
        <v>9.2979000000000003</v>
      </c>
      <c r="D803" s="1">
        <v>2.8420000000000002E-7</v>
      </c>
      <c r="E803">
        <v>150</v>
      </c>
      <c r="G803">
        <v>0</v>
      </c>
      <c r="H803">
        <v>2</v>
      </c>
      <c r="I803">
        <v>-2.5</v>
      </c>
      <c r="J803">
        <v>0</v>
      </c>
      <c r="K803">
        <v>2.5</v>
      </c>
      <c r="L803">
        <v>10.5</v>
      </c>
    </row>
    <row r="804" spans="1:12" x14ac:dyDescent="0.25">
      <c r="A804" t="s">
        <v>789</v>
      </c>
      <c r="B804">
        <v>60.9</v>
      </c>
      <c r="C804">
        <v>9.3461999999999996</v>
      </c>
      <c r="D804" s="1">
        <v>2.8229999999999998E-7</v>
      </c>
      <c r="E804">
        <v>150</v>
      </c>
      <c r="G804">
        <v>1.5</v>
      </c>
      <c r="H804">
        <v>4.5</v>
      </c>
      <c r="I804">
        <v>7.5</v>
      </c>
      <c r="J804">
        <v>1.5</v>
      </c>
      <c r="K804">
        <v>-1</v>
      </c>
      <c r="L804">
        <v>13.5</v>
      </c>
    </row>
    <row r="805" spans="1:12" x14ac:dyDescent="0.25">
      <c r="A805" t="s">
        <v>790</v>
      </c>
      <c r="B805">
        <v>60.9</v>
      </c>
      <c r="C805">
        <v>9.3999000000000006</v>
      </c>
      <c r="D805" s="1">
        <v>2.8070000000000002E-7</v>
      </c>
      <c r="E805">
        <v>150</v>
      </c>
      <c r="G805">
        <v>0</v>
      </c>
      <c r="H805">
        <v>-1</v>
      </c>
      <c r="I805">
        <v>8.5</v>
      </c>
      <c r="J805">
        <v>3.5</v>
      </c>
      <c r="K805">
        <v>4.5</v>
      </c>
      <c r="L805">
        <v>30</v>
      </c>
    </row>
    <row r="806" spans="1:12" x14ac:dyDescent="0.25">
      <c r="A806" t="s">
        <v>791</v>
      </c>
      <c r="B806">
        <v>60.9</v>
      </c>
      <c r="C806">
        <v>9.4471000000000007</v>
      </c>
      <c r="D806" s="1">
        <v>2.7920000000000001E-7</v>
      </c>
      <c r="E806">
        <v>150</v>
      </c>
      <c r="G806">
        <v>2.5</v>
      </c>
      <c r="H806">
        <v>2</v>
      </c>
      <c r="I806">
        <v>8</v>
      </c>
      <c r="J806">
        <v>1.5</v>
      </c>
      <c r="K806">
        <v>1</v>
      </c>
      <c r="L806">
        <v>20.5</v>
      </c>
    </row>
    <row r="807" spans="1:12" x14ac:dyDescent="0.25">
      <c r="A807" t="s">
        <v>792</v>
      </c>
      <c r="B807">
        <v>60.9</v>
      </c>
      <c r="C807">
        <v>9.5010999999999992</v>
      </c>
      <c r="D807" s="1">
        <v>2.7869999999999997E-7</v>
      </c>
      <c r="E807">
        <v>150</v>
      </c>
      <c r="G807">
        <v>0.5</v>
      </c>
      <c r="H807">
        <v>-1</v>
      </c>
      <c r="I807">
        <v>-6</v>
      </c>
      <c r="J807">
        <v>4.5</v>
      </c>
      <c r="K807">
        <v>-0.5</v>
      </c>
      <c r="L807">
        <v>8</v>
      </c>
    </row>
    <row r="808" spans="1:12" x14ac:dyDescent="0.25">
      <c r="A808" t="s">
        <v>793</v>
      </c>
      <c r="B808">
        <v>60.9</v>
      </c>
      <c r="C808">
        <v>9.5503999999999998</v>
      </c>
      <c r="D808" s="1">
        <v>2.7630000000000001E-7</v>
      </c>
      <c r="E808">
        <v>150</v>
      </c>
      <c r="G808">
        <v>-1.5</v>
      </c>
      <c r="H808">
        <v>1.5</v>
      </c>
      <c r="I808">
        <v>-4.5</v>
      </c>
      <c r="J808">
        <v>0.5</v>
      </c>
      <c r="K808">
        <v>0</v>
      </c>
      <c r="L808">
        <v>15.5</v>
      </c>
    </row>
    <row r="809" spans="1:12" x14ac:dyDescent="0.25">
      <c r="A809" t="s">
        <v>794</v>
      </c>
      <c r="B809">
        <v>60.9</v>
      </c>
      <c r="C809">
        <v>9.5989000000000004</v>
      </c>
      <c r="D809" s="1">
        <v>2.7539999999999999E-7</v>
      </c>
      <c r="E809">
        <v>150</v>
      </c>
      <c r="G809">
        <v>1</v>
      </c>
      <c r="H809">
        <v>-0.5</v>
      </c>
      <c r="I809">
        <v>1.5</v>
      </c>
      <c r="J809">
        <v>1.5</v>
      </c>
      <c r="K809">
        <v>4</v>
      </c>
      <c r="L809">
        <v>18</v>
      </c>
    </row>
    <row r="810" spans="1:12" x14ac:dyDescent="0.25">
      <c r="A810" t="s">
        <v>795</v>
      </c>
      <c r="B810">
        <v>60.9</v>
      </c>
      <c r="C810">
        <v>9.6501999999999999</v>
      </c>
      <c r="D810" s="1">
        <v>2.741E-7</v>
      </c>
      <c r="E810">
        <v>150</v>
      </c>
      <c r="G810">
        <v>0</v>
      </c>
      <c r="H810">
        <v>-0.5</v>
      </c>
      <c r="I810">
        <v>9</v>
      </c>
      <c r="J810">
        <v>1.5</v>
      </c>
      <c r="K810">
        <v>6</v>
      </c>
      <c r="L810">
        <v>14</v>
      </c>
    </row>
    <row r="811" spans="1:12" x14ac:dyDescent="0.25">
      <c r="A811" t="s">
        <v>796</v>
      </c>
      <c r="B811">
        <v>60.9</v>
      </c>
      <c r="C811">
        <v>9.6969999999999992</v>
      </c>
      <c r="D811" s="1">
        <v>2.7160000000000002E-7</v>
      </c>
      <c r="E811">
        <v>150</v>
      </c>
      <c r="G811">
        <v>-0.5</v>
      </c>
      <c r="H811">
        <v>-0.5</v>
      </c>
      <c r="I811">
        <v>-1</v>
      </c>
      <c r="J811">
        <v>2</v>
      </c>
      <c r="K811">
        <v>5.5</v>
      </c>
      <c r="L811">
        <v>26.5</v>
      </c>
    </row>
    <row r="812" spans="1:12" x14ac:dyDescent="0.25">
      <c r="A812" t="s">
        <v>797</v>
      </c>
      <c r="B812">
        <v>60.9</v>
      </c>
      <c r="C812">
        <v>9.7477</v>
      </c>
      <c r="D812" s="1">
        <v>2.7090000000000002E-7</v>
      </c>
      <c r="E812">
        <v>150</v>
      </c>
      <c r="G812">
        <v>1.5</v>
      </c>
      <c r="H812">
        <v>2.5</v>
      </c>
      <c r="I812">
        <v>9</v>
      </c>
      <c r="J812">
        <v>0.5</v>
      </c>
      <c r="K812">
        <v>5</v>
      </c>
      <c r="L812">
        <v>24</v>
      </c>
    </row>
    <row r="813" spans="1:12" x14ac:dyDescent="0.25">
      <c r="A813" t="s">
        <v>798</v>
      </c>
      <c r="B813">
        <v>60.9</v>
      </c>
      <c r="C813">
        <v>9.7995999999999999</v>
      </c>
      <c r="D813" s="1">
        <v>2.7029999999999998E-7</v>
      </c>
      <c r="E813">
        <v>150</v>
      </c>
      <c r="G813">
        <v>5.5</v>
      </c>
      <c r="H813">
        <v>-2.5</v>
      </c>
      <c r="I813">
        <v>17.5</v>
      </c>
      <c r="J813">
        <v>1.5</v>
      </c>
      <c r="K813">
        <v>3</v>
      </c>
      <c r="L813">
        <v>29.5</v>
      </c>
    </row>
    <row r="814" spans="1:12" x14ac:dyDescent="0.25">
      <c r="A814" t="s">
        <v>799</v>
      </c>
      <c r="B814">
        <v>60.9</v>
      </c>
      <c r="C814">
        <v>9.8533000000000008</v>
      </c>
      <c r="D814" s="1">
        <v>2.6800000000000002E-7</v>
      </c>
      <c r="E814">
        <v>150</v>
      </c>
      <c r="G814">
        <v>3.5</v>
      </c>
      <c r="H814">
        <v>0.5</v>
      </c>
      <c r="I814">
        <v>9.5</v>
      </c>
      <c r="J814">
        <v>1.5</v>
      </c>
      <c r="K814">
        <v>5.5</v>
      </c>
      <c r="L814">
        <v>31</v>
      </c>
    </row>
    <row r="815" spans="1:12" x14ac:dyDescent="0.25">
      <c r="A815" t="s">
        <v>800</v>
      </c>
      <c r="B815">
        <v>60.9</v>
      </c>
      <c r="C815">
        <v>9.9023000000000003</v>
      </c>
      <c r="D815" s="1">
        <v>2.671E-7</v>
      </c>
      <c r="E815">
        <v>150</v>
      </c>
      <c r="G815">
        <v>0</v>
      </c>
      <c r="H815">
        <v>3</v>
      </c>
      <c r="I815">
        <v>13</v>
      </c>
      <c r="J815">
        <v>3</v>
      </c>
      <c r="K815">
        <v>1</v>
      </c>
      <c r="L815">
        <v>16.5</v>
      </c>
    </row>
    <row r="816" spans="1:12" x14ac:dyDescent="0.25">
      <c r="A816" t="s">
        <v>801</v>
      </c>
      <c r="B816">
        <v>60.9</v>
      </c>
      <c r="C816">
        <v>9.9529999999999994</v>
      </c>
      <c r="D816" s="1">
        <v>2.6590000000000002E-7</v>
      </c>
      <c r="E816">
        <v>150</v>
      </c>
      <c r="G816">
        <v>-2</v>
      </c>
      <c r="H816">
        <v>-0.5</v>
      </c>
      <c r="I816">
        <v>12.5</v>
      </c>
      <c r="J816">
        <v>-1</v>
      </c>
      <c r="K816">
        <v>6.5</v>
      </c>
      <c r="L816">
        <v>6</v>
      </c>
    </row>
    <row r="817" spans="1:12" x14ac:dyDescent="0.25">
      <c r="A817" t="s">
        <v>802</v>
      </c>
      <c r="B817">
        <v>60.9</v>
      </c>
      <c r="C817">
        <v>10.0021</v>
      </c>
      <c r="D817" s="1">
        <v>2.6409999999999999E-7</v>
      </c>
      <c r="E817">
        <v>150</v>
      </c>
      <c r="G817">
        <v>1</v>
      </c>
      <c r="H817">
        <v>-1.5</v>
      </c>
      <c r="I817">
        <v>-3.5</v>
      </c>
      <c r="J817">
        <v>-0.5</v>
      </c>
      <c r="K817">
        <v>1.5</v>
      </c>
      <c r="L817">
        <v>4</v>
      </c>
    </row>
    <row r="818" spans="1:12" x14ac:dyDescent="0.25">
      <c r="A818" t="s">
        <v>803</v>
      </c>
      <c r="B818">
        <v>60.9</v>
      </c>
      <c r="C818">
        <v>6.9995000000000003</v>
      </c>
      <c r="D818" s="1">
        <v>2.5950000000000001E-7</v>
      </c>
      <c r="E818">
        <v>150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</row>
    <row r="819" spans="1:12" x14ac:dyDescent="0.25">
      <c r="A819" t="s">
        <v>804</v>
      </c>
      <c r="B819">
        <v>60.9</v>
      </c>
      <c r="C819">
        <v>7.0494000000000003</v>
      </c>
      <c r="D819" s="1">
        <v>2.5779999999999999E-7</v>
      </c>
      <c r="E819">
        <v>150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-0.5</v>
      </c>
    </row>
    <row r="820" spans="1:12" x14ac:dyDescent="0.25">
      <c r="A820" t="s">
        <v>805</v>
      </c>
      <c r="B820">
        <v>60.9</v>
      </c>
      <c r="C820">
        <v>7.101</v>
      </c>
      <c r="D820" s="1">
        <v>2.5619999999999998E-7</v>
      </c>
      <c r="E820">
        <v>150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25">
      <c r="A821" t="s">
        <v>806</v>
      </c>
      <c r="B821">
        <v>60</v>
      </c>
      <c r="C821">
        <v>7.1508000000000003</v>
      </c>
      <c r="D821" s="1">
        <v>2.5530000000000002E-7</v>
      </c>
      <c r="E821">
        <v>150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</row>
    <row r="822" spans="1:12" x14ac:dyDescent="0.25">
      <c r="A822" t="s">
        <v>807</v>
      </c>
      <c r="B822">
        <v>60.9</v>
      </c>
      <c r="C822">
        <v>7.1997999999999998</v>
      </c>
      <c r="D822" s="1">
        <v>2.551E-7</v>
      </c>
      <c r="E822">
        <v>150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25">
      <c r="A823" t="s">
        <v>808</v>
      </c>
      <c r="B823">
        <v>60.9</v>
      </c>
      <c r="C823">
        <v>7.2497999999999996</v>
      </c>
      <c r="D823" s="1">
        <v>2.5279999999999999E-7</v>
      </c>
      <c r="E823">
        <v>150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 x14ac:dyDescent="0.25">
      <c r="A824" t="s">
        <v>809</v>
      </c>
      <c r="B824">
        <v>60.9</v>
      </c>
      <c r="C824">
        <v>7.3002000000000002</v>
      </c>
      <c r="D824" s="1">
        <v>2.5209999999999999E-7</v>
      </c>
      <c r="E824">
        <v>150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25">
      <c r="A825" t="s">
        <v>810</v>
      </c>
      <c r="B825">
        <v>60.9</v>
      </c>
      <c r="C825">
        <v>7.3502999999999998</v>
      </c>
      <c r="D825" s="1">
        <v>2.5030000000000001E-7</v>
      </c>
      <c r="E825">
        <v>150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</row>
    <row r="826" spans="1:12" x14ac:dyDescent="0.25">
      <c r="A826" t="s">
        <v>811</v>
      </c>
      <c r="B826">
        <v>60.9</v>
      </c>
      <c r="C826">
        <v>7.3993000000000002</v>
      </c>
      <c r="D826" s="1">
        <v>2.502E-7</v>
      </c>
      <c r="E826">
        <v>150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25">
      <c r="A827" t="s">
        <v>812</v>
      </c>
      <c r="B827">
        <v>60.9</v>
      </c>
      <c r="C827">
        <v>7.4508000000000001</v>
      </c>
      <c r="D827" s="1">
        <v>2.4830000000000002E-7</v>
      </c>
      <c r="E827">
        <v>150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25">
      <c r="A828" t="s">
        <v>813</v>
      </c>
      <c r="B828">
        <v>60.9</v>
      </c>
      <c r="C828">
        <v>7.4969000000000001</v>
      </c>
      <c r="D828" s="1">
        <v>2.4709999999999998E-7</v>
      </c>
      <c r="E828">
        <v>150</v>
      </c>
      <c r="G828">
        <v>0</v>
      </c>
      <c r="H828">
        <v>0</v>
      </c>
      <c r="I828">
        <v>1</v>
      </c>
      <c r="J828">
        <v>0</v>
      </c>
      <c r="K828">
        <v>0</v>
      </c>
      <c r="L828">
        <v>0</v>
      </c>
    </row>
    <row r="829" spans="1:12" x14ac:dyDescent="0.25">
      <c r="A829" t="s">
        <v>814</v>
      </c>
      <c r="B829">
        <v>60.9</v>
      </c>
      <c r="C829">
        <v>7.5525000000000002</v>
      </c>
      <c r="D829" s="1">
        <v>2.4499999999999998E-7</v>
      </c>
      <c r="E829">
        <v>150</v>
      </c>
      <c r="G829">
        <v>0</v>
      </c>
      <c r="H829">
        <v>0</v>
      </c>
      <c r="I829">
        <v>0</v>
      </c>
      <c r="J829">
        <v>1</v>
      </c>
      <c r="K829">
        <v>0</v>
      </c>
      <c r="L829">
        <v>2</v>
      </c>
    </row>
    <row r="830" spans="1:12" x14ac:dyDescent="0.25">
      <c r="A830" t="s">
        <v>815</v>
      </c>
      <c r="B830">
        <v>60.9</v>
      </c>
      <c r="C830">
        <v>7.6018999999999997</v>
      </c>
      <c r="D830" s="1">
        <v>2.4530000000000001E-7</v>
      </c>
      <c r="E830">
        <v>150</v>
      </c>
      <c r="G830">
        <v>0</v>
      </c>
      <c r="H830">
        <v>0</v>
      </c>
      <c r="I830">
        <v>1</v>
      </c>
      <c r="J830">
        <v>0</v>
      </c>
      <c r="K830">
        <v>0</v>
      </c>
      <c r="L830">
        <v>0</v>
      </c>
    </row>
    <row r="831" spans="1:12" x14ac:dyDescent="0.25">
      <c r="A831" t="s">
        <v>816</v>
      </c>
      <c r="B831">
        <v>60.9</v>
      </c>
      <c r="C831">
        <v>7.6501999999999999</v>
      </c>
      <c r="D831" s="1">
        <v>2.4400000000000001E-7</v>
      </c>
      <c r="E831">
        <v>150</v>
      </c>
      <c r="G831">
        <v>0</v>
      </c>
      <c r="H831">
        <v>0</v>
      </c>
      <c r="I831">
        <v>0</v>
      </c>
      <c r="J831">
        <v>1</v>
      </c>
      <c r="K831">
        <v>2</v>
      </c>
      <c r="L831">
        <v>3</v>
      </c>
    </row>
    <row r="832" spans="1:12" x14ac:dyDescent="0.25">
      <c r="A832" t="s">
        <v>817</v>
      </c>
      <c r="B832">
        <v>60.9</v>
      </c>
      <c r="C832">
        <v>7.7013999999999996</v>
      </c>
      <c r="D832" s="1">
        <v>2.4180000000000001E-7</v>
      </c>
      <c r="E832">
        <v>150</v>
      </c>
      <c r="G832">
        <v>0</v>
      </c>
      <c r="H832">
        <v>0</v>
      </c>
      <c r="I832">
        <v>0</v>
      </c>
      <c r="J832">
        <v>1</v>
      </c>
      <c r="K832">
        <v>0</v>
      </c>
      <c r="L832">
        <v>1</v>
      </c>
    </row>
    <row r="833" spans="1:12" x14ac:dyDescent="0.25">
      <c r="A833" t="s">
        <v>818</v>
      </c>
      <c r="B833">
        <v>60.9</v>
      </c>
      <c r="C833">
        <v>7.7515000000000001</v>
      </c>
      <c r="D833" s="1">
        <v>2.4050000000000002E-7</v>
      </c>
      <c r="E833">
        <v>150</v>
      </c>
      <c r="G833">
        <v>0</v>
      </c>
      <c r="H833">
        <v>0</v>
      </c>
      <c r="I833">
        <v>1</v>
      </c>
      <c r="J833">
        <v>0</v>
      </c>
      <c r="K833">
        <v>1</v>
      </c>
      <c r="L833">
        <v>1</v>
      </c>
    </row>
    <row r="834" spans="1:12" x14ac:dyDescent="0.25">
      <c r="A834" t="s">
        <v>819</v>
      </c>
      <c r="B834">
        <v>60.9</v>
      </c>
      <c r="C834">
        <v>7.8022</v>
      </c>
      <c r="D834" s="1">
        <v>2.4089999999999999E-7</v>
      </c>
      <c r="E834">
        <v>150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1</v>
      </c>
    </row>
    <row r="835" spans="1:12" x14ac:dyDescent="0.25">
      <c r="A835" t="s">
        <v>820</v>
      </c>
      <c r="B835">
        <v>60.9</v>
      </c>
      <c r="C835">
        <v>7.8521000000000001</v>
      </c>
      <c r="D835" s="1">
        <v>2.4040000000000001E-7</v>
      </c>
      <c r="E835">
        <v>150</v>
      </c>
      <c r="G835">
        <v>0</v>
      </c>
      <c r="H835">
        <v>1</v>
      </c>
      <c r="I835">
        <v>2.5</v>
      </c>
      <c r="J835">
        <v>0</v>
      </c>
      <c r="K835">
        <v>0</v>
      </c>
      <c r="L835">
        <v>0</v>
      </c>
    </row>
    <row r="836" spans="1:12" x14ac:dyDescent="0.25">
      <c r="A836" t="s">
        <v>821</v>
      </c>
      <c r="B836">
        <v>60.9</v>
      </c>
      <c r="C836">
        <v>7.8967000000000001</v>
      </c>
      <c r="D836" s="1">
        <v>2.3769999999999999E-7</v>
      </c>
      <c r="E836">
        <v>150</v>
      </c>
      <c r="G836">
        <v>0</v>
      </c>
      <c r="H836">
        <v>-0.5</v>
      </c>
      <c r="I836">
        <v>0.5</v>
      </c>
      <c r="J836">
        <v>0.5</v>
      </c>
      <c r="K836">
        <v>2</v>
      </c>
      <c r="L836">
        <v>6</v>
      </c>
    </row>
    <row r="837" spans="1:12" x14ac:dyDescent="0.25">
      <c r="A837" t="s">
        <v>822</v>
      </c>
      <c r="B837">
        <v>60</v>
      </c>
      <c r="C837">
        <v>7.9515000000000002</v>
      </c>
      <c r="D837" s="1">
        <v>2.3559999999999999E-7</v>
      </c>
      <c r="E837">
        <v>150</v>
      </c>
      <c r="G837">
        <v>2</v>
      </c>
      <c r="H837">
        <v>0</v>
      </c>
      <c r="I837">
        <v>2.5</v>
      </c>
      <c r="J837">
        <v>1</v>
      </c>
      <c r="K837">
        <v>0.5</v>
      </c>
      <c r="L837">
        <v>2.5</v>
      </c>
    </row>
    <row r="838" spans="1:12" x14ac:dyDescent="0.25">
      <c r="A838" t="s">
        <v>823</v>
      </c>
      <c r="B838">
        <v>60</v>
      </c>
      <c r="C838">
        <v>7.9988000000000001</v>
      </c>
      <c r="D838" s="1">
        <v>2.3270000000000001E-7</v>
      </c>
      <c r="E838">
        <v>150</v>
      </c>
      <c r="G838">
        <v>1</v>
      </c>
      <c r="H838">
        <v>0.5</v>
      </c>
      <c r="I838">
        <v>4.5</v>
      </c>
      <c r="J838">
        <v>2</v>
      </c>
      <c r="K838">
        <v>2</v>
      </c>
      <c r="L838">
        <v>6</v>
      </c>
    </row>
    <row r="839" spans="1:12" x14ac:dyDescent="0.25">
      <c r="A839" t="s">
        <v>824</v>
      </c>
      <c r="B839">
        <v>60</v>
      </c>
      <c r="C839">
        <v>8.0503999999999998</v>
      </c>
      <c r="D839" s="1">
        <v>2.3340000000000001E-7</v>
      </c>
      <c r="E839">
        <v>150</v>
      </c>
      <c r="G839">
        <v>1</v>
      </c>
      <c r="H839">
        <v>-1.5</v>
      </c>
      <c r="I839">
        <v>0</v>
      </c>
      <c r="J839">
        <v>1</v>
      </c>
      <c r="K839">
        <v>0</v>
      </c>
      <c r="L839">
        <v>4.5</v>
      </c>
    </row>
    <row r="840" spans="1:12" x14ac:dyDescent="0.25">
      <c r="A840" t="s">
        <v>825</v>
      </c>
      <c r="B840">
        <v>60.9</v>
      </c>
      <c r="C840">
        <v>8.1022999999999996</v>
      </c>
      <c r="D840" s="1">
        <v>2.3349999999999999E-7</v>
      </c>
      <c r="E840">
        <v>150</v>
      </c>
      <c r="G840">
        <v>0</v>
      </c>
      <c r="H840">
        <v>1</v>
      </c>
      <c r="I840">
        <v>2</v>
      </c>
      <c r="J840">
        <v>2</v>
      </c>
      <c r="K840">
        <v>0</v>
      </c>
      <c r="L840">
        <v>7</v>
      </c>
    </row>
    <row r="841" spans="1:12" x14ac:dyDescent="0.25">
      <c r="A841" t="s">
        <v>826</v>
      </c>
      <c r="B841">
        <v>60.9</v>
      </c>
      <c r="C841">
        <v>8.1513000000000009</v>
      </c>
      <c r="D841" s="1">
        <v>2.3239999999999999E-7</v>
      </c>
      <c r="E841">
        <v>150</v>
      </c>
      <c r="G841">
        <v>1</v>
      </c>
      <c r="H841">
        <v>0</v>
      </c>
      <c r="I841">
        <v>3</v>
      </c>
      <c r="J841">
        <v>0</v>
      </c>
      <c r="K841">
        <v>-0.5</v>
      </c>
      <c r="L841">
        <v>4.5</v>
      </c>
    </row>
    <row r="842" spans="1:12" x14ac:dyDescent="0.25">
      <c r="A842" t="s">
        <v>827</v>
      </c>
      <c r="B842">
        <v>60.9</v>
      </c>
      <c r="C842">
        <v>8.2003000000000004</v>
      </c>
      <c r="D842" s="1">
        <v>2.3099999999999999E-7</v>
      </c>
      <c r="E842">
        <v>150</v>
      </c>
      <c r="G842">
        <v>0</v>
      </c>
      <c r="H842">
        <v>0</v>
      </c>
      <c r="I842">
        <v>4.5</v>
      </c>
      <c r="J842">
        <v>2</v>
      </c>
      <c r="K842">
        <v>1</v>
      </c>
      <c r="L842">
        <v>10.5</v>
      </c>
    </row>
    <row r="843" spans="1:12" x14ac:dyDescent="0.25">
      <c r="A843" t="s">
        <v>828</v>
      </c>
      <c r="B843">
        <v>60.9</v>
      </c>
      <c r="C843">
        <v>8.2481000000000009</v>
      </c>
      <c r="D843" s="1">
        <v>2.2980000000000001E-7</v>
      </c>
      <c r="E843">
        <v>150</v>
      </c>
      <c r="G843">
        <v>1</v>
      </c>
      <c r="H843">
        <v>1.5</v>
      </c>
      <c r="I843">
        <v>4</v>
      </c>
      <c r="J843">
        <v>0</v>
      </c>
      <c r="K843">
        <v>1</v>
      </c>
      <c r="L843">
        <v>8</v>
      </c>
    </row>
    <row r="844" spans="1:12" x14ac:dyDescent="0.25">
      <c r="A844" t="s">
        <v>829</v>
      </c>
      <c r="B844">
        <v>60.9</v>
      </c>
      <c r="C844">
        <v>8.3002000000000002</v>
      </c>
      <c r="D844" s="1">
        <v>2.2819999999999999E-7</v>
      </c>
      <c r="E844">
        <v>150</v>
      </c>
      <c r="G844">
        <v>1</v>
      </c>
      <c r="H844">
        <v>0.5</v>
      </c>
      <c r="I844">
        <v>3.5</v>
      </c>
      <c r="J844">
        <v>1</v>
      </c>
      <c r="K844">
        <v>0</v>
      </c>
      <c r="L844">
        <v>10.5</v>
      </c>
    </row>
    <row r="845" spans="1:12" x14ac:dyDescent="0.25">
      <c r="A845" t="s">
        <v>830</v>
      </c>
      <c r="B845">
        <v>60.9</v>
      </c>
      <c r="C845">
        <v>8.3504000000000005</v>
      </c>
      <c r="D845" s="1">
        <v>2.265E-7</v>
      </c>
      <c r="E845">
        <v>150</v>
      </c>
      <c r="G845">
        <v>-0.5</v>
      </c>
      <c r="H845">
        <v>0</v>
      </c>
      <c r="I845">
        <v>1</v>
      </c>
      <c r="J845">
        <v>1</v>
      </c>
      <c r="K845">
        <v>1</v>
      </c>
      <c r="L845">
        <v>10</v>
      </c>
    </row>
    <row r="846" spans="1:12" x14ac:dyDescent="0.25">
      <c r="A846" t="s">
        <v>831</v>
      </c>
      <c r="B846">
        <v>60.9</v>
      </c>
      <c r="C846">
        <v>8.4017999999999997</v>
      </c>
      <c r="D846" s="1">
        <v>2.255E-7</v>
      </c>
      <c r="E846">
        <v>150</v>
      </c>
      <c r="G846">
        <v>0</v>
      </c>
      <c r="H846">
        <v>1.5</v>
      </c>
      <c r="I846">
        <v>-1.5</v>
      </c>
      <c r="J846">
        <v>1</v>
      </c>
      <c r="K846">
        <v>-0.5</v>
      </c>
      <c r="L846">
        <v>6</v>
      </c>
    </row>
    <row r="847" spans="1:12" x14ac:dyDescent="0.25">
      <c r="A847" t="s">
        <v>832</v>
      </c>
      <c r="B847">
        <v>60.9</v>
      </c>
      <c r="C847">
        <v>8.4496000000000002</v>
      </c>
      <c r="D847" s="1">
        <v>2.2490000000000001E-7</v>
      </c>
      <c r="E847">
        <v>150</v>
      </c>
      <c r="G847">
        <v>0.5</v>
      </c>
      <c r="H847">
        <v>1</v>
      </c>
      <c r="I847">
        <v>5.5</v>
      </c>
      <c r="J847">
        <v>2</v>
      </c>
      <c r="K847">
        <v>0.5</v>
      </c>
      <c r="L847">
        <v>11</v>
      </c>
    </row>
    <row r="848" spans="1:12" x14ac:dyDescent="0.25">
      <c r="A848" t="s">
        <v>833</v>
      </c>
      <c r="B848">
        <v>60.9</v>
      </c>
      <c r="C848">
        <v>8.4989000000000008</v>
      </c>
      <c r="D848" s="1">
        <v>2.241E-7</v>
      </c>
      <c r="E848">
        <v>150</v>
      </c>
      <c r="G848">
        <v>1</v>
      </c>
      <c r="H848">
        <v>-0.5</v>
      </c>
      <c r="I848">
        <v>3.5</v>
      </c>
      <c r="J848">
        <v>0</v>
      </c>
      <c r="K848">
        <v>3</v>
      </c>
      <c r="L848">
        <v>3.5</v>
      </c>
    </row>
    <row r="849" spans="1:12" x14ac:dyDescent="0.25">
      <c r="A849" t="s">
        <v>834</v>
      </c>
      <c r="B849">
        <v>60.9</v>
      </c>
      <c r="C849">
        <v>8.5503</v>
      </c>
      <c r="D849" s="1">
        <v>2.234E-7</v>
      </c>
      <c r="E849">
        <v>150</v>
      </c>
      <c r="G849">
        <v>0</v>
      </c>
      <c r="H849">
        <v>1</v>
      </c>
      <c r="I849">
        <v>6.5</v>
      </c>
      <c r="J849">
        <v>-1</v>
      </c>
      <c r="K849">
        <v>1</v>
      </c>
      <c r="L849">
        <v>3.5</v>
      </c>
    </row>
    <row r="850" spans="1:12" x14ac:dyDescent="0.25">
      <c r="A850" t="s">
        <v>835</v>
      </c>
      <c r="B850">
        <v>60.9</v>
      </c>
      <c r="C850">
        <v>8.6006</v>
      </c>
      <c r="D850" s="1">
        <v>2.2329999999999999E-7</v>
      </c>
      <c r="E850">
        <v>150</v>
      </c>
      <c r="G850">
        <v>-1.5</v>
      </c>
      <c r="H850">
        <v>2</v>
      </c>
      <c r="I850">
        <v>1</v>
      </c>
      <c r="J850">
        <v>-1</v>
      </c>
      <c r="K850">
        <v>-0.5</v>
      </c>
      <c r="L850">
        <v>12.5</v>
      </c>
    </row>
    <row r="851" spans="1:12" x14ac:dyDescent="0.25">
      <c r="A851" t="s">
        <v>836</v>
      </c>
      <c r="B851">
        <v>60</v>
      </c>
      <c r="C851">
        <v>8.6486000000000001</v>
      </c>
      <c r="D851" s="1">
        <v>2.209E-7</v>
      </c>
      <c r="E851">
        <v>150</v>
      </c>
      <c r="G851">
        <v>-0.5</v>
      </c>
      <c r="H851">
        <v>-0.5</v>
      </c>
      <c r="I851">
        <v>2</v>
      </c>
      <c r="J851">
        <v>2.5</v>
      </c>
      <c r="K851">
        <v>1</v>
      </c>
      <c r="L851">
        <v>9.5</v>
      </c>
    </row>
    <row r="852" spans="1:12" x14ac:dyDescent="0.25">
      <c r="A852" t="s">
        <v>837</v>
      </c>
      <c r="B852">
        <v>60.9</v>
      </c>
      <c r="C852">
        <v>8.6997</v>
      </c>
      <c r="D852" s="1">
        <v>2.2000000000000001E-7</v>
      </c>
      <c r="E852">
        <v>150</v>
      </c>
      <c r="G852">
        <v>0</v>
      </c>
      <c r="H852">
        <v>0</v>
      </c>
      <c r="I852">
        <v>9</v>
      </c>
      <c r="J852">
        <v>0</v>
      </c>
      <c r="K852">
        <v>4.5</v>
      </c>
      <c r="L852">
        <v>15</v>
      </c>
    </row>
    <row r="853" spans="1:12" x14ac:dyDescent="0.25">
      <c r="A853" t="s">
        <v>838</v>
      </c>
      <c r="B853">
        <v>60.9</v>
      </c>
      <c r="C853">
        <v>8.7504000000000008</v>
      </c>
      <c r="D853" s="1">
        <v>2.184E-7</v>
      </c>
      <c r="E853">
        <v>150</v>
      </c>
      <c r="G853">
        <v>2</v>
      </c>
      <c r="H853">
        <v>3</v>
      </c>
      <c r="I853">
        <v>14.5</v>
      </c>
      <c r="J853">
        <v>1</v>
      </c>
      <c r="K853">
        <v>2</v>
      </c>
      <c r="L853">
        <v>19.5</v>
      </c>
    </row>
    <row r="854" spans="1:12" x14ac:dyDescent="0.25">
      <c r="A854" t="s">
        <v>839</v>
      </c>
      <c r="B854">
        <v>60.9</v>
      </c>
      <c r="C854">
        <v>8.8013999999999992</v>
      </c>
      <c r="D854" s="1">
        <v>2.17E-7</v>
      </c>
      <c r="E854">
        <v>150</v>
      </c>
      <c r="G854">
        <v>1</v>
      </c>
      <c r="H854">
        <v>-0.5</v>
      </c>
      <c r="I854">
        <v>7.5</v>
      </c>
      <c r="J854">
        <v>1</v>
      </c>
      <c r="K854">
        <v>-0.5</v>
      </c>
      <c r="L854">
        <v>6</v>
      </c>
    </row>
    <row r="855" spans="1:12" x14ac:dyDescent="0.25">
      <c r="A855" t="s">
        <v>840</v>
      </c>
      <c r="B855">
        <v>60.9</v>
      </c>
      <c r="C855">
        <v>8.8496000000000006</v>
      </c>
      <c r="D855" s="1">
        <v>2.1820000000000001E-7</v>
      </c>
      <c r="E855">
        <v>150</v>
      </c>
      <c r="G855">
        <v>1</v>
      </c>
      <c r="H855">
        <v>-0.5</v>
      </c>
      <c r="I855">
        <v>13</v>
      </c>
      <c r="J855">
        <v>0.5</v>
      </c>
      <c r="K855">
        <v>0</v>
      </c>
      <c r="L855">
        <v>10.5</v>
      </c>
    </row>
    <row r="856" spans="1:12" x14ac:dyDescent="0.25">
      <c r="A856" t="s">
        <v>841</v>
      </c>
      <c r="B856">
        <v>60</v>
      </c>
      <c r="C856">
        <v>8.8988999999999994</v>
      </c>
      <c r="D856" s="1">
        <v>2.1680000000000001E-7</v>
      </c>
      <c r="E856">
        <v>150</v>
      </c>
      <c r="G856">
        <v>0.5</v>
      </c>
      <c r="H856">
        <v>-1</v>
      </c>
      <c r="I856">
        <v>2.5</v>
      </c>
      <c r="J856">
        <v>0.5</v>
      </c>
      <c r="K856">
        <v>3</v>
      </c>
      <c r="L856">
        <v>10</v>
      </c>
    </row>
    <row r="857" spans="1:12" x14ac:dyDescent="0.25">
      <c r="A857" t="s">
        <v>842</v>
      </c>
      <c r="B857">
        <v>60.9</v>
      </c>
      <c r="C857">
        <v>8.9512</v>
      </c>
      <c r="D857" s="1">
        <v>2.1479999999999999E-7</v>
      </c>
      <c r="E857">
        <v>150</v>
      </c>
      <c r="G857">
        <v>1.5</v>
      </c>
      <c r="H857">
        <v>-0.5</v>
      </c>
      <c r="I857">
        <v>-2</v>
      </c>
      <c r="J857">
        <v>0.5</v>
      </c>
      <c r="K857">
        <v>0.5</v>
      </c>
      <c r="L857">
        <v>16</v>
      </c>
    </row>
    <row r="858" spans="1:12" x14ac:dyDescent="0.25">
      <c r="A858" t="s">
        <v>843</v>
      </c>
      <c r="B858">
        <v>60.9</v>
      </c>
      <c r="C858">
        <v>9.0014000000000003</v>
      </c>
      <c r="D858" s="1">
        <v>2.146E-7</v>
      </c>
      <c r="E858">
        <v>150</v>
      </c>
      <c r="G858">
        <v>-0.5</v>
      </c>
      <c r="H858">
        <v>0</v>
      </c>
      <c r="I858">
        <v>-2.5</v>
      </c>
      <c r="J858">
        <v>1</v>
      </c>
      <c r="K858">
        <v>5</v>
      </c>
      <c r="L858">
        <v>19</v>
      </c>
    </row>
    <row r="859" spans="1:12" x14ac:dyDescent="0.25">
      <c r="A859" t="s">
        <v>844</v>
      </c>
      <c r="B859">
        <v>60.9</v>
      </c>
      <c r="C859">
        <v>9.0535999999999994</v>
      </c>
      <c r="D859" s="1">
        <v>2.1330000000000001E-7</v>
      </c>
      <c r="E859">
        <v>150</v>
      </c>
      <c r="G859">
        <v>1.5</v>
      </c>
      <c r="H859">
        <v>0</v>
      </c>
      <c r="I859">
        <v>4.5</v>
      </c>
      <c r="J859">
        <v>0</v>
      </c>
      <c r="K859">
        <v>3.5</v>
      </c>
      <c r="L859">
        <v>3</v>
      </c>
    </row>
    <row r="860" spans="1:12" x14ac:dyDescent="0.25">
      <c r="A860" t="s">
        <v>845</v>
      </c>
      <c r="B860">
        <v>60.9</v>
      </c>
      <c r="C860">
        <v>9.1020000000000003</v>
      </c>
      <c r="D860" s="1">
        <v>2.118E-7</v>
      </c>
      <c r="E860">
        <v>150</v>
      </c>
      <c r="G860">
        <v>1</v>
      </c>
      <c r="H860">
        <v>-1</v>
      </c>
      <c r="I860">
        <v>3.5</v>
      </c>
      <c r="J860">
        <v>1.5</v>
      </c>
      <c r="K860">
        <v>2.5</v>
      </c>
      <c r="L860">
        <v>12.5</v>
      </c>
    </row>
    <row r="861" spans="1:12" x14ac:dyDescent="0.25">
      <c r="A861" t="s">
        <v>846</v>
      </c>
      <c r="B861">
        <v>60.9</v>
      </c>
      <c r="C861">
        <v>9.1509</v>
      </c>
      <c r="D861" s="1">
        <v>2.1150000000000001E-7</v>
      </c>
      <c r="E861">
        <v>150</v>
      </c>
      <c r="G861">
        <v>0.5</v>
      </c>
      <c r="H861">
        <v>0</v>
      </c>
      <c r="I861">
        <v>2</v>
      </c>
      <c r="J861">
        <v>0.5</v>
      </c>
      <c r="K861">
        <v>2.5</v>
      </c>
      <c r="L861">
        <v>9.5</v>
      </c>
    </row>
    <row r="862" spans="1:12" x14ac:dyDescent="0.25">
      <c r="A862" t="s">
        <v>847</v>
      </c>
      <c r="B862">
        <v>61</v>
      </c>
      <c r="C862">
        <v>9.1998999999999995</v>
      </c>
      <c r="D862" s="1">
        <v>2.11E-7</v>
      </c>
      <c r="E862">
        <v>150</v>
      </c>
      <c r="G862">
        <v>0.5</v>
      </c>
      <c r="H862">
        <v>2</v>
      </c>
      <c r="I862">
        <v>1.5</v>
      </c>
      <c r="J862">
        <v>1</v>
      </c>
      <c r="K862">
        <v>-1</v>
      </c>
      <c r="L862">
        <v>5.5</v>
      </c>
    </row>
    <row r="863" spans="1:12" x14ac:dyDescent="0.25">
      <c r="A863" t="s">
        <v>848</v>
      </c>
      <c r="B863">
        <v>60.9</v>
      </c>
      <c r="C863">
        <v>9.2531999999999996</v>
      </c>
      <c r="D863" s="1">
        <v>2.093E-7</v>
      </c>
      <c r="E863">
        <v>150</v>
      </c>
      <c r="G863">
        <v>1</v>
      </c>
      <c r="H863">
        <v>-1.5</v>
      </c>
      <c r="I863">
        <v>1.5</v>
      </c>
      <c r="J863">
        <v>-1</v>
      </c>
      <c r="K863">
        <v>2</v>
      </c>
      <c r="L863">
        <v>10.5</v>
      </c>
    </row>
    <row r="864" spans="1:12" x14ac:dyDescent="0.25">
      <c r="A864" t="s">
        <v>849</v>
      </c>
      <c r="B864">
        <v>60</v>
      </c>
      <c r="C864">
        <v>9.3025000000000002</v>
      </c>
      <c r="D864" s="1">
        <v>2.075E-7</v>
      </c>
      <c r="E864">
        <v>150</v>
      </c>
      <c r="G864">
        <v>0.5</v>
      </c>
      <c r="H864">
        <v>3</v>
      </c>
      <c r="I864">
        <v>9</v>
      </c>
      <c r="J864">
        <v>1.5</v>
      </c>
      <c r="K864">
        <v>1</v>
      </c>
      <c r="L864">
        <v>22</v>
      </c>
    </row>
    <row r="865" spans="1:12" x14ac:dyDescent="0.25">
      <c r="A865" t="s">
        <v>850</v>
      </c>
      <c r="B865">
        <v>60.9</v>
      </c>
      <c r="C865">
        <v>9.3516999999999992</v>
      </c>
      <c r="D865" s="1">
        <v>2.0660000000000001E-7</v>
      </c>
      <c r="E865">
        <v>150</v>
      </c>
      <c r="G865">
        <v>-0.5</v>
      </c>
      <c r="H865">
        <v>0</v>
      </c>
      <c r="I865">
        <v>-0.5</v>
      </c>
      <c r="J865">
        <v>1</v>
      </c>
      <c r="K865">
        <v>2</v>
      </c>
      <c r="L865">
        <v>23</v>
      </c>
    </row>
    <row r="866" spans="1:12" x14ac:dyDescent="0.25">
      <c r="A866" t="s">
        <v>851</v>
      </c>
      <c r="B866">
        <v>60.9</v>
      </c>
      <c r="C866">
        <v>9.3984000000000005</v>
      </c>
      <c r="D866" s="1">
        <v>2.0660000000000001E-7</v>
      </c>
      <c r="E866">
        <v>150</v>
      </c>
      <c r="G866">
        <v>-0.5</v>
      </c>
      <c r="H866">
        <v>-1.5</v>
      </c>
      <c r="I866">
        <v>6.5</v>
      </c>
      <c r="J866">
        <v>-0.5</v>
      </c>
      <c r="K866">
        <v>-1.5</v>
      </c>
      <c r="L866">
        <v>12.5</v>
      </c>
    </row>
    <row r="867" spans="1:12" x14ac:dyDescent="0.25">
      <c r="A867" t="s">
        <v>852</v>
      </c>
      <c r="B867">
        <v>61</v>
      </c>
      <c r="C867">
        <v>9.4471000000000007</v>
      </c>
      <c r="D867" s="1">
        <v>2.0529999999999999E-7</v>
      </c>
      <c r="E867">
        <v>150</v>
      </c>
      <c r="G867">
        <v>0.5</v>
      </c>
      <c r="H867">
        <v>2.5</v>
      </c>
      <c r="I867">
        <v>9</v>
      </c>
      <c r="J867">
        <v>2</v>
      </c>
      <c r="K867">
        <v>2</v>
      </c>
      <c r="L867">
        <v>3</v>
      </c>
    </row>
    <row r="868" spans="1:12" x14ac:dyDescent="0.25">
      <c r="A868" t="s">
        <v>853</v>
      </c>
      <c r="B868">
        <v>60</v>
      </c>
      <c r="C868">
        <v>9.5013000000000005</v>
      </c>
      <c r="D868" s="1">
        <v>2.0529999999999999E-7</v>
      </c>
      <c r="E868">
        <v>150</v>
      </c>
      <c r="G868">
        <v>0</v>
      </c>
      <c r="H868">
        <v>0.5</v>
      </c>
      <c r="I868">
        <v>1.5</v>
      </c>
      <c r="J868">
        <v>1</v>
      </c>
      <c r="K868">
        <v>0.5</v>
      </c>
      <c r="L868">
        <v>3.5</v>
      </c>
    </row>
    <row r="869" spans="1:12" x14ac:dyDescent="0.25">
      <c r="A869" t="s">
        <v>854</v>
      </c>
      <c r="B869">
        <v>60.9</v>
      </c>
      <c r="C869">
        <v>9.5481999999999996</v>
      </c>
      <c r="D869" s="1">
        <v>2.0319999999999999E-7</v>
      </c>
      <c r="E869">
        <v>150</v>
      </c>
      <c r="G869">
        <v>-0.5</v>
      </c>
      <c r="H869">
        <v>-1</v>
      </c>
      <c r="I869">
        <v>9.5</v>
      </c>
      <c r="J869">
        <v>1</v>
      </c>
      <c r="K869">
        <v>2.5</v>
      </c>
      <c r="L869">
        <v>20</v>
      </c>
    </row>
    <row r="870" spans="1:12" x14ac:dyDescent="0.25">
      <c r="A870" t="s">
        <v>855</v>
      </c>
      <c r="B870">
        <v>60</v>
      </c>
      <c r="C870">
        <v>9.5972000000000008</v>
      </c>
      <c r="D870" s="1">
        <v>2.0310000000000001E-7</v>
      </c>
      <c r="E870">
        <v>150</v>
      </c>
      <c r="G870">
        <v>1.5</v>
      </c>
      <c r="H870">
        <v>0</v>
      </c>
      <c r="I870">
        <v>11</v>
      </c>
      <c r="J870">
        <v>-0.5</v>
      </c>
      <c r="K870">
        <v>2.5</v>
      </c>
      <c r="L870">
        <v>9</v>
      </c>
    </row>
    <row r="871" spans="1:12" x14ac:dyDescent="0.25">
      <c r="A871" t="s">
        <v>856</v>
      </c>
      <c r="B871">
        <v>60.9</v>
      </c>
      <c r="C871">
        <v>9.6494999999999997</v>
      </c>
      <c r="D871" s="1">
        <v>2.0419999999999999E-7</v>
      </c>
      <c r="E871">
        <v>150</v>
      </c>
      <c r="G871">
        <v>1.5</v>
      </c>
      <c r="H871">
        <v>0.5</v>
      </c>
      <c r="I871">
        <v>9</v>
      </c>
      <c r="J871">
        <v>-2.5</v>
      </c>
      <c r="K871">
        <v>3.5</v>
      </c>
      <c r="L871">
        <v>15.5</v>
      </c>
    </row>
    <row r="872" spans="1:12" x14ac:dyDescent="0.25">
      <c r="A872" t="s">
        <v>857</v>
      </c>
      <c r="B872">
        <v>60</v>
      </c>
      <c r="C872">
        <v>9.6989999999999998</v>
      </c>
      <c r="D872" s="1">
        <v>2.022E-7</v>
      </c>
      <c r="E872">
        <v>150</v>
      </c>
      <c r="G872">
        <v>-0.5</v>
      </c>
      <c r="H872">
        <v>-1</v>
      </c>
      <c r="I872">
        <v>-1.5</v>
      </c>
      <c r="J872">
        <v>1</v>
      </c>
      <c r="K872">
        <v>1.5</v>
      </c>
      <c r="L872">
        <v>16</v>
      </c>
    </row>
    <row r="873" spans="1:12" x14ac:dyDescent="0.25">
      <c r="A873" t="s">
        <v>858</v>
      </c>
      <c r="B873">
        <v>61</v>
      </c>
      <c r="C873">
        <v>9.7477</v>
      </c>
      <c r="D873" s="1">
        <v>2.012E-7</v>
      </c>
      <c r="E873">
        <v>150</v>
      </c>
      <c r="G873">
        <v>1</v>
      </c>
      <c r="H873">
        <v>-1</v>
      </c>
      <c r="I873">
        <v>2.5</v>
      </c>
      <c r="J873">
        <v>0.5</v>
      </c>
      <c r="K873">
        <v>-1.5</v>
      </c>
      <c r="L873">
        <v>1</v>
      </c>
    </row>
    <row r="874" spans="1:12" x14ac:dyDescent="0.25">
      <c r="A874" t="s">
        <v>859</v>
      </c>
      <c r="B874">
        <v>60.9</v>
      </c>
      <c r="C874">
        <v>9.7994000000000003</v>
      </c>
      <c r="D874" s="1">
        <v>2.015E-7</v>
      </c>
      <c r="E874">
        <v>150</v>
      </c>
      <c r="G874">
        <v>-0.5</v>
      </c>
      <c r="H874">
        <v>1.5</v>
      </c>
      <c r="I874">
        <v>5</v>
      </c>
      <c r="J874">
        <v>2</v>
      </c>
      <c r="K874">
        <v>0.5</v>
      </c>
      <c r="L874">
        <v>14</v>
      </c>
    </row>
    <row r="875" spans="1:12" x14ac:dyDescent="0.25">
      <c r="A875" t="s">
        <v>860</v>
      </c>
      <c r="B875">
        <v>60.9</v>
      </c>
      <c r="C875">
        <v>9.8533000000000008</v>
      </c>
      <c r="D875" s="1">
        <v>2.008E-7</v>
      </c>
      <c r="E875">
        <v>150</v>
      </c>
      <c r="G875">
        <v>1</v>
      </c>
      <c r="H875">
        <v>0.5</v>
      </c>
      <c r="I875">
        <v>3.5</v>
      </c>
      <c r="J875">
        <v>-1</v>
      </c>
      <c r="K875">
        <v>1</v>
      </c>
      <c r="L875">
        <v>13</v>
      </c>
    </row>
    <row r="876" spans="1:12" x14ac:dyDescent="0.25">
      <c r="A876" t="s">
        <v>861</v>
      </c>
      <c r="B876">
        <v>60.9</v>
      </c>
      <c r="C876">
        <v>9.9023000000000003</v>
      </c>
      <c r="D876" s="1">
        <v>1.9850000000000001E-7</v>
      </c>
      <c r="E876">
        <v>150</v>
      </c>
      <c r="G876">
        <v>0</v>
      </c>
      <c r="H876">
        <v>3.5</v>
      </c>
      <c r="I876">
        <v>18.5</v>
      </c>
      <c r="J876">
        <v>0</v>
      </c>
      <c r="K876">
        <v>-1.5</v>
      </c>
      <c r="L876">
        <v>2.5</v>
      </c>
    </row>
    <row r="877" spans="1:12" x14ac:dyDescent="0.25">
      <c r="A877" t="s">
        <v>862</v>
      </c>
      <c r="B877">
        <v>60</v>
      </c>
      <c r="C877">
        <v>9.9487000000000005</v>
      </c>
      <c r="D877" s="1">
        <v>1.984E-7</v>
      </c>
      <c r="E877">
        <v>150</v>
      </c>
      <c r="G877">
        <v>2.5</v>
      </c>
      <c r="H877">
        <v>-0.5</v>
      </c>
      <c r="I877">
        <v>-5</v>
      </c>
      <c r="J877">
        <v>0</v>
      </c>
      <c r="K877">
        <v>1</v>
      </c>
      <c r="L877">
        <v>0</v>
      </c>
    </row>
    <row r="878" spans="1:12" x14ac:dyDescent="0.25">
      <c r="A878" t="s">
        <v>863</v>
      </c>
      <c r="B878">
        <v>60</v>
      </c>
      <c r="C878">
        <v>10.0007</v>
      </c>
      <c r="D878" s="1">
        <v>1.9789999999999999E-7</v>
      </c>
      <c r="E878">
        <v>150</v>
      </c>
      <c r="G878">
        <v>1.5</v>
      </c>
      <c r="H878">
        <v>2.5</v>
      </c>
      <c r="I878">
        <v>5.5</v>
      </c>
      <c r="J878">
        <v>0.5</v>
      </c>
      <c r="K878">
        <v>2.5</v>
      </c>
      <c r="L878">
        <v>14.5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7"/>
  <sheetViews>
    <sheetView workbookViewId="0">
      <selection activeCell="P70" sqref="P70"/>
    </sheetView>
  </sheetViews>
  <sheetFormatPr defaultRowHeight="15" x14ac:dyDescent="0.25"/>
  <cols>
    <col min="1" max="1" width="29.28515625" customWidth="1"/>
  </cols>
  <sheetData>
    <row r="1" spans="1:14" x14ac:dyDescent="0.25">
      <c r="A1" t="s">
        <v>875</v>
      </c>
    </row>
    <row r="2" spans="1:14" x14ac:dyDescent="0.25">
      <c r="A2" t="s">
        <v>0</v>
      </c>
      <c r="B2" t="s">
        <v>876</v>
      </c>
      <c r="C2" t="s">
        <v>2</v>
      </c>
      <c r="D2" t="s">
        <v>877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</v>
      </c>
      <c r="K4">
        <f>SUM(G4,G65,G126,G187,G248,G309,G370,G431,G492,G553,G614,G675,G736,G797)</f>
        <v>0</v>
      </c>
      <c r="L4">
        <f t="shared" ref="L4:M4" si="0">SUM(H4,H65,H126,H187,H248,H309,H370,H431,H492,H553,H614,H675,H736,H797)</f>
        <v>2</v>
      </c>
      <c r="M4">
        <f t="shared" si="0"/>
        <v>2.5</v>
      </c>
      <c r="N4">
        <f>K4-L4/3</f>
        <v>-0.66666666666666663</v>
      </c>
    </row>
    <row r="5" spans="1:14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f>J4+0.05</f>
        <v>7.05</v>
      </c>
      <c r="K5">
        <f t="shared" ref="K5:K64" si="1">SUM(G5,G66,G127,G188,G249,G310,G371,G432,G493,G554,G615,G676,G737,G798)</f>
        <v>0</v>
      </c>
      <c r="L5">
        <f t="shared" ref="L5:L64" si="2">SUM(H5,H66,H127,H188,H249,H310,H371,H432,H493,H554,H615,H676,H737,H798)</f>
        <v>2</v>
      </c>
      <c r="M5">
        <f t="shared" ref="M5:M64" si="3">SUM(I5,I66,I127,I188,I249,I310,I371,I432,I493,I554,I615,I676,I737,I798)</f>
        <v>1.5</v>
      </c>
      <c r="N5">
        <f t="shared" ref="N5:N64" si="4">K5-L5/3</f>
        <v>-0.66666666666666663</v>
      </c>
    </row>
    <row r="6" spans="1:14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f t="shared" ref="J6:J64" si="5">J5+0.05</f>
        <v>7.1</v>
      </c>
      <c r="K6">
        <f t="shared" si="1"/>
        <v>0</v>
      </c>
      <c r="L6">
        <f t="shared" si="2"/>
        <v>1</v>
      </c>
      <c r="M6">
        <f t="shared" si="3"/>
        <v>-1.5</v>
      </c>
      <c r="N6">
        <f t="shared" si="4"/>
        <v>-0.33333333333333331</v>
      </c>
    </row>
    <row r="7" spans="1:14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f t="shared" si="5"/>
        <v>7.1499999999999995</v>
      </c>
      <c r="K7">
        <f t="shared" si="1"/>
        <v>-0.5</v>
      </c>
      <c r="L7">
        <f t="shared" si="2"/>
        <v>1</v>
      </c>
      <c r="M7">
        <f t="shared" si="3"/>
        <v>1.5</v>
      </c>
      <c r="N7">
        <f t="shared" si="4"/>
        <v>-0.83333333333333326</v>
      </c>
    </row>
    <row r="8" spans="1:14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f t="shared" si="5"/>
        <v>7.1999999999999993</v>
      </c>
      <c r="K8">
        <f t="shared" si="1"/>
        <v>0</v>
      </c>
      <c r="L8">
        <f t="shared" si="2"/>
        <v>1</v>
      </c>
      <c r="M8">
        <f t="shared" si="3"/>
        <v>2</v>
      </c>
      <c r="N8">
        <f t="shared" si="4"/>
        <v>-0.33333333333333331</v>
      </c>
    </row>
    <row r="9" spans="1:14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f t="shared" si="5"/>
        <v>7.2499999999999991</v>
      </c>
      <c r="K9">
        <f t="shared" si="1"/>
        <v>-0.5</v>
      </c>
      <c r="L9">
        <f t="shared" si="2"/>
        <v>1</v>
      </c>
      <c r="M9">
        <f t="shared" si="3"/>
        <v>4</v>
      </c>
      <c r="N9">
        <f t="shared" si="4"/>
        <v>-0.83333333333333326</v>
      </c>
    </row>
    <row r="10" spans="1:14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1</v>
      </c>
      <c r="I10">
        <v>2</v>
      </c>
      <c r="J10">
        <f t="shared" si="5"/>
        <v>7.2999999999999989</v>
      </c>
      <c r="K10">
        <f t="shared" si="1"/>
        <v>3.5</v>
      </c>
      <c r="L10">
        <f t="shared" si="2"/>
        <v>2.5</v>
      </c>
      <c r="M10">
        <f t="shared" si="3"/>
        <v>8</v>
      </c>
      <c r="N10">
        <f t="shared" si="4"/>
        <v>2.6666666666666665</v>
      </c>
    </row>
    <row r="11" spans="1:14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f t="shared" si="5"/>
        <v>7.3499999999999988</v>
      </c>
      <c r="K11">
        <f t="shared" si="1"/>
        <v>1</v>
      </c>
      <c r="L11">
        <f t="shared" si="2"/>
        <v>2</v>
      </c>
      <c r="M11">
        <f t="shared" si="3"/>
        <v>3</v>
      </c>
      <c r="N11">
        <f t="shared" si="4"/>
        <v>0.33333333333333337</v>
      </c>
    </row>
    <row r="12" spans="1:14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f t="shared" si="5"/>
        <v>7.3999999999999986</v>
      </c>
      <c r="K12">
        <f t="shared" si="1"/>
        <v>4</v>
      </c>
      <c r="L12">
        <f t="shared" si="2"/>
        <v>5.5</v>
      </c>
      <c r="M12">
        <f t="shared" si="3"/>
        <v>7.5</v>
      </c>
      <c r="N12">
        <f t="shared" si="4"/>
        <v>2.166666666666667</v>
      </c>
    </row>
    <row r="13" spans="1:14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0</v>
      </c>
      <c r="J13">
        <f t="shared" si="5"/>
        <v>7.4499999999999984</v>
      </c>
      <c r="K13">
        <f t="shared" si="1"/>
        <v>4</v>
      </c>
      <c r="L13">
        <f t="shared" si="2"/>
        <v>4</v>
      </c>
      <c r="M13">
        <f t="shared" si="3"/>
        <v>8</v>
      </c>
      <c r="N13">
        <f t="shared" si="4"/>
        <v>2.666666666666667</v>
      </c>
    </row>
    <row r="14" spans="1:14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f t="shared" si="5"/>
        <v>7.4999999999999982</v>
      </c>
      <c r="K14">
        <f t="shared" si="1"/>
        <v>6.5</v>
      </c>
      <c r="L14">
        <f t="shared" si="2"/>
        <v>6.5</v>
      </c>
      <c r="M14">
        <f t="shared" si="3"/>
        <v>11</v>
      </c>
      <c r="N14">
        <f t="shared" si="4"/>
        <v>4.3333333333333339</v>
      </c>
    </row>
    <row r="15" spans="1:14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1</v>
      </c>
      <c r="J15">
        <f t="shared" si="5"/>
        <v>7.549999999999998</v>
      </c>
      <c r="K15">
        <f t="shared" si="1"/>
        <v>5.5</v>
      </c>
      <c r="L15">
        <f t="shared" si="2"/>
        <v>12</v>
      </c>
      <c r="M15">
        <f t="shared" si="3"/>
        <v>25.5</v>
      </c>
      <c r="N15">
        <f t="shared" si="4"/>
        <v>1.5</v>
      </c>
    </row>
    <row r="16" spans="1:14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0</v>
      </c>
      <c r="I16">
        <v>1</v>
      </c>
      <c r="J16">
        <f t="shared" si="5"/>
        <v>7.5999999999999979</v>
      </c>
      <c r="K16">
        <f t="shared" si="1"/>
        <v>6.5</v>
      </c>
      <c r="L16">
        <f t="shared" si="2"/>
        <v>9</v>
      </c>
      <c r="M16">
        <f t="shared" si="3"/>
        <v>22</v>
      </c>
      <c r="N16">
        <f t="shared" si="4"/>
        <v>3.5</v>
      </c>
    </row>
    <row r="17" spans="1:14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-0.5</v>
      </c>
      <c r="I17">
        <v>0</v>
      </c>
      <c r="J17">
        <f t="shared" si="5"/>
        <v>7.6499999999999977</v>
      </c>
      <c r="K17">
        <f t="shared" si="1"/>
        <v>7.5</v>
      </c>
      <c r="L17">
        <f t="shared" si="2"/>
        <v>16</v>
      </c>
      <c r="M17">
        <f t="shared" si="3"/>
        <v>29</v>
      </c>
      <c r="N17">
        <f t="shared" si="4"/>
        <v>2.166666666666667</v>
      </c>
    </row>
    <row r="18" spans="1:14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2</v>
      </c>
      <c r="I18">
        <v>3</v>
      </c>
      <c r="J18">
        <f t="shared" si="5"/>
        <v>7.6999999999999975</v>
      </c>
      <c r="K18">
        <f t="shared" si="1"/>
        <v>22</v>
      </c>
      <c r="L18">
        <f t="shared" si="2"/>
        <v>21</v>
      </c>
      <c r="M18">
        <f t="shared" si="3"/>
        <v>50.5</v>
      </c>
      <c r="N18">
        <f t="shared" si="4"/>
        <v>15</v>
      </c>
    </row>
    <row r="19" spans="1:14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0</v>
      </c>
      <c r="H19">
        <v>1</v>
      </c>
      <c r="I19">
        <v>3.5</v>
      </c>
      <c r="J19">
        <f t="shared" si="5"/>
        <v>7.7499999999999973</v>
      </c>
      <c r="K19">
        <f t="shared" si="1"/>
        <v>16</v>
      </c>
      <c r="L19">
        <f t="shared" si="2"/>
        <v>20.5</v>
      </c>
      <c r="M19">
        <f t="shared" si="3"/>
        <v>56</v>
      </c>
      <c r="N19">
        <f t="shared" si="4"/>
        <v>9.1666666666666679</v>
      </c>
    </row>
    <row r="20" spans="1:14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0</v>
      </c>
      <c r="H20">
        <v>1</v>
      </c>
      <c r="I20">
        <v>-1</v>
      </c>
      <c r="J20">
        <f t="shared" si="5"/>
        <v>7.7999999999999972</v>
      </c>
      <c r="K20">
        <f t="shared" si="1"/>
        <v>25.5</v>
      </c>
      <c r="L20">
        <f t="shared" si="2"/>
        <v>29.5</v>
      </c>
      <c r="M20">
        <f t="shared" si="3"/>
        <v>72</v>
      </c>
      <c r="N20">
        <f t="shared" si="4"/>
        <v>15.666666666666666</v>
      </c>
    </row>
    <row r="21" spans="1:14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1</v>
      </c>
      <c r="H21">
        <v>0</v>
      </c>
      <c r="I21">
        <v>1.5</v>
      </c>
      <c r="J21">
        <f t="shared" si="5"/>
        <v>7.849999999999997</v>
      </c>
      <c r="K21">
        <f t="shared" si="1"/>
        <v>25</v>
      </c>
      <c r="L21">
        <f t="shared" si="2"/>
        <v>18.5</v>
      </c>
      <c r="M21">
        <f t="shared" si="3"/>
        <v>73</v>
      </c>
      <c r="N21">
        <f t="shared" si="4"/>
        <v>18.833333333333332</v>
      </c>
    </row>
    <row r="22" spans="1:14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1.5</v>
      </c>
      <c r="H22">
        <v>0.5</v>
      </c>
      <c r="I22">
        <v>-0.5</v>
      </c>
      <c r="J22">
        <f t="shared" si="5"/>
        <v>7.8999999999999968</v>
      </c>
      <c r="K22">
        <f t="shared" si="1"/>
        <v>25</v>
      </c>
      <c r="L22">
        <f t="shared" si="2"/>
        <v>15.5</v>
      </c>
      <c r="M22">
        <f t="shared" si="3"/>
        <v>66.5</v>
      </c>
      <c r="N22">
        <f t="shared" si="4"/>
        <v>19.833333333333332</v>
      </c>
    </row>
    <row r="23" spans="1:14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0</v>
      </c>
      <c r="H23">
        <v>1.5</v>
      </c>
      <c r="I23">
        <v>9.5</v>
      </c>
      <c r="J23">
        <f t="shared" si="5"/>
        <v>7.9499999999999966</v>
      </c>
      <c r="K23">
        <f t="shared" si="1"/>
        <v>33</v>
      </c>
      <c r="L23">
        <f t="shared" si="2"/>
        <v>25</v>
      </c>
      <c r="M23">
        <f t="shared" si="3"/>
        <v>97.5</v>
      </c>
      <c r="N23">
        <f t="shared" si="4"/>
        <v>24.666666666666664</v>
      </c>
    </row>
    <row r="24" spans="1:14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0.5</v>
      </c>
      <c r="H24">
        <v>-0.5</v>
      </c>
      <c r="I24">
        <v>8</v>
      </c>
      <c r="J24">
        <f t="shared" si="5"/>
        <v>7.9999999999999964</v>
      </c>
      <c r="K24">
        <f t="shared" si="1"/>
        <v>31</v>
      </c>
      <c r="L24">
        <f t="shared" si="2"/>
        <v>34.5</v>
      </c>
      <c r="M24">
        <f t="shared" si="3"/>
        <v>128.5</v>
      </c>
      <c r="N24">
        <f t="shared" si="4"/>
        <v>19.5</v>
      </c>
    </row>
    <row r="25" spans="1:14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1</v>
      </c>
      <c r="H25">
        <v>1</v>
      </c>
      <c r="I25">
        <v>4</v>
      </c>
      <c r="J25">
        <f t="shared" si="5"/>
        <v>8.0499999999999972</v>
      </c>
      <c r="K25">
        <f t="shared" si="1"/>
        <v>15</v>
      </c>
      <c r="L25">
        <f t="shared" si="2"/>
        <v>20.5</v>
      </c>
      <c r="M25">
        <f t="shared" si="3"/>
        <v>70.5</v>
      </c>
      <c r="N25">
        <f t="shared" si="4"/>
        <v>8.1666666666666679</v>
      </c>
    </row>
    <row r="26" spans="1:14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4</v>
      </c>
      <c r="H26">
        <v>3</v>
      </c>
      <c r="I26">
        <v>11.5</v>
      </c>
      <c r="J26">
        <f t="shared" si="5"/>
        <v>8.0999999999999979</v>
      </c>
      <c r="K26">
        <f t="shared" si="1"/>
        <v>45.5</v>
      </c>
      <c r="L26">
        <f t="shared" si="2"/>
        <v>41</v>
      </c>
      <c r="M26">
        <f t="shared" si="3"/>
        <v>161.5</v>
      </c>
      <c r="N26">
        <f t="shared" si="4"/>
        <v>31.833333333333336</v>
      </c>
    </row>
    <row r="27" spans="1:14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2</v>
      </c>
      <c r="H27">
        <v>0.5</v>
      </c>
      <c r="I27">
        <v>0.5</v>
      </c>
      <c r="J27">
        <f t="shared" si="5"/>
        <v>8.1499999999999986</v>
      </c>
      <c r="K27">
        <f t="shared" si="1"/>
        <v>23.5</v>
      </c>
      <c r="L27">
        <f t="shared" si="2"/>
        <v>34.5</v>
      </c>
      <c r="M27">
        <f t="shared" si="3"/>
        <v>168.5</v>
      </c>
      <c r="N27">
        <f t="shared" si="4"/>
        <v>12</v>
      </c>
    </row>
    <row r="28" spans="1:14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3.5</v>
      </c>
      <c r="H28">
        <v>0.5</v>
      </c>
      <c r="I28">
        <v>8</v>
      </c>
      <c r="J28">
        <f t="shared" si="5"/>
        <v>8.1999999999999993</v>
      </c>
      <c r="K28">
        <f t="shared" si="1"/>
        <v>53</v>
      </c>
      <c r="L28">
        <f t="shared" si="2"/>
        <v>22.5</v>
      </c>
      <c r="M28">
        <f t="shared" si="3"/>
        <v>157</v>
      </c>
      <c r="N28">
        <f t="shared" si="4"/>
        <v>45.5</v>
      </c>
    </row>
    <row r="29" spans="1:14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-0.5</v>
      </c>
      <c r="H29">
        <v>2.5</v>
      </c>
      <c r="I29">
        <v>9.5</v>
      </c>
      <c r="J29">
        <f t="shared" si="5"/>
        <v>8.25</v>
      </c>
      <c r="K29">
        <f t="shared" si="1"/>
        <v>31</v>
      </c>
      <c r="L29">
        <f t="shared" si="2"/>
        <v>37</v>
      </c>
      <c r="M29">
        <f t="shared" si="3"/>
        <v>144</v>
      </c>
      <c r="N29">
        <f t="shared" si="4"/>
        <v>18.666666666666664</v>
      </c>
    </row>
    <row r="30" spans="1:14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2.5</v>
      </c>
      <c r="H30">
        <v>4.5</v>
      </c>
      <c r="I30">
        <v>19</v>
      </c>
      <c r="J30">
        <f t="shared" si="5"/>
        <v>8.3000000000000007</v>
      </c>
      <c r="K30">
        <f t="shared" si="1"/>
        <v>55.5</v>
      </c>
      <c r="L30">
        <f t="shared" si="2"/>
        <v>46.5</v>
      </c>
      <c r="M30">
        <f t="shared" si="3"/>
        <v>220</v>
      </c>
      <c r="N30">
        <f t="shared" si="4"/>
        <v>40</v>
      </c>
    </row>
    <row r="31" spans="1:14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3.5</v>
      </c>
      <c r="H31">
        <v>5.5</v>
      </c>
      <c r="I31">
        <v>14</v>
      </c>
      <c r="J31">
        <f t="shared" si="5"/>
        <v>8.3500000000000014</v>
      </c>
      <c r="K31">
        <f t="shared" si="1"/>
        <v>22</v>
      </c>
      <c r="L31">
        <f t="shared" si="2"/>
        <v>59.5</v>
      </c>
      <c r="M31">
        <f t="shared" si="3"/>
        <v>154.5</v>
      </c>
      <c r="N31">
        <f t="shared" si="4"/>
        <v>2.1666666666666679</v>
      </c>
    </row>
    <row r="32" spans="1:14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-2</v>
      </c>
      <c r="H32">
        <v>-1</v>
      </c>
      <c r="I32">
        <v>-7</v>
      </c>
      <c r="J32">
        <f t="shared" si="5"/>
        <v>8.4000000000000021</v>
      </c>
      <c r="K32">
        <f t="shared" si="1"/>
        <v>14</v>
      </c>
      <c r="L32">
        <f t="shared" si="2"/>
        <v>47.5</v>
      </c>
      <c r="M32">
        <f t="shared" si="3"/>
        <v>142.5</v>
      </c>
      <c r="N32">
        <f t="shared" si="4"/>
        <v>-1.8333333333333339</v>
      </c>
    </row>
    <row r="33" spans="1:14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4.5</v>
      </c>
      <c r="H33">
        <v>4.5</v>
      </c>
      <c r="I33">
        <v>15</v>
      </c>
      <c r="J33">
        <f t="shared" si="5"/>
        <v>8.4500000000000028</v>
      </c>
      <c r="K33">
        <f t="shared" si="1"/>
        <v>19.5</v>
      </c>
      <c r="L33">
        <f t="shared" si="2"/>
        <v>66</v>
      </c>
      <c r="M33">
        <f t="shared" si="3"/>
        <v>265</v>
      </c>
      <c r="N33">
        <f t="shared" si="4"/>
        <v>-2.5</v>
      </c>
    </row>
    <row r="34" spans="1:14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-1</v>
      </c>
      <c r="H34">
        <v>5</v>
      </c>
      <c r="I34">
        <v>-3.5</v>
      </c>
      <c r="J34">
        <f t="shared" si="5"/>
        <v>8.5000000000000036</v>
      </c>
      <c r="K34">
        <f t="shared" si="1"/>
        <v>52.5</v>
      </c>
      <c r="L34">
        <f t="shared" si="2"/>
        <v>76.5</v>
      </c>
      <c r="M34">
        <f t="shared" si="3"/>
        <v>304</v>
      </c>
      <c r="N34">
        <f t="shared" si="4"/>
        <v>27</v>
      </c>
    </row>
    <row r="35" spans="1:14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2.5</v>
      </c>
      <c r="H35">
        <v>6</v>
      </c>
      <c r="I35">
        <v>23.5</v>
      </c>
      <c r="J35">
        <f t="shared" si="5"/>
        <v>8.5500000000000043</v>
      </c>
      <c r="K35">
        <f t="shared" si="1"/>
        <v>35.5</v>
      </c>
      <c r="L35">
        <f t="shared" si="2"/>
        <v>75.5</v>
      </c>
      <c r="M35">
        <f t="shared" si="3"/>
        <v>277</v>
      </c>
      <c r="N35">
        <f t="shared" si="4"/>
        <v>10.333333333333332</v>
      </c>
    </row>
    <row r="36" spans="1:14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</v>
      </c>
      <c r="H36">
        <v>5</v>
      </c>
      <c r="I36">
        <v>8</v>
      </c>
      <c r="J36">
        <f t="shared" si="5"/>
        <v>8.600000000000005</v>
      </c>
      <c r="K36">
        <f t="shared" si="1"/>
        <v>75</v>
      </c>
      <c r="L36">
        <f t="shared" si="2"/>
        <v>56.5</v>
      </c>
      <c r="M36">
        <f t="shared" si="3"/>
        <v>288.5</v>
      </c>
      <c r="N36">
        <f t="shared" si="4"/>
        <v>56.166666666666671</v>
      </c>
    </row>
    <row r="37" spans="1:14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-3</v>
      </c>
      <c r="H37">
        <v>10</v>
      </c>
      <c r="I37">
        <v>6</v>
      </c>
      <c r="J37">
        <f t="shared" si="5"/>
        <v>8.6500000000000057</v>
      </c>
      <c r="K37">
        <f t="shared" si="1"/>
        <v>56</v>
      </c>
      <c r="L37">
        <f t="shared" si="2"/>
        <v>65</v>
      </c>
      <c r="M37">
        <f t="shared" si="3"/>
        <v>240</v>
      </c>
      <c r="N37">
        <f t="shared" si="4"/>
        <v>34.333333333333329</v>
      </c>
    </row>
    <row r="38" spans="1:14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1.5</v>
      </c>
      <c r="H38">
        <v>0</v>
      </c>
      <c r="I38">
        <v>-10.5</v>
      </c>
      <c r="J38">
        <f t="shared" si="5"/>
        <v>8.7000000000000064</v>
      </c>
      <c r="K38">
        <f t="shared" si="1"/>
        <v>4.5</v>
      </c>
      <c r="L38">
        <f t="shared" si="2"/>
        <v>46.5</v>
      </c>
      <c r="M38">
        <f t="shared" si="3"/>
        <v>223</v>
      </c>
      <c r="N38">
        <f t="shared" si="4"/>
        <v>-11</v>
      </c>
    </row>
    <row r="39" spans="1:14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6.5</v>
      </c>
      <c r="H39">
        <v>-5</v>
      </c>
      <c r="I39">
        <v>10.5</v>
      </c>
      <c r="J39">
        <f t="shared" si="5"/>
        <v>8.7500000000000071</v>
      </c>
      <c r="K39">
        <f t="shared" si="1"/>
        <v>40</v>
      </c>
      <c r="L39">
        <f t="shared" si="2"/>
        <v>51</v>
      </c>
      <c r="M39">
        <f t="shared" si="3"/>
        <v>325.5</v>
      </c>
      <c r="N39">
        <f t="shared" si="4"/>
        <v>23</v>
      </c>
    </row>
    <row r="40" spans="1:14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7</v>
      </c>
      <c r="H40">
        <v>6</v>
      </c>
      <c r="I40">
        <v>25</v>
      </c>
      <c r="J40">
        <f t="shared" si="5"/>
        <v>8.8000000000000078</v>
      </c>
      <c r="K40">
        <f t="shared" si="1"/>
        <v>36.5</v>
      </c>
      <c r="L40">
        <f t="shared" si="2"/>
        <v>86.5</v>
      </c>
      <c r="M40">
        <f t="shared" si="3"/>
        <v>248</v>
      </c>
      <c r="N40">
        <f t="shared" si="4"/>
        <v>7.6666666666666679</v>
      </c>
    </row>
    <row r="41" spans="1:14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2</v>
      </c>
      <c r="H41">
        <v>2</v>
      </c>
      <c r="I41">
        <v>7</v>
      </c>
      <c r="J41">
        <f t="shared" si="5"/>
        <v>8.8500000000000085</v>
      </c>
      <c r="K41">
        <f t="shared" si="1"/>
        <v>13</v>
      </c>
      <c r="L41">
        <f t="shared" si="2"/>
        <v>41.5</v>
      </c>
      <c r="M41">
        <f t="shared" si="3"/>
        <v>236</v>
      </c>
      <c r="N41">
        <f t="shared" si="4"/>
        <v>-0.83333333333333393</v>
      </c>
    </row>
    <row r="42" spans="1:14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9</v>
      </c>
      <c r="H42">
        <v>3.5</v>
      </c>
      <c r="I42">
        <v>23.5</v>
      </c>
      <c r="J42">
        <f t="shared" si="5"/>
        <v>8.9000000000000092</v>
      </c>
      <c r="K42">
        <f t="shared" si="1"/>
        <v>54</v>
      </c>
      <c r="L42">
        <f t="shared" si="2"/>
        <v>55.5</v>
      </c>
      <c r="M42">
        <f t="shared" si="3"/>
        <v>391.5</v>
      </c>
      <c r="N42">
        <f t="shared" si="4"/>
        <v>35.5</v>
      </c>
    </row>
    <row r="43" spans="1:14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-2.5</v>
      </c>
      <c r="H43">
        <v>0</v>
      </c>
      <c r="I43">
        <v>26.5</v>
      </c>
      <c r="J43">
        <f t="shared" si="5"/>
        <v>8.9500000000000099</v>
      </c>
      <c r="K43">
        <f t="shared" si="1"/>
        <v>36</v>
      </c>
      <c r="L43">
        <f t="shared" si="2"/>
        <v>52</v>
      </c>
      <c r="M43">
        <f t="shared" si="3"/>
        <v>374.5</v>
      </c>
      <c r="N43">
        <f t="shared" si="4"/>
        <v>18.666666666666668</v>
      </c>
    </row>
    <row r="44" spans="1:14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1</v>
      </c>
      <c r="H44">
        <v>-1</v>
      </c>
      <c r="I44">
        <v>-4</v>
      </c>
      <c r="J44">
        <f t="shared" si="5"/>
        <v>9.0000000000000107</v>
      </c>
      <c r="K44">
        <f t="shared" si="1"/>
        <v>59.5</v>
      </c>
      <c r="L44">
        <f t="shared" si="2"/>
        <v>89.5</v>
      </c>
      <c r="M44">
        <f t="shared" si="3"/>
        <v>404.5</v>
      </c>
      <c r="N44">
        <f t="shared" si="4"/>
        <v>29.666666666666668</v>
      </c>
    </row>
    <row r="45" spans="1:14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6</v>
      </c>
      <c r="H45">
        <v>5.5</v>
      </c>
      <c r="I45">
        <v>11</v>
      </c>
      <c r="J45">
        <f t="shared" si="5"/>
        <v>9.0500000000000114</v>
      </c>
      <c r="K45">
        <f t="shared" si="1"/>
        <v>27.5</v>
      </c>
      <c r="L45">
        <f t="shared" si="2"/>
        <v>34.5</v>
      </c>
      <c r="M45">
        <f t="shared" si="3"/>
        <v>231.5</v>
      </c>
      <c r="N45">
        <f t="shared" si="4"/>
        <v>16</v>
      </c>
    </row>
    <row r="46" spans="1:14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-4</v>
      </c>
      <c r="H46">
        <v>4.5</v>
      </c>
      <c r="I46">
        <v>25.5</v>
      </c>
      <c r="J46">
        <f t="shared" si="5"/>
        <v>9.1000000000000121</v>
      </c>
      <c r="K46">
        <f t="shared" si="1"/>
        <v>6</v>
      </c>
      <c r="L46">
        <f t="shared" si="2"/>
        <v>82</v>
      </c>
      <c r="M46">
        <f t="shared" si="3"/>
        <v>289</v>
      </c>
      <c r="N46">
        <f t="shared" si="4"/>
        <v>-21.333333333333332</v>
      </c>
    </row>
    <row r="47" spans="1:14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0</v>
      </c>
      <c r="H47">
        <v>-1.5</v>
      </c>
      <c r="I47">
        <v>13</v>
      </c>
      <c r="J47">
        <f t="shared" si="5"/>
        <v>9.1500000000000128</v>
      </c>
      <c r="K47">
        <f t="shared" si="1"/>
        <v>17</v>
      </c>
      <c r="L47">
        <f t="shared" si="2"/>
        <v>17</v>
      </c>
      <c r="M47">
        <f t="shared" si="3"/>
        <v>237.5</v>
      </c>
      <c r="N47">
        <f t="shared" si="4"/>
        <v>11.333333333333332</v>
      </c>
    </row>
    <row r="48" spans="1:14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4.5</v>
      </c>
      <c r="H48">
        <v>-9</v>
      </c>
      <c r="I48">
        <v>4</v>
      </c>
      <c r="J48">
        <f t="shared" si="5"/>
        <v>9.2000000000000135</v>
      </c>
      <c r="K48">
        <f t="shared" si="1"/>
        <v>34</v>
      </c>
      <c r="L48">
        <f t="shared" si="2"/>
        <v>2</v>
      </c>
      <c r="M48">
        <f t="shared" si="3"/>
        <v>313</v>
      </c>
      <c r="N48">
        <f t="shared" si="4"/>
        <v>33.333333333333336</v>
      </c>
    </row>
    <row r="49" spans="1:14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-9.5</v>
      </c>
      <c r="H49">
        <v>3</v>
      </c>
      <c r="I49">
        <v>-17.5</v>
      </c>
      <c r="J49">
        <f t="shared" si="5"/>
        <v>9.2500000000000142</v>
      </c>
      <c r="K49">
        <f t="shared" si="1"/>
        <v>47</v>
      </c>
      <c r="L49">
        <f t="shared" si="2"/>
        <v>19.5</v>
      </c>
      <c r="M49">
        <f t="shared" si="3"/>
        <v>170.5</v>
      </c>
      <c r="N49">
        <f t="shared" si="4"/>
        <v>40.5</v>
      </c>
    </row>
    <row r="50" spans="1:14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6.5</v>
      </c>
      <c r="H50">
        <v>13</v>
      </c>
      <c r="I50">
        <v>13.5</v>
      </c>
      <c r="J50">
        <f t="shared" si="5"/>
        <v>9.3000000000000149</v>
      </c>
      <c r="K50">
        <f t="shared" si="1"/>
        <v>30</v>
      </c>
      <c r="L50">
        <f t="shared" si="2"/>
        <v>79</v>
      </c>
      <c r="M50">
        <f t="shared" si="3"/>
        <v>296</v>
      </c>
      <c r="N50">
        <f t="shared" si="4"/>
        <v>3.6666666666666679</v>
      </c>
    </row>
    <row r="51" spans="1:14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13.5</v>
      </c>
      <c r="H51">
        <v>4</v>
      </c>
      <c r="I51">
        <v>31.5</v>
      </c>
      <c r="J51">
        <f t="shared" si="5"/>
        <v>9.3500000000000156</v>
      </c>
      <c r="K51">
        <f t="shared" si="1"/>
        <v>40</v>
      </c>
      <c r="L51">
        <f t="shared" si="2"/>
        <v>18.5</v>
      </c>
      <c r="M51">
        <f t="shared" si="3"/>
        <v>227.5</v>
      </c>
      <c r="N51">
        <f t="shared" si="4"/>
        <v>33.833333333333336</v>
      </c>
    </row>
    <row r="52" spans="1:14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6</v>
      </c>
      <c r="H52">
        <v>-3.5</v>
      </c>
      <c r="I52">
        <v>13.5</v>
      </c>
      <c r="J52">
        <f t="shared" si="5"/>
        <v>9.4000000000000163</v>
      </c>
      <c r="K52">
        <f t="shared" si="1"/>
        <v>4.5</v>
      </c>
      <c r="L52">
        <f t="shared" si="2"/>
        <v>52</v>
      </c>
      <c r="M52">
        <f t="shared" si="3"/>
        <v>261</v>
      </c>
      <c r="N52">
        <f t="shared" si="4"/>
        <v>-12.833333333333332</v>
      </c>
    </row>
    <row r="53" spans="1:14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5.5</v>
      </c>
      <c r="H53">
        <v>-7.5</v>
      </c>
      <c r="I53">
        <v>21.5</v>
      </c>
      <c r="J53">
        <f t="shared" si="5"/>
        <v>9.4500000000000171</v>
      </c>
      <c r="K53">
        <f t="shared" si="1"/>
        <v>22.5</v>
      </c>
      <c r="L53">
        <f t="shared" si="2"/>
        <v>70</v>
      </c>
      <c r="M53">
        <f t="shared" si="3"/>
        <v>354</v>
      </c>
      <c r="N53">
        <f t="shared" si="4"/>
        <v>-0.83333333333333215</v>
      </c>
    </row>
    <row r="54" spans="1:14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-10.5</v>
      </c>
      <c r="H54">
        <v>5</v>
      </c>
      <c r="I54">
        <v>16</v>
      </c>
      <c r="J54">
        <f t="shared" si="5"/>
        <v>9.5000000000000178</v>
      </c>
      <c r="K54">
        <f t="shared" si="1"/>
        <v>-6.5</v>
      </c>
      <c r="L54">
        <f t="shared" si="2"/>
        <v>45</v>
      </c>
      <c r="M54">
        <f t="shared" si="3"/>
        <v>289</v>
      </c>
      <c r="N54">
        <f t="shared" si="4"/>
        <v>-21.5</v>
      </c>
    </row>
    <row r="55" spans="1:14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-0.5</v>
      </c>
      <c r="H55">
        <v>0.5</v>
      </c>
      <c r="I55">
        <v>9</v>
      </c>
      <c r="J55">
        <f t="shared" si="5"/>
        <v>9.5500000000000185</v>
      </c>
      <c r="K55">
        <f t="shared" si="1"/>
        <v>34.5</v>
      </c>
      <c r="L55">
        <f t="shared" si="2"/>
        <v>26.5</v>
      </c>
      <c r="M55">
        <f t="shared" si="3"/>
        <v>333</v>
      </c>
      <c r="N55">
        <f t="shared" si="4"/>
        <v>25.666666666666664</v>
      </c>
    </row>
    <row r="56" spans="1:14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2.5</v>
      </c>
      <c r="H56">
        <v>-16</v>
      </c>
      <c r="I56">
        <v>20.5</v>
      </c>
      <c r="J56">
        <f t="shared" si="5"/>
        <v>9.6000000000000192</v>
      </c>
      <c r="K56">
        <f t="shared" si="1"/>
        <v>1</v>
      </c>
      <c r="L56">
        <f t="shared" si="2"/>
        <v>48</v>
      </c>
      <c r="M56">
        <f t="shared" si="3"/>
        <v>327.5</v>
      </c>
      <c r="N56">
        <f t="shared" si="4"/>
        <v>-15</v>
      </c>
    </row>
    <row r="57" spans="1:14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2.5</v>
      </c>
      <c r="H57">
        <v>12</v>
      </c>
      <c r="I57">
        <v>-17</v>
      </c>
      <c r="J57">
        <f t="shared" si="5"/>
        <v>9.6500000000000199</v>
      </c>
      <c r="K57">
        <f t="shared" si="1"/>
        <v>27</v>
      </c>
      <c r="L57">
        <f t="shared" si="2"/>
        <v>119</v>
      </c>
      <c r="M57">
        <f t="shared" si="3"/>
        <v>332</v>
      </c>
      <c r="N57">
        <f t="shared" si="4"/>
        <v>-12.666666666666664</v>
      </c>
    </row>
    <row r="58" spans="1:14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7</v>
      </c>
      <c r="H58">
        <v>-0.5</v>
      </c>
      <c r="I58">
        <v>32.5</v>
      </c>
      <c r="J58">
        <f t="shared" si="5"/>
        <v>9.7000000000000206</v>
      </c>
      <c r="K58">
        <f t="shared" si="1"/>
        <v>53.5</v>
      </c>
      <c r="L58">
        <f t="shared" si="2"/>
        <v>64.5</v>
      </c>
      <c r="M58">
        <f t="shared" si="3"/>
        <v>265</v>
      </c>
      <c r="N58">
        <f t="shared" si="4"/>
        <v>32</v>
      </c>
    </row>
    <row r="59" spans="1:14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-6.5</v>
      </c>
      <c r="H59">
        <v>20.5</v>
      </c>
      <c r="I59">
        <v>80</v>
      </c>
      <c r="J59">
        <f t="shared" si="5"/>
        <v>9.7500000000000213</v>
      </c>
      <c r="K59">
        <f t="shared" si="1"/>
        <v>83</v>
      </c>
      <c r="L59">
        <f t="shared" si="2"/>
        <v>70</v>
      </c>
      <c r="M59">
        <f t="shared" si="3"/>
        <v>389</v>
      </c>
      <c r="N59">
        <f t="shared" si="4"/>
        <v>59.666666666666671</v>
      </c>
    </row>
    <row r="60" spans="1:14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20.5</v>
      </c>
      <c r="H60">
        <v>-1.5</v>
      </c>
      <c r="I60">
        <v>5</v>
      </c>
      <c r="J60">
        <f t="shared" si="5"/>
        <v>9.800000000000022</v>
      </c>
      <c r="K60">
        <f t="shared" si="1"/>
        <v>52.5</v>
      </c>
      <c r="L60">
        <f t="shared" si="2"/>
        <v>20</v>
      </c>
      <c r="M60">
        <f t="shared" si="3"/>
        <v>267</v>
      </c>
      <c r="N60">
        <f t="shared" si="4"/>
        <v>45.833333333333336</v>
      </c>
    </row>
    <row r="61" spans="1:14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7</v>
      </c>
      <c r="H61">
        <v>10</v>
      </c>
      <c r="I61">
        <v>35.5</v>
      </c>
      <c r="J61">
        <f t="shared" si="5"/>
        <v>9.8500000000000227</v>
      </c>
      <c r="K61">
        <f t="shared" si="1"/>
        <v>74</v>
      </c>
      <c r="L61">
        <f t="shared" si="2"/>
        <v>67.5</v>
      </c>
      <c r="M61">
        <f t="shared" si="3"/>
        <v>307.5</v>
      </c>
      <c r="N61">
        <f t="shared" si="4"/>
        <v>51.5</v>
      </c>
    </row>
    <row r="62" spans="1:14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23.5</v>
      </c>
      <c r="H62">
        <v>17</v>
      </c>
      <c r="I62">
        <v>81</v>
      </c>
      <c r="J62">
        <f t="shared" si="5"/>
        <v>9.9000000000000234</v>
      </c>
      <c r="K62">
        <f t="shared" si="1"/>
        <v>64.5</v>
      </c>
      <c r="L62">
        <f t="shared" si="2"/>
        <v>55</v>
      </c>
      <c r="M62">
        <f t="shared" si="3"/>
        <v>331</v>
      </c>
      <c r="N62">
        <f t="shared" si="4"/>
        <v>46.166666666666671</v>
      </c>
    </row>
    <row r="63" spans="1:14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-0.5</v>
      </c>
      <c r="H63">
        <v>-2.5</v>
      </c>
      <c r="I63">
        <v>-22</v>
      </c>
      <c r="J63">
        <f t="shared" si="5"/>
        <v>9.9500000000000242</v>
      </c>
      <c r="K63">
        <f t="shared" si="1"/>
        <v>47.5</v>
      </c>
      <c r="L63">
        <f t="shared" si="2"/>
        <v>35.5</v>
      </c>
      <c r="M63">
        <f t="shared" si="3"/>
        <v>191</v>
      </c>
      <c r="N63">
        <f t="shared" si="4"/>
        <v>35.666666666666664</v>
      </c>
    </row>
    <row r="64" spans="1:14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-3</v>
      </c>
      <c r="H64">
        <v>-23</v>
      </c>
      <c r="I64">
        <v>-23.5</v>
      </c>
      <c r="J64">
        <f t="shared" si="5"/>
        <v>10.000000000000025</v>
      </c>
      <c r="K64">
        <f t="shared" si="1"/>
        <v>36.5</v>
      </c>
      <c r="L64">
        <f t="shared" si="2"/>
        <v>32</v>
      </c>
      <c r="M64">
        <f t="shared" si="3"/>
        <v>216</v>
      </c>
      <c r="N64">
        <f t="shared" si="4"/>
        <v>25.833333333333336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1</v>
      </c>
      <c r="I71">
        <v>2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1</v>
      </c>
      <c r="I76">
        <v>1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-0.5</v>
      </c>
      <c r="H78">
        <v>1</v>
      </c>
      <c r="I78">
        <v>0.5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1</v>
      </c>
      <c r="H79">
        <v>-0.5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0</v>
      </c>
      <c r="I80">
        <v>-1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2</v>
      </c>
      <c r="H81">
        <v>-0.5</v>
      </c>
      <c r="I81">
        <v>2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0.5</v>
      </c>
      <c r="H82">
        <v>2</v>
      </c>
      <c r="I82">
        <v>5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2</v>
      </c>
      <c r="H83">
        <v>1</v>
      </c>
      <c r="I83">
        <v>4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0.5</v>
      </c>
      <c r="H84">
        <v>3</v>
      </c>
      <c r="I84">
        <v>6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3.5</v>
      </c>
      <c r="H85">
        <v>-0.5</v>
      </c>
      <c r="I85">
        <v>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0</v>
      </c>
      <c r="H86">
        <v>1</v>
      </c>
      <c r="I86">
        <v>-4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2</v>
      </c>
      <c r="H87">
        <v>2.5</v>
      </c>
      <c r="I87">
        <v>8.5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-1</v>
      </c>
      <c r="H88">
        <v>0</v>
      </c>
      <c r="I88">
        <v>5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3</v>
      </c>
      <c r="H89">
        <v>2.5</v>
      </c>
      <c r="I89">
        <v>8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0</v>
      </c>
      <c r="H90">
        <v>1.5</v>
      </c>
      <c r="I90">
        <v>6.5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0.5</v>
      </c>
      <c r="H91">
        <v>5</v>
      </c>
      <c r="I91">
        <v>6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0.5</v>
      </c>
      <c r="H92">
        <v>4</v>
      </c>
      <c r="I92">
        <v>9.5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0.5</v>
      </c>
      <c r="H93">
        <v>1</v>
      </c>
      <c r="I93">
        <v>16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2.5</v>
      </c>
      <c r="H94">
        <v>-2</v>
      </c>
      <c r="I94">
        <v>5.5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6</v>
      </c>
      <c r="H95">
        <v>2.5</v>
      </c>
      <c r="I95">
        <v>13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2</v>
      </c>
      <c r="H96">
        <v>4</v>
      </c>
      <c r="I96">
        <v>14.5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4.5</v>
      </c>
      <c r="H97">
        <v>3</v>
      </c>
      <c r="I97">
        <v>12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2</v>
      </c>
      <c r="H98">
        <v>4</v>
      </c>
      <c r="I98">
        <v>1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-5</v>
      </c>
      <c r="H99">
        <v>-4.5</v>
      </c>
      <c r="I99">
        <v>-14.5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-1</v>
      </c>
      <c r="H100">
        <v>3.5</v>
      </c>
      <c r="I100">
        <v>17.5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-1.5</v>
      </c>
      <c r="H101">
        <v>4</v>
      </c>
      <c r="I101">
        <v>-4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-1.5</v>
      </c>
      <c r="H102">
        <v>11.5</v>
      </c>
      <c r="I102">
        <v>10.5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-4</v>
      </c>
      <c r="H103">
        <v>0.5</v>
      </c>
      <c r="I103">
        <v>-2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2</v>
      </c>
      <c r="H104">
        <v>7.5</v>
      </c>
      <c r="I104">
        <v>25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0</v>
      </c>
      <c r="H105">
        <v>8.5</v>
      </c>
      <c r="I105">
        <v>25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4</v>
      </c>
      <c r="H106">
        <v>-5</v>
      </c>
      <c r="I106">
        <v>-7.5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4.5</v>
      </c>
      <c r="H107">
        <v>-0.5</v>
      </c>
      <c r="I107">
        <v>36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-1</v>
      </c>
      <c r="H108">
        <v>4</v>
      </c>
      <c r="I108">
        <v>-9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3.5</v>
      </c>
      <c r="H109">
        <v>-3</v>
      </c>
      <c r="I109">
        <v>5.5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8</v>
      </c>
      <c r="H110">
        <v>-7</v>
      </c>
      <c r="I110">
        <v>-14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13</v>
      </c>
      <c r="H111">
        <v>23</v>
      </c>
      <c r="I111">
        <v>49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-4.5</v>
      </c>
      <c r="H112">
        <v>-6</v>
      </c>
      <c r="I112">
        <v>-20.5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-4</v>
      </c>
      <c r="H113">
        <v>4.5</v>
      </c>
      <c r="I113">
        <v>-5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8</v>
      </c>
      <c r="H114">
        <v>1.5</v>
      </c>
      <c r="I114">
        <v>44.5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-0.5</v>
      </c>
      <c r="H115">
        <v>14.5</v>
      </c>
      <c r="I115">
        <v>13.5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9</v>
      </c>
      <c r="H116">
        <v>3</v>
      </c>
      <c r="I116">
        <v>31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4.5</v>
      </c>
      <c r="H117">
        <v>8.5</v>
      </c>
      <c r="I117">
        <v>17.5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-13.5</v>
      </c>
      <c r="H118">
        <v>16</v>
      </c>
      <c r="I118">
        <v>5.5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-2.5</v>
      </c>
      <c r="H119">
        <v>-5</v>
      </c>
      <c r="I119">
        <v>6.5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3</v>
      </c>
      <c r="H120">
        <v>17</v>
      </c>
      <c r="I120">
        <v>19.5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-4</v>
      </c>
      <c r="H121">
        <v>-8</v>
      </c>
      <c r="I121">
        <v>-13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6.5</v>
      </c>
      <c r="H122">
        <v>-5.5</v>
      </c>
      <c r="I122">
        <v>-22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-5.5</v>
      </c>
      <c r="H123">
        <v>1.5</v>
      </c>
      <c r="I123">
        <v>6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5</v>
      </c>
      <c r="H124">
        <v>-10</v>
      </c>
      <c r="I124">
        <v>-8.5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2</v>
      </c>
      <c r="H125">
        <v>-6.5</v>
      </c>
      <c r="I125">
        <v>2.5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1</v>
      </c>
      <c r="I127">
        <v>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-1.5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-0.5</v>
      </c>
      <c r="I129">
        <v>-1.5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1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-0.5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0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1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1</v>
      </c>
      <c r="H134">
        <v>4</v>
      </c>
      <c r="I134">
        <v>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1</v>
      </c>
      <c r="H135">
        <v>0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2</v>
      </c>
      <c r="H136">
        <v>1</v>
      </c>
      <c r="I136">
        <v>-0.5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2</v>
      </c>
      <c r="I137">
        <v>3.5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0</v>
      </c>
      <c r="H138">
        <v>3</v>
      </c>
      <c r="I138">
        <v>4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2</v>
      </c>
      <c r="H139">
        <v>3</v>
      </c>
      <c r="I139">
        <v>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4</v>
      </c>
      <c r="H140">
        <v>1.5</v>
      </c>
      <c r="I140">
        <v>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2</v>
      </c>
      <c r="H141">
        <v>3</v>
      </c>
      <c r="I141">
        <v>6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1.5</v>
      </c>
      <c r="H142">
        <v>4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3</v>
      </c>
      <c r="H143">
        <v>2.5</v>
      </c>
      <c r="I143">
        <v>3.5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2</v>
      </c>
      <c r="H144">
        <v>-1</v>
      </c>
      <c r="I144">
        <v>4.5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5</v>
      </c>
      <c r="H145">
        <v>1.5</v>
      </c>
      <c r="I145">
        <v>14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5.5</v>
      </c>
      <c r="H146">
        <v>9</v>
      </c>
      <c r="I146">
        <v>19.5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0</v>
      </c>
      <c r="H147">
        <v>-3</v>
      </c>
      <c r="I147">
        <v>2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8.5</v>
      </c>
      <c r="H148">
        <v>6</v>
      </c>
      <c r="I148">
        <v>16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0.5</v>
      </c>
      <c r="H149">
        <v>1.5</v>
      </c>
      <c r="I149">
        <v>13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8.5</v>
      </c>
      <c r="H150">
        <v>5</v>
      </c>
      <c r="I150">
        <v>32.5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-0.5</v>
      </c>
      <c r="H151">
        <v>4.5</v>
      </c>
      <c r="I151">
        <v>13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-4.5</v>
      </c>
      <c r="H152">
        <v>-1.5</v>
      </c>
      <c r="I152">
        <v>4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1</v>
      </c>
      <c r="H153">
        <v>8.5</v>
      </c>
      <c r="I153">
        <v>23.5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-1.5</v>
      </c>
      <c r="H154">
        <v>10.5</v>
      </c>
      <c r="I154">
        <v>7.5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-1</v>
      </c>
      <c r="H155">
        <v>-0.5</v>
      </c>
      <c r="I155">
        <v>23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3</v>
      </c>
      <c r="H156">
        <v>7.5</v>
      </c>
      <c r="I156">
        <v>8.5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10</v>
      </c>
      <c r="H157">
        <v>9</v>
      </c>
      <c r="I157">
        <v>25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12</v>
      </c>
      <c r="H158">
        <v>9.5</v>
      </c>
      <c r="I158">
        <v>34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4.5</v>
      </c>
      <c r="H159">
        <v>14</v>
      </c>
      <c r="I159">
        <v>22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-5.5</v>
      </c>
      <c r="H160">
        <v>13</v>
      </c>
      <c r="I160">
        <v>46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-2.5</v>
      </c>
      <c r="H161">
        <v>11.5</v>
      </c>
      <c r="I161">
        <v>39.5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-1</v>
      </c>
      <c r="H162">
        <v>18.5</v>
      </c>
      <c r="I162">
        <v>-10.5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-3</v>
      </c>
      <c r="H163">
        <v>5</v>
      </c>
      <c r="I163">
        <v>32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18.5</v>
      </c>
      <c r="H164">
        <v>12</v>
      </c>
      <c r="I164">
        <v>59.5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0.5</v>
      </c>
      <c r="H165">
        <v>11.5</v>
      </c>
      <c r="I165">
        <v>23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14.5</v>
      </c>
      <c r="H166">
        <v>11.5</v>
      </c>
      <c r="I166">
        <v>43.5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-2.5</v>
      </c>
      <c r="H167">
        <v>8</v>
      </c>
      <c r="I167">
        <v>32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-3.5</v>
      </c>
      <c r="H168">
        <v>3.5</v>
      </c>
      <c r="I168">
        <v>50.5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10</v>
      </c>
      <c r="H169">
        <v>-3</v>
      </c>
      <c r="I169">
        <v>15.5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10</v>
      </c>
      <c r="H170">
        <v>3.5</v>
      </c>
      <c r="I170">
        <v>39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1.5</v>
      </c>
      <c r="H171">
        <v>1</v>
      </c>
      <c r="I171">
        <v>26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2</v>
      </c>
      <c r="H172">
        <v>-6.5</v>
      </c>
      <c r="I172">
        <v>-0.5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11.5</v>
      </c>
      <c r="H173">
        <v>-3.5</v>
      </c>
      <c r="I173">
        <v>27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3.5</v>
      </c>
      <c r="H174">
        <v>13</v>
      </c>
      <c r="I174">
        <v>25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-11.5</v>
      </c>
      <c r="H175">
        <v>16</v>
      </c>
      <c r="I175">
        <v>-6.5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7</v>
      </c>
      <c r="H176">
        <v>4.5</v>
      </c>
      <c r="I176">
        <v>31.5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-7.5</v>
      </c>
      <c r="H177">
        <v>0.5</v>
      </c>
      <c r="I177">
        <v>45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6.5</v>
      </c>
      <c r="H178">
        <v>24</v>
      </c>
      <c r="I178">
        <v>71.5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18</v>
      </c>
      <c r="H179">
        <v>0.5</v>
      </c>
      <c r="I179">
        <v>59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-7.5</v>
      </c>
      <c r="H180">
        <v>13.5</v>
      </c>
      <c r="I180">
        <v>17.5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17.5</v>
      </c>
      <c r="H181">
        <v>15.5</v>
      </c>
      <c r="I181">
        <v>91.5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15</v>
      </c>
      <c r="H182">
        <v>-3.5</v>
      </c>
      <c r="I182">
        <v>1.5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18.5</v>
      </c>
      <c r="H183">
        <v>7.5</v>
      </c>
      <c r="I183">
        <v>43.5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-2</v>
      </c>
      <c r="H184">
        <v>12</v>
      </c>
      <c r="I184">
        <v>36.5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14</v>
      </c>
      <c r="H185">
        <v>-3</v>
      </c>
      <c r="I185">
        <v>27.5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8.5</v>
      </c>
      <c r="H186">
        <v>-5</v>
      </c>
      <c r="I186">
        <v>42.5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-0.5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1</v>
      </c>
      <c r="H196">
        <v>1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0</v>
      </c>
      <c r="H197">
        <v>1.5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0</v>
      </c>
      <c r="I198">
        <v>1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0</v>
      </c>
      <c r="H200">
        <v>1.5</v>
      </c>
      <c r="I200">
        <v>4.5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</v>
      </c>
      <c r="H201">
        <v>2</v>
      </c>
      <c r="I201">
        <v>2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1</v>
      </c>
      <c r="H202">
        <v>1</v>
      </c>
      <c r="I202">
        <v>1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2</v>
      </c>
      <c r="H203">
        <v>3</v>
      </c>
      <c r="I203">
        <v>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0.5</v>
      </c>
      <c r="H204">
        <v>1</v>
      </c>
      <c r="I204">
        <v>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2.5</v>
      </c>
      <c r="H205">
        <v>0.5</v>
      </c>
      <c r="I205">
        <v>2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2.5</v>
      </c>
      <c r="H206">
        <v>3.5</v>
      </c>
      <c r="I206">
        <v>9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3.5</v>
      </c>
      <c r="H207">
        <v>-4</v>
      </c>
      <c r="I207">
        <v>9.5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-1.5</v>
      </c>
      <c r="H208">
        <v>1</v>
      </c>
      <c r="I208">
        <v>-4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4</v>
      </c>
      <c r="H209">
        <v>-5</v>
      </c>
      <c r="I209">
        <v>12.5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-0.5</v>
      </c>
      <c r="H210">
        <v>9</v>
      </c>
      <c r="I210">
        <v>37.5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7.5</v>
      </c>
      <c r="H211">
        <v>-5</v>
      </c>
      <c r="I211">
        <v>8.5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3</v>
      </c>
      <c r="H212">
        <v>3.5</v>
      </c>
      <c r="I212">
        <v>10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4.5</v>
      </c>
      <c r="H213">
        <v>5</v>
      </c>
      <c r="I213">
        <v>13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5.5</v>
      </c>
      <c r="H214">
        <v>5</v>
      </c>
      <c r="I214">
        <v>19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4</v>
      </c>
      <c r="H215">
        <v>4</v>
      </c>
      <c r="I215">
        <v>14.5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-1</v>
      </c>
      <c r="H216">
        <v>-1</v>
      </c>
      <c r="I216">
        <v>16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1</v>
      </c>
      <c r="H217">
        <v>16.5</v>
      </c>
      <c r="I217">
        <v>35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1.5</v>
      </c>
      <c r="H218">
        <v>7</v>
      </c>
      <c r="I218">
        <v>25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14.5</v>
      </c>
      <c r="H219">
        <v>-8</v>
      </c>
      <c r="I219">
        <v>18.5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10</v>
      </c>
      <c r="H220">
        <v>2.5</v>
      </c>
      <c r="I220">
        <v>32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5</v>
      </c>
      <c r="H221">
        <v>8.5</v>
      </c>
      <c r="I221">
        <v>10.5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10.5</v>
      </c>
      <c r="H222">
        <v>5</v>
      </c>
      <c r="I222">
        <v>28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9.5</v>
      </c>
      <c r="H223">
        <v>3.5</v>
      </c>
      <c r="I223">
        <v>42.5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6.5</v>
      </c>
      <c r="H224">
        <v>5</v>
      </c>
      <c r="I224">
        <v>61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4</v>
      </c>
      <c r="H225">
        <v>4</v>
      </c>
      <c r="I225">
        <v>66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3.5</v>
      </c>
      <c r="H226">
        <v>5.5</v>
      </c>
      <c r="I226">
        <v>60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14</v>
      </c>
      <c r="H227">
        <v>7.5</v>
      </c>
      <c r="I227">
        <v>56.5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3</v>
      </c>
      <c r="H228">
        <v>3.5</v>
      </c>
      <c r="I228">
        <v>19.5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19.5</v>
      </c>
      <c r="H229">
        <v>4.5</v>
      </c>
      <c r="I229">
        <v>62.5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-6</v>
      </c>
      <c r="H230">
        <v>-0.5</v>
      </c>
      <c r="I230">
        <v>17.5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3.5</v>
      </c>
      <c r="H231">
        <v>2</v>
      </c>
      <c r="I231">
        <v>27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8.5</v>
      </c>
      <c r="H232">
        <v>12</v>
      </c>
      <c r="I232">
        <v>19.5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-7.5</v>
      </c>
      <c r="H233">
        <v>15</v>
      </c>
      <c r="I233">
        <v>8.5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9.5</v>
      </c>
      <c r="H234">
        <v>-8.5</v>
      </c>
      <c r="I234">
        <v>48.5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-5.5</v>
      </c>
      <c r="H235">
        <v>-3.5</v>
      </c>
      <c r="I235">
        <v>43.5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5</v>
      </c>
      <c r="H236">
        <v>4.5</v>
      </c>
      <c r="I236">
        <v>24.5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-5</v>
      </c>
      <c r="H237">
        <v>3.5</v>
      </c>
      <c r="I237">
        <v>12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15.5</v>
      </c>
      <c r="H238">
        <v>9.5</v>
      </c>
      <c r="I238">
        <v>18.5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-15</v>
      </c>
      <c r="H239">
        <v>2.5</v>
      </c>
      <c r="I239">
        <v>23.5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12</v>
      </c>
      <c r="H240">
        <v>8.5</v>
      </c>
      <c r="I240">
        <v>51.5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1.5</v>
      </c>
      <c r="H241">
        <v>28.5</v>
      </c>
      <c r="I241">
        <v>43.5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16.5</v>
      </c>
      <c r="H242">
        <v>5.5</v>
      </c>
      <c r="I242">
        <v>35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10.5</v>
      </c>
      <c r="H243">
        <v>0.5</v>
      </c>
      <c r="I243">
        <v>54.5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3</v>
      </c>
      <c r="H244">
        <v>26.5</v>
      </c>
      <c r="I244">
        <v>32.5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20.5</v>
      </c>
      <c r="H245">
        <v>-3.5</v>
      </c>
      <c r="I245">
        <v>77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-9</v>
      </c>
      <c r="H246">
        <v>9</v>
      </c>
      <c r="I246">
        <v>31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12</v>
      </c>
      <c r="H247">
        <v>4.5</v>
      </c>
      <c r="I247">
        <v>-19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1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0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1</v>
      </c>
      <c r="I256">
        <v>1.5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1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1</v>
      </c>
      <c r="I258">
        <v>1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0.5</v>
      </c>
      <c r="H259">
        <v>0</v>
      </c>
      <c r="I259">
        <v>1.5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2</v>
      </c>
      <c r="H260">
        <v>1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1</v>
      </c>
      <c r="I261">
        <v>2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1</v>
      </c>
      <c r="I262">
        <v>2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1</v>
      </c>
      <c r="H263">
        <v>-0.5</v>
      </c>
      <c r="I263">
        <v>4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1.5</v>
      </c>
      <c r="H264">
        <v>1</v>
      </c>
      <c r="I264">
        <v>6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3</v>
      </c>
      <c r="H265">
        <v>2</v>
      </c>
      <c r="I265">
        <v>10.5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3.5</v>
      </c>
      <c r="H266">
        <v>2</v>
      </c>
      <c r="I266">
        <v>6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3</v>
      </c>
      <c r="H267">
        <v>6</v>
      </c>
      <c r="I267">
        <v>10.5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5</v>
      </c>
      <c r="H268">
        <v>4</v>
      </c>
      <c r="I268">
        <v>21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-3</v>
      </c>
      <c r="H269">
        <v>0</v>
      </c>
      <c r="I269">
        <v>4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-2.5</v>
      </c>
      <c r="H270">
        <v>11.5</v>
      </c>
      <c r="I270">
        <v>9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1.5</v>
      </c>
      <c r="H271">
        <v>4</v>
      </c>
      <c r="I271">
        <v>13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7.5</v>
      </c>
      <c r="H272">
        <v>3</v>
      </c>
      <c r="I272">
        <v>5.5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0.5</v>
      </c>
      <c r="H273">
        <v>10.5</v>
      </c>
      <c r="I273">
        <v>12.5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0</v>
      </c>
      <c r="H274">
        <v>3</v>
      </c>
      <c r="I274">
        <v>16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-1</v>
      </c>
      <c r="H275">
        <v>4</v>
      </c>
      <c r="I275">
        <v>9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3</v>
      </c>
      <c r="H276">
        <v>6</v>
      </c>
      <c r="I276">
        <v>8.5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2</v>
      </c>
      <c r="H277">
        <v>6</v>
      </c>
      <c r="I277">
        <v>31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3.5</v>
      </c>
      <c r="H278">
        <v>-0.5</v>
      </c>
      <c r="I278">
        <v>30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6.5</v>
      </c>
      <c r="H279">
        <v>13.5</v>
      </c>
      <c r="I279">
        <v>37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12</v>
      </c>
      <c r="H280">
        <v>6</v>
      </c>
      <c r="I280">
        <v>40.5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17</v>
      </c>
      <c r="H281">
        <v>7.5</v>
      </c>
      <c r="I281">
        <v>42.5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0</v>
      </c>
      <c r="H282">
        <v>0.5</v>
      </c>
      <c r="I282">
        <v>40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5</v>
      </c>
      <c r="H283">
        <v>-5.5</v>
      </c>
      <c r="I283">
        <v>22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10.5</v>
      </c>
      <c r="H284">
        <v>10.5</v>
      </c>
      <c r="I284">
        <v>58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10</v>
      </c>
      <c r="H285">
        <v>-0.5</v>
      </c>
      <c r="I285">
        <v>31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4.5</v>
      </c>
      <c r="H286">
        <v>5</v>
      </c>
      <c r="I286">
        <v>11.5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4</v>
      </c>
      <c r="H287">
        <v>0.5</v>
      </c>
      <c r="I287">
        <v>27.5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1.5</v>
      </c>
      <c r="H288">
        <v>0</v>
      </c>
      <c r="I288">
        <v>35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8</v>
      </c>
      <c r="H289">
        <v>2</v>
      </c>
      <c r="I289">
        <v>36.5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-5.5</v>
      </c>
      <c r="H290">
        <v>10.5</v>
      </c>
      <c r="I290">
        <v>27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10.5</v>
      </c>
      <c r="H291">
        <v>5.5</v>
      </c>
      <c r="I291">
        <v>40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4.5</v>
      </c>
      <c r="H292">
        <v>2</v>
      </c>
      <c r="I292">
        <v>19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12</v>
      </c>
      <c r="H293">
        <v>7</v>
      </c>
      <c r="I293">
        <v>34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-2.5</v>
      </c>
      <c r="H294">
        <v>6</v>
      </c>
      <c r="I294">
        <v>27.5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3</v>
      </c>
      <c r="H295">
        <v>6.5</v>
      </c>
      <c r="I295">
        <v>3.5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-2</v>
      </c>
      <c r="H296">
        <v>9.5</v>
      </c>
      <c r="I296">
        <v>21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5.5</v>
      </c>
      <c r="H297">
        <v>3</v>
      </c>
      <c r="I297">
        <v>43.5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-3</v>
      </c>
      <c r="H298">
        <v>-0.5</v>
      </c>
      <c r="I298">
        <v>5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-4.5</v>
      </c>
      <c r="H299">
        <v>-1</v>
      </c>
      <c r="I299">
        <v>12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-10.5</v>
      </c>
      <c r="H300">
        <v>6.5</v>
      </c>
      <c r="I300">
        <v>25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-8.5</v>
      </c>
      <c r="H301">
        <v>-8</v>
      </c>
      <c r="I301">
        <v>47.5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18.5</v>
      </c>
      <c r="H302">
        <v>4.5</v>
      </c>
      <c r="I302">
        <v>77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-5.5</v>
      </c>
      <c r="H303">
        <v>-3</v>
      </c>
      <c r="I303">
        <v>-16.5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-3</v>
      </c>
      <c r="H304">
        <v>11.5</v>
      </c>
      <c r="I304">
        <v>69.5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2.5</v>
      </c>
      <c r="H305">
        <v>-3</v>
      </c>
      <c r="I305">
        <v>7.5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8</v>
      </c>
      <c r="H306">
        <v>2.5</v>
      </c>
      <c r="I306">
        <v>-20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-4</v>
      </c>
      <c r="H307">
        <v>6</v>
      </c>
      <c r="I307">
        <v>-9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4.5</v>
      </c>
      <c r="H308">
        <v>11</v>
      </c>
      <c r="I308">
        <v>73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1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2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2</v>
      </c>
      <c r="I321">
        <v>2.5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0</v>
      </c>
      <c r="H322">
        <v>1</v>
      </c>
      <c r="I322">
        <v>3.5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2</v>
      </c>
      <c r="H323">
        <v>3</v>
      </c>
      <c r="I323">
        <v>7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2</v>
      </c>
      <c r="H324">
        <v>0.5</v>
      </c>
      <c r="I324">
        <v>4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0</v>
      </c>
      <c r="H325">
        <v>3</v>
      </c>
      <c r="I325">
        <v>2.5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2.5</v>
      </c>
      <c r="H326">
        <v>3</v>
      </c>
      <c r="I326">
        <v>7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0</v>
      </c>
      <c r="H327">
        <v>1</v>
      </c>
      <c r="I327">
        <v>3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-0.5</v>
      </c>
      <c r="H328">
        <v>2</v>
      </c>
      <c r="I328">
        <v>1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0</v>
      </c>
      <c r="H329">
        <v>2</v>
      </c>
      <c r="I329">
        <v>-1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2</v>
      </c>
      <c r="H330">
        <v>3</v>
      </c>
      <c r="I330">
        <v>14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4</v>
      </c>
      <c r="H331">
        <v>5</v>
      </c>
      <c r="I331">
        <v>8.5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2.5</v>
      </c>
      <c r="H332">
        <v>4</v>
      </c>
      <c r="I332">
        <v>12.5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1</v>
      </c>
      <c r="H333">
        <v>6</v>
      </c>
      <c r="I333">
        <v>13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0.5</v>
      </c>
      <c r="H334">
        <v>5.5</v>
      </c>
      <c r="I334">
        <v>16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9</v>
      </c>
      <c r="H335">
        <v>2.5</v>
      </c>
      <c r="I335">
        <v>24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2</v>
      </c>
      <c r="H336">
        <v>9.5</v>
      </c>
      <c r="I336">
        <v>22.5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-2</v>
      </c>
      <c r="H337">
        <v>0.5</v>
      </c>
      <c r="I337">
        <v>6.5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-4.5</v>
      </c>
      <c r="H338">
        <v>2</v>
      </c>
      <c r="I338">
        <v>18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9.5</v>
      </c>
      <c r="H339">
        <v>3</v>
      </c>
      <c r="I339">
        <v>11.5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-1</v>
      </c>
      <c r="H340">
        <v>-3.5</v>
      </c>
      <c r="I340">
        <v>9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1.5</v>
      </c>
      <c r="H341">
        <v>7.5</v>
      </c>
      <c r="I341">
        <v>52.5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6.5</v>
      </c>
      <c r="H342">
        <v>5</v>
      </c>
      <c r="I342">
        <v>12.5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-5.5</v>
      </c>
      <c r="H343">
        <v>1.5</v>
      </c>
      <c r="I343">
        <v>22.5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1</v>
      </c>
      <c r="H344">
        <v>2.5</v>
      </c>
      <c r="I344">
        <v>20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-3</v>
      </c>
      <c r="H345">
        <v>12.5</v>
      </c>
      <c r="I345">
        <v>35.5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1.5</v>
      </c>
      <c r="H346">
        <v>-3.5</v>
      </c>
      <c r="I346">
        <v>-6.5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3.5</v>
      </c>
      <c r="H347">
        <v>13.5</v>
      </c>
      <c r="I347">
        <v>40.5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11</v>
      </c>
      <c r="H348">
        <v>-1.5</v>
      </c>
      <c r="I348">
        <v>16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3</v>
      </c>
      <c r="H349">
        <v>11</v>
      </c>
      <c r="I349">
        <v>25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4.5</v>
      </c>
      <c r="H350">
        <v>5.5</v>
      </c>
      <c r="I350">
        <v>26.5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0.5</v>
      </c>
      <c r="H351">
        <v>1</v>
      </c>
      <c r="I351">
        <v>5.5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3</v>
      </c>
      <c r="H352">
        <v>0</v>
      </c>
      <c r="I352">
        <v>-5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1</v>
      </c>
      <c r="H353">
        <v>-2</v>
      </c>
      <c r="I353">
        <v>14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5.5</v>
      </c>
      <c r="H354">
        <v>4</v>
      </c>
      <c r="I354">
        <v>51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2</v>
      </c>
      <c r="H355">
        <v>0.5</v>
      </c>
      <c r="I355">
        <v>35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7.5</v>
      </c>
      <c r="H356">
        <v>10.5</v>
      </c>
      <c r="I356">
        <v>42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-5</v>
      </c>
      <c r="H357">
        <v>8.5</v>
      </c>
      <c r="I357">
        <v>-8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-1.5</v>
      </c>
      <c r="H358">
        <v>-1</v>
      </c>
      <c r="I358">
        <v>13.5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-2</v>
      </c>
      <c r="H359">
        <v>-12.5</v>
      </c>
      <c r="I359">
        <v>38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0.5</v>
      </c>
      <c r="H360">
        <v>1</v>
      </c>
      <c r="I360">
        <v>30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-2.5</v>
      </c>
      <c r="H361">
        <v>2</v>
      </c>
      <c r="I361">
        <v>0.5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2</v>
      </c>
      <c r="H362">
        <v>13</v>
      </c>
      <c r="I362">
        <v>42.5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3.5</v>
      </c>
      <c r="H363">
        <v>6.5</v>
      </c>
      <c r="I363">
        <v>24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11</v>
      </c>
      <c r="H364">
        <v>10</v>
      </c>
      <c r="I364">
        <v>19.5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3.5</v>
      </c>
      <c r="H365">
        <v>-1</v>
      </c>
      <c r="I365">
        <v>29.5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6.5</v>
      </c>
      <c r="H366">
        <v>-1.5</v>
      </c>
      <c r="I366">
        <v>31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2</v>
      </c>
      <c r="H367">
        <v>5</v>
      </c>
      <c r="I367">
        <v>30.5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-6.5</v>
      </c>
      <c r="H368">
        <v>16</v>
      </c>
      <c r="I368">
        <v>26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0</v>
      </c>
      <c r="H369">
        <v>14.5</v>
      </c>
      <c r="I369">
        <v>-0.5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-0.5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0</v>
      </c>
      <c r="H377">
        <v>0</v>
      </c>
      <c r="I377">
        <v>0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-0.5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1</v>
      </c>
      <c r="H379">
        <v>0</v>
      </c>
      <c r="I379">
        <v>1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0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2</v>
      </c>
      <c r="H383">
        <v>2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2</v>
      </c>
      <c r="H384">
        <v>0.5</v>
      </c>
      <c r="I384">
        <v>2.5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0</v>
      </c>
      <c r="H385">
        <v>2.5</v>
      </c>
      <c r="I385">
        <v>3.5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1.5</v>
      </c>
      <c r="H386">
        <v>2</v>
      </c>
      <c r="I386">
        <v>3.5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-0.5</v>
      </c>
      <c r="H387">
        <v>0</v>
      </c>
      <c r="I387">
        <v>0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-1</v>
      </c>
      <c r="H388">
        <v>0</v>
      </c>
      <c r="I388">
        <v>-5.5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3.5</v>
      </c>
      <c r="H389">
        <v>-2</v>
      </c>
      <c r="I389">
        <v>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2.5</v>
      </c>
      <c r="H390">
        <v>6.5</v>
      </c>
      <c r="I390">
        <v>11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-1</v>
      </c>
      <c r="H391">
        <v>1.5</v>
      </c>
      <c r="I391">
        <v>6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0</v>
      </c>
      <c r="H392">
        <v>3.5</v>
      </c>
      <c r="I392">
        <v>13.5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1.5</v>
      </c>
      <c r="H393">
        <v>2</v>
      </c>
      <c r="I393">
        <v>9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0.5</v>
      </c>
      <c r="H394">
        <v>1.5</v>
      </c>
      <c r="I394">
        <v>3.5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2</v>
      </c>
      <c r="H395">
        <v>-2</v>
      </c>
      <c r="I395">
        <v>3.5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5.5</v>
      </c>
      <c r="H396">
        <v>-5</v>
      </c>
      <c r="I396">
        <v>10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-4</v>
      </c>
      <c r="H397">
        <v>5</v>
      </c>
      <c r="I397">
        <v>1.5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3</v>
      </c>
      <c r="H398">
        <v>3</v>
      </c>
      <c r="I398">
        <v>6.5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0</v>
      </c>
      <c r="H399">
        <v>4</v>
      </c>
      <c r="I399">
        <v>7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0</v>
      </c>
      <c r="H400">
        <v>-0.5</v>
      </c>
      <c r="I400">
        <v>13.5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-0.5</v>
      </c>
      <c r="H401">
        <v>3</v>
      </c>
      <c r="I401">
        <v>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2.5</v>
      </c>
      <c r="H402">
        <v>0</v>
      </c>
      <c r="I402">
        <v>26.5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-1</v>
      </c>
      <c r="H403">
        <v>-2.5</v>
      </c>
      <c r="I403">
        <v>10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2.5</v>
      </c>
      <c r="H404">
        <v>-5.5</v>
      </c>
      <c r="I404">
        <v>-1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1</v>
      </c>
      <c r="H405">
        <v>-1.5</v>
      </c>
      <c r="I405">
        <v>7.5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-1.5</v>
      </c>
      <c r="H406">
        <v>3</v>
      </c>
      <c r="I406">
        <v>-3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4.5</v>
      </c>
      <c r="H407">
        <v>2.5</v>
      </c>
      <c r="I407">
        <v>11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-1.5</v>
      </c>
      <c r="H408">
        <v>-1</v>
      </c>
      <c r="I408">
        <v>23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2</v>
      </c>
      <c r="H409">
        <v>2</v>
      </c>
      <c r="I409">
        <v>3.5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-2</v>
      </c>
      <c r="H410">
        <v>0</v>
      </c>
      <c r="I410">
        <v>-1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7</v>
      </c>
      <c r="H411">
        <v>2.5</v>
      </c>
      <c r="I411">
        <v>12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0.5</v>
      </c>
      <c r="H412">
        <v>8.5</v>
      </c>
      <c r="I412">
        <v>9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-3</v>
      </c>
      <c r="H413">
        <v>4</v>
      </c>
      <c r="I413">
        <v>24.5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-0.5</v>
      </c>
      <c r="H414">
        <v>12.5</v>
      </c>
      <c r="I414">
        <v>14.5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0.5</v>
      </c>
      <c r="H415">
        <v>5</v>
      </c>
      <c r="I415">
        <v>4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1.5</v>
      </c>
      <c r="H416">
        <v>5.5</v>
      </c>
      <c r="I416">
        <v>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1.5</v>
      </c>
      <c r="H417">
        <v>1.5</v>
      </c>
      <c r="I417">
        <v>31.5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</v>
      </c>
      <c r="H418">
        <v>2</v>
      </c>
      <c r="I418">
        <v>-7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1.5</v>
      </c>
      <c r="H419">
        <v>-3.5</v>
      </c>
      <c r="I419">
        <v>9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2.5</v>
      </c>
      <c r="H420">
        <v>-3</v>
      </c>
      <c r="I420">
        <v>2.5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1</v>
      </c>
      <c r="H421">
        <v>-2.5</v>
      </c>
      <c r="I421">
        <v>0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-4.5</v>
      </c>
      <c r="H422">
        <v>8.5</v>
      </c>
      <c r="I422">
        <v>-1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-1</v>
      </c>
      <c r="H423">
        <v>5.5</v>
      </c>
      <c r="I423">
        <v>7.5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3</v>
      </c>
      <c r="H424">
        <v>9</v>
      </c>
      <c r="I424">
        <v>2.5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4</v>
      </c>
      <c r="H425">
        <v>-1</v>
      </c>
      <c r="I425">
        <v>30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6.5</v>
      </c>
      <c r="H426">
        <v>-5</v>
      </c>
      <c r="I426">
        <v>14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-1</v>
      </c>
      <c r="H427">
        <v>6</v>
      </c>
      <c r="I427">
        <v>27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0.5</v>
      </c>
      <c r="H428">
        <v>4.5</v>
      </c>
      <c r="I428">
        <v>7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3.5</v>
      </c>
      <c r="H429">
        <v>-3</v>
      </c>
      <c r="I429">
        <v>18.5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7</v>
      </c>
      <c r="H430">
        <v>2</v>
      </c>
      <c r="I430">
        <v>25.5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-1</v>
      </c>
      <c r="H431">
        <v>0</v>
      </c>
      <c r="I431">
        <v>-1.5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1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-0.5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-0.5</v>
      </c>
      <c r="H434">
        <v>1.5</v>
      </c>
      <c r="I434">
        <v>0.5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0</v>
      </c>
      <c r="I435">
        <v>1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-0.5</v>
      </c>
      <c r="H436">
        <v>1.5</v>
      </c>
      <c r="I436">
        <v>4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0.5</v>
      </c>
      <c r="H437">
        <v>0</v>
      </c>
      <c r="I437">
        <v>1.5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0</v>
      </c>
      <c r="I438">
        <v>-0.5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0</v>
      </c>
      <c r="I439">
        <v>-0.5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1</v>
      </c>
      <c r="H440">
        <v>0</v>
      </c>
      <c r="I440">
        <v>1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1</v>
      </c>
      <c r="I441">
        <v>0.5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1.5</v>
      </c>
      <c r="H442">
        <v>0</v>
      </c>
      <c r="I442">
        <v>2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1</v>
      </c>
      <c r="H443">
        <v>1</v>
      </c>
      <c r="I443">
        <v>2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0</v>
      </c>
      <c r="H444">
        <v>1</v>
      </c>
      <c r="I444">
        <v>1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</v>
      </c>
      <c r="H445">
        <v>1</v>
      </c>
      <c r="I445">
        <v>1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-0.5</v>
      </c>
      <c r="H446">
        <v>5.5</v>
      </c>
      <c r="I446">
        <v>6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2.5</v>
      </c>
      <c r="H447">
        <v>2.5</v>
      </c>
      <c r="I447">
        <v>5.5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5</v>
      </c>
      <c r="H448">
        <v>0</v>
      </c>
      <c r="I448">
        <v>7.5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3.5</v>
      </c>
      <c r="H449">
        <v>-1</v>
      </c>
      <c r="I449">
        <v>12.5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9.5</v>
      </c>
      <c r="H450">
        <v>0</v>
      </c>
      <c r="I450">
        <v>10.5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5</v>
      </c>
      <c r="H451">
        <v>3</v>
      </c>
      <c r="I451">
        <v>13.5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7</v>
      </c>
      <c r="H452">
        <v>6.5</v>
      </c>
      <c r="I452">
        <v>20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2</v>
      </c>
      <c r="H453">
        <v>-2.5</v>
      </c>
      <c r="I453">
        <v>11.5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0.5</v>
      </c>
      <c r="H454">
        <v>6.5</v>
      </c>
      <c r="I454">
        <v>8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4</v>
      </c>
      <c r="H455">
        <v>1</v>
      </c>
      <c r="I455">
        <v>17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8.5</v>
      </c>
      <c r="H456">
        <v>2.5</v>
      </c>
      <c r="I456">
        <v>21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14</v>
      </c>
      <c r="H457">
        <v>15.5</v>
      </c>
      <c r="I457">
        <v>38.5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3</v>
      </c>
      <c r="H458">
        <v>7.5</v>
      </c>
      <c r="I458">
        <v>18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-1</v>
      </c>
      <c r="H459">
        <v>13.5</v>
      </c>
      <c r="I459">
        <v>11.5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8.5</v>
      </c>
      <c r="H460">
        <v>11.5</v>
      </c>
      <c r="I460">
        <v>21.5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13.5</v>
      </c>
      <c r="H461">
        <v>13.5</v>
      </c>
      <c r="I461">
        <v>49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2</v>
      </c>
      <c r="H462">
        <v>4</v>
      </c>
      <c r="I462">
        <v>10.5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27.5</v>
      </c>
      <c r="H463">
        <v>9.5</v>
      </c>
      <c r="I463">
        <v>39.5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10</v>
      </c>
      <c r="H464">
        <v>8.5</v>
      </c>
      <c r="I464">
        <v>32.5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4.5</v>
      </c>
      <c r="H465">
        <v>19.5</v>
      </c>
      <c r="I465">
        <v>47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9</v>
      </c>
      <c r="H466">
        <v>7.5</v>
      </c>
      <c r="I466">
        <v>29.5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11</v>
      </c>
      <c r="H467">
        <v>2.5</v>
      </c>
      <c r="I467">
        <v>32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-10</v>
      </c>
      <c r="H468">
        <v>-3</v>
      </c>
      <c r="I468">
        <v>0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8.5</v>
      </c>
      <c r="H469">
        <v>9</v>
      </c>
      <c r="I469">
        <v>56.5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-4.5</v>
      </c>
      <c r="H470">
        <v>2.5</v>
      </c>
      <c r="I470">
        <v>55.5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7</v>
      </c>
      <c r="H471">
        <v>13</v>
      </c>
      <c r="I471">
        <v>52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0.5</v>
      </c>
      <c r="H472">
        <v>-7</v>
      </c>
      <c r="I472">
        <v>14.5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-4.5</v>
      </c>
      <c r="H473">
        <v>17.5</v>
      </c>
      <c r="I473">
        <v>30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1.5</v>
      </c>
      <c r="H474">
        <v>-8</v>
      </c>
      <c r="I474">
        <v>19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5</v>
      </c>
      <c r="H475">
        <v>0</v>
      </c>
      <c r="I475">
        <v>25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12.5</v>
      </c>
      <c r="H476">
        <v>-3</v>
      </c>
      <c r="I476">
        <v>-0.5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10.5</v>
      </c>
      <c r="H477">
        <v>-6.5</v>
      </c>
      <c r="I477">
        <v>18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8.5</v>
      </c>
      <c r="H478">
        <v>3.5</v>
      </c>
      <c r="I478">
        <v>21.5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-6.5</v>
      </c>
      <c r="H479">
        <v>14</v>
      </c>
      <c r="I479">
        <v>59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9.5</v>
      </c>
      <c r="H480">
        <v>12</v>
      </c>
      <c r="I480">
        <v>59.5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-7</v>
      </c>
      <c r="H481">
        <v>9.5</v>
      </c>
      <c r="I481">
        <v>-9.5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10.5</v>
      </c>
      <c r="H482">
        <v>14.5</v>
      </c>
      <c r="I482">
        <v>65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-13</v>
      </c>
      <c r="H483">
        <v>5</v>
      </c>
      <c r="I483">
        <v>11.5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20.5</v>
      </c>
      <c r="H484">
        <v>44</v>
      </c>
      <c r="I484">
        <v>64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19</v>
      </c>
      <c r="H485">
        <v>-0.5</v>
      </c>
      <c r="I485">
        <v>12.5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19</v>
      </c>
      <c r="H486">
        <v>-11</v>
      </c>
      <c r="I486">
        <v>27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6</v>
      </c>
      <c r="H487">
        <v>8.5</v>
      </c>
      <c r="I487">
        <v>25.5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0.5</v>
      </c>
      <c r="H488">
        <v>0</v>
      </c>
      <c r="I488">
        <v>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14.5</v>
      </c>
      <c r="H489">
        <v>6</v>
      </c>
      <c r="I489">
        <v>23.5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14.5</v>
      </c>
      <c r="H490">
        <v>20</v>
      </c>
      <c r="I490">
        <v>53.5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-5.5</v>
      </c>
      <c r="H491">
        <v>26.5</v>
      </c>
      <c r="I491">
        <v>-38.5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0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0</v>
      </c>
      <c r="H498">
        <v>-0.5</v>
      </c>
      <c r="I498">
        <v>-2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1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2</v>
      </c>
      <c r="H502">
        <v>0</v>
      </c>
      <c r="I502">
        <v>2.5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0</v>
      </c>
      <c r="H503">
        <v>1</v>
      </c>
      <c r="I503">
        <v>1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0</v>
      </c>
      <c r="H504">
        <v>-0.5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2</v>
      </c>
      <c r="H505">
        <v>1</v>
      </c>
      <c r="I505">
        <v>2.5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2</v>
      </c>
      <c r="H506">
        <v>3.5</v>
      </c>
      <c r="I506">
        <v>9.5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4.5</v>
      </c>
      <c r="H507">
        <v>2.5</v>
      </c>
      <c r="I507">
        <v>8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5</v>
      </c>
      <c r="H508">
        <v>5</v>
      </c>
      <c r="I508">
        <v>14.5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2.5</v>
      </c>
      <c r="H509">
        <v>0.5</v>
      </c>
      <c r="I509">
        <v>9.5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4</v>
      </c>
      <c r="H510">
        <v>1</v>
      </c>
      <c r="I510">
        <v>9.5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1</v>
      </c>
      <c r="H511">
        <v>4</v>
      </c>
      <c r="I511">
        <v>8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-1</v>
      </c>
      <c r="H512">
        <v>7</v>
      </c>
      <c r="I512">
        <v>3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6.5</v>
      </c>
      <c r="H513">
        <v>-1.5</v>
      </c>
      <c r="I513">
        <v>8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0</v>
      </c>
      <c r="H514">
        <v>4</v>
      </c>
      <c r="I514">
        <v>7.5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3</v>
      </c>
      <c r="H515">
        <v>5</v>
      </c>
      <c r="I515">
        <v>25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15</v>
      </c>
      <c r="H516">
        <v>4</v>
      </c>
      <c r="I516">
        <v>28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3.5</v>
      </c>
      <c r="H517">
        <v>-1</v>
      </c>
      <c r="I517">
        <v>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13</v>
      </c>
      <c r="H518">
        <v>1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5</v>
      </c>
      <c r="H519">
        <v>0</v>
      </c>
      <c r="I519">
        <v>2.5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-2.5</v>
      </c>
      <c r="H520">
        <v>-5</v>
      </c>
      <c r="I520">
        <v>2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3</v>
      </c>
      <c r="H521">
        <v>13.5</v>
      </c>
      <c r="I521">
        <v>17.5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4.5</v>
      </c>
      <c r="H522">
        <v>5</v>
      </c>
      <c r="I522">
        <v>38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-1.5</v>
      </c>
      <c r="H523">
        <v>3.5</v>
      </c>
      <c r="I523">
        <v>32.5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-6.5</v>
      </c>
      <c r="H524">
        <v>25</v>
      </c>
      <c r="I524">
        <v>34.5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3.5</v>
      </c>
      <c r="H525">
        <v>-2</v>
      </c>
      <c r="I525">
        <v>15.5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0</v>
      </c>
      <c r="H526">
        <v>3.5</v>
      </c>
      <c r="I526">
        <v>45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7</v>
      </c>
      <c r="H527">
        <v>7.5</v>
      </c>
      <c r="I527">
        <v>59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-5.5</v>
      </c>
      <c r="H528">
        <v>23.5</v>
      </c>
      <c r="I528">
        <v>-1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2.5</v>
      </c>
      <c r="H529">
        <v>7.5</v>
      </c>
      <c r="I529">
        <v>45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4.5</v>
      </c>
      <c r="H530">
        <v>-2.5</v>
      </c>
      <c r="I530">
        <v>19.5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9.5</v>
      </c>
      <c r="H531">
        <v>17</v>
      </c>
      <c r="I531">
        <v>40.5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1</v>
      </c>
      <c r="H532">
        <v>9.5</v>
      </c>
      <c r="I532">
        <v>40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0</v>
      </c>
      <c r="H533">
        <v>23.5</v>
      </c>
      <c r="I533">
        <v>41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-11</v>
      </c>
      <c r="H534">
        <v>-1</v>
      </c>
      <c r="I534">
        <v>-4.5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-4</v>
      </c>
      <c r="H535">
        <v>2</v>
      </c>
      <c r="I535">
        <v>5.5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6.5</v>
      </c>
      <c r="H536">
        <v>-11.5</v>
      </c>
      <c r="I536">
        <v>76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-0.5</v>
      </c>
      <c r="H537">
        <v>-11.5</v>
      </c>
      <c r="I537">
        <v>-18.5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-2</v>
      </c>
      <c r="H538">
        <v>1</v>
      </c>
      <c r="I538">
        <v>42.5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-17.5</v>
      </c>
      <c r="H539">
        <v>-1</v>
      </c>
      <c r="I539">
        <v>5.5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-7.5</v>
      </c>
      <c r="H540">
        <v>14</v>
      </c>
      <c r="I540">
        <v>13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5.5</v>
      </c>
      <c r="H541">
        <v>11</v>
      </c>
      <c r="I541">
        <v>11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-3.5</v>
      </c>
      <c r="H542">
        <v>2.5</v>
      </c>
      <c r="I542">
        <v>22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12.5</v>
      </c>
      <c r="H543">
        <v>2</v>
      </c>
      <c r="I543">
        <v>83.5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18.5</v>
      </c>
      <c r="H544">
        <v>1.5</v>
      </c>
      <c r="I544">
        <v>6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-0.5</v>
      </c>
      <c r="H545">
        <v>-16.5</v>
      </c>
      <c r="I545">
        <v>-25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4</v>
      </c>
      <c r="H546">
        <v>1.5</v>
      </c>
      <c r="I546">
        <v>15.5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5</v>
      </c>
      <c r="H547">
        <v>1</v>
      </c>
      <c r="I547">
        <v>53.5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-13</v>
      </c>
      <c r="H548">
        <v>10</v>
      </c>
      <c r="I548">
        <v>12.5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10.5</v>
      </c>
      <c r="H549">
        <v>13.5</v>
      </c>
      <c r="I549">
        <v>63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-3</v>
      </c>
      <c r="H550">
        <v>19.5</v>
      </c>
      <c r="I550">
        <v>39.5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11</v>
      </c>
      <c r="H551">
        <v>7.5</v>
      </c>
      <c r="I551">
        <v>74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-5.5</v>
      </c>
      <c r="H552">
        <v>-9</v>
      </c>
      <c r="I552">
        <v>4.5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-0.5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-0.5</v>
      </c>
      <c r="H564">
        <v>2</v>
      </c>
      <c r="I564">
        <v>2.5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1</v>
      </c>
      <c r="H565">
        <v>-0.5</v>
      </c>
      <c r="I565">
        <v>0.5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4</v>
      </c>
      <c r="H567">
        <v>1</v>
      </c>
      <c r="I567">
        <v>8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5</v>
      </c>
      <c r="H568">
        <v>3</v>
      </c>
      <c r="I568">
        <v>9.5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4</v>
      </c>
      <c r="H569">
        <v>1.5</v>
      </c>
      <c r="I569">
        <v>9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3</v>
      </c>
      <c r="H570">
        <v>2</v>
      </c>
      <c r="I570">
        <v>8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3</v>
      </c>
      <c r="H571">
        <v>2</v>
      </c>
      <c r="I571">
        <v>12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-1.5</v>
      </c>
      <c r="H572">
        <v>-2</v>
      </c>
      <c r="I572">
        <v>-4.5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2</v>
      </c>
      <c r="H573">
        <v>7</v>
      </c>
      <c r="I573">
        <v>18.5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3.5</v>
      </c>
      <c r="H574">
        <v>4</v>
      </c>
      <c r="I574">
        <v>3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4.5</v>
      </c>
      <c r="H575">
        <v>-1.5</v>
      </c>
      <c r="I575">
        <v>7.5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5</v>
      </c>
      <c r="H576">
        <v>0.5</v>
      </c>
      <c r="I576">
        <v>12.5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0.5</v>
      </c>
      <c r="H577">
        <v>1.5</v>
      </c>
      <c r="I577">
        <v>24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6</v>
      </c>
      <c r="H578">
        <v>-1.5</v>
      </c>
      <c r="I578">
        <v>1.5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0</v>
      </c>
      <c r="H579">
        <v>5</v>
      </c>
      <c r="I579">
        <v>9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1.5</v>
      </c>
      <c r="H580">
        <v>0</v>
      </c>
      <c r="I580">
        <v>5.5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-1</v>
      </c>
      <c r="H581">
        <v>6</v>
      </c>
      <c r="I581">
        <v>18.5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2</v>
      </c>
      <c r="H582">
        <v>10.5</v>
      </c>
      <c r="I582">
        <v>49.5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5</v>
      </c>
      <c r="H583">
        <v>4</v>
      </c>
      <c r="I583">
        <v>26.5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4</v>
      </c>
      <c r="H584">
        <v>8.5</v>
      </c>
      <c r="I584">
        <v>23.5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2.5</v>
      </c>
      <c r="H585">
        <v>-4</v>
      </c>
      <c r="I585">
        <v>6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4</v>
      </c>
      <c r="H586">
        <v>8.5</v>
      </c>
      <c r="I586">
        <v>22.5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1.5</v>
      </c>
      <c r="H587">
        <v>-1</v>
      </c>
      <c r="I587">
        <v>-5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-2</v>
      </c>
      <c r="H588">
        <v>15</v>
      </c>
      <c r="I588">
        <v>21.5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9</v>
      </c>
      <c r="H589">
        <v>1.5</v>
      </c>
      <c r="I589">
        <v>18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-3</v>
      </c>
      <c r="H590">
        <v>7</v>
      </c>
      <c r="I590">
        <v>16.5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2</v>
      </c>
      <c r="H591">
        <v>7.5</v>
      </c>
      <c r="I591">
        <v>27.5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-1</v>
      </c>
      <c r="H592">
        <v>-3</v>
      </c>
      <c r="I592">
        <v>0.5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9</v>
      </c>
      <c r="H593">
        <v>13</v>
      </c>
      <c r="I593">
        <v>31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0.5</v>
      </c>
      <c r="H594">
        <v>1.5</v>
      </c>
      <c r="I594">
        <v>12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1.5</v>
      </c>
      <c r="H595">
        <v>15</v>
      </c>
      <c r="I595">
        <v>5.5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3.5</v>
      </c>
      <c r="H596">
        <v>0</v>
      </c>
      <c r="I596">
        <v>20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-8.5</v>
      </c>
      <c r="H597">
        <v>12.5</v>
      </c>
      <c r="I597">
        <v>27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8</v>
      </c>
      <c r="H598">
        <v>3</v>
      </c>
      <c r="I598">
        <v>17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-7</v>
      </c>
      <c r="H599">
        <v>15</v>
      </c>
      <c r="I599">
        <v>29.5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4.5</v>
      </c>
      <c r="H600">
        <v>23</v>
      </c>
      <c r="I600">
        <v>26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4</v>
      </c>
      <c r="H601">
        <v>-5.5</v>
      </c>
      <c r="I601">
        <v>31.5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-7</v>
      </c>
      <c r="H602">
        <v>24</v>
      </c>
      <c r="I602">
        <v>61.5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-1.5</v>
      </c>
      <c r="H603">
        <v>1</v>
      </c>
      <c r="I603">
        <v>48.5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-2</v>
      </c>
      <c r="H604">
        <v>7.5</v>
      </c>
      <c r="I604">
        <v>12.5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11.5</v>
      </c>
      <c r="H605">
        <v>-4.5</v>
      </c>
      <c r="I605">
        <v>69.5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-4.5</v>
      </c>
      <c r="H606">
        <v>13.5</v>
      </c>
      <c r="I606">
        <v>51.5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14.5</v>
      </c>
      <c r="H607">
        <v>12.5</v>
      </c>
      <c r="I607">
        <v>37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11.5</v>
      </c>
      <c r="H608">
        <v>2</v>
      </c>
      <c r="I608">
        <v>1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3</v>
      </c>
      <c r="H609">
        <v>8.5</v>
      </c>
      <c r="I609">
        <v>-2.5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7</v>
      </c>
      <c r="H610">
        <v>-2.5</v>
      </c>
      <c r="I610">
        <v>4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9</v>
      </c>
      <c r="H611">
        <v>-17.5</v>
      </c>
      <c r="I611">
        <v>-11.5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7</v>
      </c>
      <c r="H612">
        <v>-12.5</v>
      </c>
      <c r="I612">
        <v>-41.5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-1</v>
      </c>
      <c r="H613">
        <v>-2.5</v>
      </c>
      <c r="I613">
        <v>17.5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1</v>
      </c>
      <c r="H614">
        <v>1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0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1</v>
      </c>
      <c r="H620">
        <v>0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1</v>
      </c>
      <c r="I621">
        <v>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1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1</v>
      </c>
      <c r="H625">
        <v>1</v>
      </c>
      <c r="I625">
        <v>2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0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1</v>
      </c>
      <c r="H627">
        <v>1</v>
      </c>
      <c r="I627">
        <v>1.5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3</v>
      </c>
      <c r="H628">
        <v>3</v>
      </c>
      <c r="I628">
        <v>6.5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0.5</v>
      </c>
      <c r="H629">
        <v>1</v>
      </c>
      <c r="I629">
        <v>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3.5</v>
      </c>
      <c r="H630">
        <v>1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3</v>
      </c>
      <c r="H631">
        <v>0.5</v>
      </c>
      <c r="I631">
        <v>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1</v>
      </c>
      <c r="H632">
        <v>4.5</v>
      </c>
      <c r="I632">
        <v>7.5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3</v>
      </c>
      <c r="H633">
        <v>0.5</v>
      </c>
      <c r="I633">
        <v>10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2</v>
      </c>
      <c r="H634">
        <v>-2</v>
      </c>
      <c r="I634">
        <v>6.5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-1</v>
      </c>
      <c r="H635">
        <v>3.5</v>
      </c>
      <c r="I635">
        <v>4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9</v>
      </c>
      <c r="H636">
        <v>6.5</v>
      </c>
      <c r="I636">
        <v>28.5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1.5</v>
      </c>
      <c r="H637">
        <v>-2</v>
      </c>
      <c r="I637">
        <v>1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2.5</v>
      </c>
      <c r="H638">
        <v>-0.5</v>
      </c>
      <c r="I638">
        <v>2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-0.5</v>
      </c>
      <c r="H639">
        <v>10</v>
      </c>
      <c r="I639">
        <v>14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-0.5</v>
      </c>
      <c r="H640">
        <v>3.5</v>
      </c>
      <c r="I640">
        <v>10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3</v>
      </c>
      <c r="H641">
        <v>4</v>
      </c>
      <c r="I641">
        <v>10.5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2</v>
      </c>
      <c r="H642">
        <v>4.5</v>
      </c>
      <c r="I642">
        <v>24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5</v>
      </c>
      <c r="H643">
        <v>3</v>
      </c>
      <c r="I643">
        <v>26.5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1</v>
      </c>
      <c r="H644">
        <v>12</v>
      </c>
      <c r="I644">
        <v>32.5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2</v>
      </c>
      <c r="H645">
        <v>9.5</v>
      </c>
      <c r="I645">
        <v>27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4</v>
      </c>
      <c r="H646">
        <v>-6.5</v>
      </c>
      <c r="I646">
        <v>-16.5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1</v>
      </c>
      <c r="H647">
        <v>1</v>
      </c>
      <c r="I647">
        <v>17.5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0</v>
      </c>
      <c r="H648">
        <v>4</v>
      </c>
      <c r="I648">
        <v>9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-1.5</v>
      </c>
      <c r="H649">
        <v>4</v>
      </c>
      <c r="I649">
        <v>4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-2</v>
      </c>
      <c r="H650">
        <v>-3</v>
      </c>
      <c r="I650">
        <v>8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3</v>
      </c>
      <c r="H651">
        <v>12</v>
      </c>
      <c r="I651">
        <v>24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6</v>
      </c>
      <c r="H652">
        <v>-1.5</v>
      </c>
      <c r="I652">
        <v>53.5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6.5</v>
      </c>
      <c r="H653">
        <v>1.5</v>
      </c>
      <c r="I653">
        <v>39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4.5</v>
      </c>
      <c r="H654">
        <v>1.5</v>
      </c>
      <c r="I654">
        <v>31.5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-6</v>
      </c>
      <c r="H655">
        <v>-8.5</v>
      </c>
      <c r="I655">
        <v>8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3.5</v>
      </c>
      <c r="H656">
        <v>-0.5</v>
      </c>
      <c r="I656">
        <v>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-0.5</v>
      </c>
      <c r="H657">
        <v>4</v>
      </c>
      <c r="I657">
        <v>45.5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2.5</v>
      </c>
      <c r="H658">
        <v>0.5</v>
      </c>
      <c r="I658">
        <v>34.5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3.5</v>
      </c>
      <c r="H659">
        <v>-4.5</v>
      </c>
      <c r="I659">
        <v>32.5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10</v>
      </c>
      <c r="H660">
        <v>-1.5</v>
      </c>
      <c r="I660">
        <v>37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7</v>
      </c>
      <c r="H661">
        <v>-10.5</v>
      </c>
      <c r="I661">
        <v>6.5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13</v>
      </c>
      <c r="H662">
        <v>-4</v>
      </c>
      <c r="I662">
        <v>30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3</v>
      </c>
      <c r="H663">
        <v>4</v>
      </c>
      <c r="I663">
        <v>10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4</v>
      </c>
      <c r="H664">
        <v>14</v>
      </c>
      <c r="I664">
        <v>45.5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-1</v>
      </c>
      <c r="H665">
        <v>1.5</v>
      </c>
      <c r="I665">
        <v>1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4.5</v>
      </c>
      <c r="H666">
        <v>-3.5</v>
      </c>
      <c r="I666">
        <v>37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-6</v>
      </c>
      <c r="H667">
        <v>11</v>
      </c>
      <c r="I667">
        <v>5.5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-8</v>
      </c>
      <c r="H668">
        <v>-4.5</v>
      </c>
      <c r="I668">
        <v>-9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1</v>
      </c>
      <c r="H669">
        <v>15.5</v>
      </c>
      <c r="I669">
        <v>1.5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0</v>
      </c>
      <c r="H670">
        <v>1</v>
      </c>
      <c r="I670">
        <v>57.5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7</v>
      </c>
      <c r="H671">
        <v>12.5</v>
      </c>
      <c r="I671">
        <v>61.5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-2.5</v>
      </c>
      <c r="H672">
        <v>3</v>
      </c>
      <c r="I672">
        <v>-7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4.5</v>
      </c>
      <c r="H673">
        <v>-1</v>
      </c>
      <c r="I673">
        <v>9.5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2.5</v>
      </c>
      <c r="H674">
        <v>8.5</v>
      </c>
      <c r="I674">
        <v>53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1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0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1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1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1</v>
      </c>
      <c r="H683">
        <v>0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2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1</v>
      </c>
      <c r="I686">
        <v>3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1</v>
      </c>
      <c r="I687">
        <v>3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0</v>
      </c>
      <c r="H688">
        <v>3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1</v>
      </c>
      <c r="H689">
        <v>2</v>
      </c>
      <c r="I689">
        <v>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-0.5</v>
      </c>
      <c r="H690">
        <v>1</v>
      </c>
      <c r="I690">
        <v>4.5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0</v>
      </c>
      <c r="H691">
        <v>3</v>
      </c>
      <c r="I691">
        <v>3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0</v>
      </c>
      <c r="H692">
        <v>1</v>
      </c>
      <c r="I692">
        <v>1.5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2</v>
      </c>
      <c r="H693">
        <v>7</v>
      </c>
      <c r="I693">
        <v>9.5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</v>
      </c>
      <c r="H694">
        <v>5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3</v>
      </c>
      <c r="H695">
        <v>3.5</v>
      </c>
      <c r="I695">
        <v>10.5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3.5</v>
      </c>
      <c r="H696">
        <v>1.5</v>
      </c>
      <c r="I696">
        <v>10.5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2.5</v>
      </c>
      <c r="H697">
        <v>4</v>
      </c>
      <c r="I697">
        <v>8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0</v>
      </c>
      <c r="H698">
        <v>1</v>
      </c>
      <c r="I698">
        <v>19.5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-0.5</v>
      </c>
      <c r="H699">
        <v>1.5</v>
      </c>
      <c r="I699">
        <v>-3.5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4</v>
      </c>
      <c r="H700">
        <v>0.5</v>
      </c>
      <c r="I700">
        <v>26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4</v>
      </c>
      <c r="H701">
        <v>8</v>
      </c>
      <c r="I701">
        <v>28.5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-3</v>
      </c>
      <c r="H702">
        <v>4</v>
      </c>
      <c r="I702">
        <v>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9.5</v>
      </c>
      <c r="H703">
        <v>3</v>
      </c>
      <c r="I703">
        <v>13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-0.5</v>
      </c>
      <c r="H704">
        <v>7.5</v>
      </c>
      <c r="I704">
        <v>15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1.5</v>
      </c>
      <c r="H705">
        <v>6.5</v>
      </c>
      <c r="I705">
        <v>20.5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4.5</v>
      </c>
      <c r="H706">
        <v>3</v>
      </c>
      <c r="I706">
        <v>24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0</v>
      </c>
      <c r="H707">
        <v>8</v>
      </c>
      <c r="I707">
        <v>26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3</v>
      </c>
      <c r="H708">
        <v>3</v>
      </c>
      <c r="I708">
        <v>7.5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0</v>
      </c>
      <c r="H709">
        <v>-1.5</v>
      </c>
      <c r="I709">
        <v>-7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3</v>
      </c>
      <c r="H710">
        <v>4</v>
      </c>
      <c r="I710">
        <v>42.5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3.5</v>
      </c>
      <c r="H711">
        <v>1</v>
      </c>
      <c r="I711">
        <v>30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-2</v>
      </c>
      <c r="H712">
        <v>-8</v>
      </c>
      <c r="I712">
        <v>-6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1</v>
      </c>
      <c r="H713">
        <v>-2</v>
      </c>
      <c r="I713">
        <v>-3.5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1</v>
      </c>
      <c r="H714">
        <v>5</v>
      </c>
      <c r="I714">
        <v>33.5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3.5</v>
      </c>
      <c r="H715">
        <v>12</v>
      </c>
      <c r="I715">
        <v>46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1</v>
      </c>
      <c r="H716">
        <v>-2</v>
      </c>
      <c r="I716">
        <v>-4.5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2</v>
      </c>
      <c r="H717">
        <v>12</v>
      </c>
      <c r="I717">
        <v>26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-0.5</v>
      </c>
      <c r="H718">
        <v>6.5</v>
      </c>
      <c r="I718">
        <v>22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0.5</v>
      </c>
      <c r="H719">
        <v>-5</v>
      </c>
      <c r="I719">
        <v>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-7.5</v>
      </c>
      <c r="H720">
        <v>4</v>
      </c>
      <c r="I720">
        <v>13.5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2</v>
      </c>
      <c r="H721">
        <v>4</v>
      </c>
      <c r="I721">
        <v>17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-6</v>
      </c>
      <c r="H722">
        <v>5.5</v>
      </c>
      <c r="I722">
        <v>1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5</v>
      </c>
      <c r="H723">
        <v>0.5</v>
      </c>
      <c r="I723">
        <v>3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0.5</v>
      </c>
      <c r="H724">
        <v>-2.5</v>
      </c>
      <c r="I724">
        <v>5.5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9</v>
      </c>
      <c r="H725">
        <v>1.5</v>
      </c>
      <c r="I725">
        <v>45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0</v>
      </c>
      <c r="H726">
        <v>-2.5</v>
      </c>
      <c r="I726">
        <v>17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-1</v>
      </c>
      <c r="H727">
        <v>5.5</v>
      </c>
      <c r="I727">
        <v>24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1.5</v>
      </c>
      <c r="H728">
        <v>12</v>
      </c>
      <c r="I728">
        <v>-2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-3</v>
      </c>
      <c r="H729">
        <v>0</v>
      </c>
      <c r="I729">
        <v>-10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0.5</v>
      </c>
      <c r="H730">
        <v>-1.5</v>
      </c>
      <c r="I730">
        <v>11.5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2</v>
      </c>
      <c r="H731">
        <v>-1.5</v>
      </c>
      <c r="I731">
        <v>-17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3.5</v>
      </c>
      <c r="H732">
        <v>-4</v>
      </c>
      <c r="I732">
        <v>-3.5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-3.5</v>
      </c>
      <c r="H733">
        <v>0</v>
      </c>
      <c r="I733">
        <v>27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-4.5</v>
      </c>
      <c r="H734">
        <v>5.5</v>
      </c>
      <c r="I734">
        <v>12.5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6.5</v>
      </c>
      <c r="H735">
        <v>8</v>
      </c>
      <c r="I735">
        <v>32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1</v>
      </c>
      <c r="H742">
        <v>0</v>
      </c>
      <c r="I742">
        <v>1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0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0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1</v>
      </c>
      <c r="I748">
        <v>2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0</v>
      </c>
      <c r="H749">
        <v>1</v>
      </c>
      <c r="I749">
        <v>1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0</v>
      </c>
      <c r="H750">
        <v>1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0</v>
      </c>
      <c r="I751">
        <v>1.5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1</v>
      </c>
      <c r="H752">
        <v>3</v>
      </c>
      <c r="I752">
        <v>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0.5</v>
      </c>
      <c r="H753">
        <v>1</v>
      </c>
      <c r="I753">
        <v>4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1</v>
      </c>
      <c r="H754">
        <v>-1</v>
      </c>
      <c r="I754">
        <v>2.5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2</v>
      </c>
      <c r="H755">
        <v>0</v>
      </c>
      <c r="I755">
        <v>5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-1</v>
      </c>
      <c r="H756">
        <v>-1</v>
      </c>
      <c r="I756">
        <v>2.5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-1</v>
      </c>
      <c r="H757">
        <v>0.5</v>
      </c>
      <c r="I757">
        <v>0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5.5</v>
      </c>
      <c r="H758">
        <v>1</v>
      </c>
      <c r="I758">
        <v>11.5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3</v>
      </c>
      <c r="H759">
        <v>1</v>
      </c>
      <c r="I759">
        <v>1.5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-0.5</v>
      </c>
      <c r="H760">
        <v>1.5</v>
      </c>
      <c r="I760">
        <v>4.5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3.5</v>
      </c>
      <c r="H761">
        <v>0.5</v>
      </c>
      <c r="I761">
        <v>-1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5</v>
      </c>
      <c r="H762">
        <v>0.5</v>
      </c>
      <c r="I762">
        <v>4.5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4</v>
      </c>
      <c r="H763">
        <v>2.5</v>
      </c>
      <c r="I763">
        <v>9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-0.5</v>
      </c>
      <c r="H764">
        <v>3</v>
      </c>
      <c r="I764">
        <v>15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-4</v>
      </c>
      <c r="H765">
        <v>3</v>
      </c>
      <c r="I765">
        <v>7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5</v>
      </c>
      <c r="H766">
        <v>5</v>
      </c>
      <c r="I766">
        <v>29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2.5</v>
      </c>
      <c r="H767">
        <v>3</v>
      </c>
      <c r="I767">
        <v>6.5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-0.5</v>
      </c>
      <c r="H768">
        <v>-2.5</v>
      </c>
      <c r="I768">
        <v>4.5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-1</v>
      </c>
      <c r="H769">
        <v>4</v>
      </c>
      <c r="I769">
        <v>12.5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3</v>
      </c>
      <c r="H770">
        <v>6</v>
      </c>
      <c r="I770">
        <v>22.5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-2</v>
      </c>
      <c r="H771">
        <v>2</v>
      </c>
      <c r="I771">
        <v>14.5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1.5</v>
      </c>
      <c r="H772">
        <v>5</v>
      </c>
      <c r="I772">
        <v>4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0.5</v>
      </c>
      <c r="H773">
        <v>1.5</v>
      </c>
      <c r="I773">
        <v>-4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-2.5</v>
      </c>
      <c r="H774">
        <v>7</v>
      </c>
      <c r="I774">
        <v>17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1</v>
      </c>
      <c r="H775">
        <v>4</v>
      </c>
      <c r="I775">
        <v>22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2</v>
      </c>
      <c r="H776">
        <v>2</v>
      </c>
      <c r="I776">
        <v>14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-2.5</v>
      </c>
      <c r="H777">
        <v>5.5</v>
      </c>
      <c r="I777">
        <v>18.5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2</v>
      </c>
      <c r="H778">
        <v>7.5</v>
      </c>
      <c r="I778">
        <v>7.5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0.5</v>
      </c>
      <c r="H779">
        <v>0</v>
      </c>
      <c r="I779">
        <v>12.5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0</v>
      </c>
      <c r="H780">
        <v>-2</v>
      </c>
      <c r="I780">
        <v>17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3</v>
      </c>
      <c r="H781">
        <v>3</v>
      </c>
      <c r="I781">
        <v>2.5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0</v>
      </c>
      <c r="H782">
        <v>6</v>
      </c>
      <c r="I782">
        <v>3.5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1.5</v>
      </c>
      <c r="H783">
        <v>-4</v>
      </c>
      <c r="I783">
        <v>-2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2.5</v>
      </c>
      <c r="H784">
        <v>0.5</v>
      </c>
      <c r="I784">
        <v>23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-2</v>
      </c>
      <c r="H785">
        <v>5</v>
      </c>
      <c r="I785">
        <v>29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1</v>
      </c>
      <c r="H786">
        <v>3.5</v>
      </c>
      <c r="I786">
        <v>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2.5</v>
      </c>
      <c r="H787">
        <v>-4</v>
      </c>
      <c r="I787">
        <v>-12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-0.5</v>
      </c>
      <c r="H788">
        <v>4.5</v>
      </c>
      <c r="I788">
        <v>7.5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1.5</v>
      </c>
      <c r="H789">
        <v>4.5</v>
      </c>
      <c r="I789">
        <v>29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4.5</v>
      </c>
      <c r="H790">
        <v>-2</v>
      </c>
      <c r="I790">
        <v>5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2.5</v>
      </c>
      <c r="H791">
        <v>-2.5</v>
      </c>
      <c r="I791">
        <v>19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6</v>
      </c>
      <c r="H792">
        <v>0</v>
      </c>
      <c r="I792">
        <v>16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1</v>
      </c>
      <c r="H793">
        <v>1</v>
      </c>
      <c r="I793">
        <v>10.5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2.5</v>
      </c>
      <c r="H794">
        <v>0.5</v>
      </c>
      <c r="I794">
        <v>13.5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4</v>
      </c>
      <c r="H795">
        <v>2.5</v>
      </c>
      <c r="I795">
        <v>12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4</v>
      </c>
      <c r="H796">
        <v>2</v>
      </c>
      <c r="I796">
        <v>36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1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0</v>
      </c>
      <c r="H808">
        <v>2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1</v>
      </c>
      <c r="H809">
        <v>1</v>
      </c>
      <c r="I809">
        <v>1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0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0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1</v>
      </c>
      <c r="H813">
        <v>0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</v>
      </c>
      <c r="H814">
        <v>3</v>
      </c>
      <c r="I814">
        <v>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0</v>
      </c>
      <c r="H815">
        <v>-1</v>
      </c>
      <c r="I815">
        <v>-0.5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2</v>
      </c>
      <c r="H816">
        <v>2</v>
      </c>
      <c r="I816">
        <v>4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0.5</v>
      </c>
      <c r="H817">
        <v>0.5</v>
      </c>
      <c r="I817">
        <v>1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-1</v>
      </c>
      <c r="H818">
        <v>1.5</v>
      </c>
      <c r="I818">
        <v>3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</v>
      </c>
      <c r="H819">
        <v>3</v>
      </c>
      <c r="I819">
        <v>7.5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4</v>
      </c>
      <c r="H820">
        <v>1.5</v>
      </c>
      <c r="I820">
        <v>10.5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0.5</v>
      </c>
      <c r="H821">
        <v>0</v>
      </c>
      <c r="I821">
        <v>6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1</v>
      </c>
      <c r="H822">
        <v>0</v>
      </c>
      <c r="I822">
        <v>6.5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2.5</v>
      </c>
      <c r="H823">
        <v>-0.5</v>
      </c>
      <c r="I823">
        <v>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</v>
      </c>
      <c r="H824">
        <v>0</v>
      </c>
      <c r="I824">
        <v>7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2.5</v>
      </c>
      <c r="H825">
        <v>-1.5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3</v>
      </c>
      <c r="H826">
        <v>4</v>
      </c>
      <c r="I826">
        <v>12.5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0</v>
      </c>
      <c r="H827">
        <v>-3</v>
      </c>
      <c r="I827">
        <v>0.5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1</v>
      </c>
      <c r="H828">
        <v>5</v>
      </c>
      <c r="I828">
        <v>11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-2</v>
      </c>
      <c r="H829">
        <v>4</v>
      </c>
      <c r="I829">
        <v>2.5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-0.5</v>
      </c>
      <c r="H830">
        <v>1.5</v>
      </c>
      <c r="I830">
        <v>6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2.5</v>
      </c>
      <c r="H831">
        <v>2.5</v>
      </c>
      <c r="I831">
        <v>18.5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6</v>
      </c>
      <c r="H832">
        <v>0.5</v>
      </c>
      <c r="I832">
        <v>9.5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-1</v>
      </c>
      <c r="H833">
        <v>-2</v>
      </c>
      <c r="I833">
        <v>13.5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2</v>
      </c>
      <c r="H834">
        <v>2.5</v>
      </c>
      <c r="I834">
        <v>14.5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0.5</v>
      </c>
      <c r="H835">
        <v>0.5</v>
      </c>
      <c r="I835">
        <v>-1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3</v>
      </c>
      <c r="H836">
        <v>-0.5</v>
      </c>
      <c r="I836">
        <v>2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0.5</v>
      </c>
      <c r="H837">
        <v>1</v>
      </c>
      <c r="I837">
        <v>10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4</v>
      </c>
      <c r="H838">
        <v>-0.5</v>
      </c>
      <c r="I838">
        <v>12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0.5</v>
      </c>
      <c r="H839">
        <v>-0.5</v>
      </c>
      <c r="I839">
        <v>3.5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3</v>
      </c>
      <c r="H840">
        <v>4</v>
      </c>
      <c r="I840">
        <v>16.5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1.5</v>
      </c>
      <c r="H841">
        <v>1.5</v>
      </c>
      <c r="I841">
        <v>6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1.5</v>
      </c>
      <c r="H842">
        <v>3.5</v>
      </c>
      <c r="I842">
        <v>21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1.5</v>
      </c>
      <c r="H843">
        <v>4.5</v>
      </c>
      <c r="I843">
        <v>10.5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0</v>
      </c>
      <c r="H844">
        <v>-2.5</v>
      </c>
      <c r="I844">
        <v>5.5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-2</v>
      </c>
      <c r="H845">
        <v>2</v>
      </c>
      <c r="I845">
        <v>18.5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0.5</v>
      </c>
      <c r="H846">
        <v>3.5</v>
      </c>
      <c r="I846">
        <v>27.5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3</v>
      </c>
      <c r="H847">
        <v>1.5</v>
      </c>
      <c r="I847">
        <v>14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-1.5</v>
      </c>
      <c r="H848">
        <v>-3.5</v>
      </c>
      <c r="I848">
        <v>20.5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0</v>
      </c>
      <c r="H849">
        <v>3.5</v>
      </c>
      <c r="I849">
        <v>14.5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3</v>
      </c>
      <c r="H850">
        <v>3</v>
      </c>
      <c r="I850">
        <v>12.5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-1</v>
      </c>
      <c r="H851">
        <v>1</v>
      </c>
      <c r="I851">
        <v>10.5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3.5</v>
      </c>
      <c r="H852">
        <v>2</v>
      </c>
      <c r="I852">
        <v>16.5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-0.5</v>
      </c>
      <c r="H853">
        <v>0.5</v>
      </c>
      <c r="I853">
        <v>14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1.5</v>
      </c>
      <c r="H854">
        <v>7</v>
      </c>
      <c r="I854">
        <v>17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0.5</v>
      </c>
      <c r="H855">
        <v>4.5</v>
      </c>
      <c r="I855">
        <v>28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8.5</v>
      </c>
      <c r="H856">
        <v>1</v>
      </c>
      <c r="I856">
        <v>7.5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4.5</v>
      </c>
      <c r="H857">
        <v>1</v>
      </c>
      <c r="I857">
        <v>11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5"/>
  <sheetViews>
    <sheetView workbookViewId="0">
      <selection activeCell="N79" activeCellId="1" sqref="J4:J79 N4:N79"/>
    </sheetView>
  </sheetViews>
  <sheetFormatPr defaultRowHeight="15" x14ac:dyDescent="0.25"/>
  <cols>
    <col min="1" max="1" width="28.42578125" customWidth="1"/>
  </cols>
  <sheetData>
    <row r="1" spans="1:14" x14ac:dyDescent="0.25">
      <c r="A1" t="s">
        <v>875</v>
      </c>
    </row>
    <row r="2" spans="1:14" x14ac:dyDescent="0.25">
      <c r="A2" t="s">
        <v>0</v>
      </c>
      <c r="B2" t="s">
        <v>876</v>
      </c>
      <c r="C2" t="s">
        <v>2</v>
      </c>
      <c r="D2" t="s">
        <v>877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878</v>
      </c>
      <c r="B4">
        <v>120.9</v>
      </c>
      <c r="C4">
        <v>6.9980000000000002</v>
      </c>
      <c r="D4" s="1">
        <v>5.4809999999999999E-7</v>
      </c>
      <c r="E4">
        <v>170</v>
      </c>
      <c r="G4">
        <v>0</v>
      </c>
      <c r="H4">
        <v>0</v>
      </c>
      <c r="I4">
        <v>0</v>
      </c>
      <c r="J4">
        <v>6.9980000000000002</v>
      </c>
      <c r="K4">
        <f>SUM(G4,G80,G156,G232,G308,G384,G460)</f>
        <v>0</v>
      </c>
      <c r="L4">
        <f t="shared" ref="L4:M4" si="0">SUM(H4,H80,H156,H232,H308,H384,H460)</f>
        <v>2</v>
      </c>
      <c r="M4">
        <f t="shared" si="0"/>
        <v>1</v>
      </c>
      <c r="N4">
        <f>K4-L4/3</f>
        <v>-0.66666666666666663</v>
      </c>
    </row>
    <row r="5" spans="1:14" x14ac:dyDescent="0.25">
      <c r="A5" t="s">
        <v>879</v>
      </c>
      <c r="B5">
        <v>120.9</v>
      </c>
      <c r="C5">
        <v>7.0195999999999996</v>
      </c>
      <c r="D5" s="1">
        <v>5.5550000000000002E-7</v>
      </c>
      <c r="E5">
        <v>170</v>
      </c>
      <c r="G5">
        <v>0</v>
      </c>
      <c r="H5">
        <v>-0.5</v>
      </c>
      <c r="I5">
        <v>-0.5</v>
      </c>
      <c r="J5">
        <v>7.0195999999999996</v>
      </c>
      <c r="K5">
        <f t="shared" ref="K5:K68" si="1">SUM(G5,G81,G157,G233,G309,G385,G461)</f>
        <v>-1</v>
      </c>
      <c r="L5">
        <f t="shared" ref="L5:L68" si="2">SUM(H5,H81,H157,H233,H309,H385,H461)</f>
        <v>-1</v>
      </c>
      <c r="M5">
        <f t="shared" ref="M5:M68" si="3">SUM(I5,I81,I157,I233,I309,I385,I461)</f>
        <v>-1.5</v>
      </c>
      <c r="N5">
        <f t="shared" ref="N5:N68" si="4">K5-L5/3</f>
        <v>-0.66666666666666674</v>
      </c>
    </row>
    <row r="6" spans="1:14" x14ac:dyDescent="0.25">
      <c r="A6" t="s">
        <v>880</v>
      </c>
      <c r="B6">
        <v>120.9</v>
      </c>
      <c r="C6">
        <v>7.0407999999999999</v>
      </c>
      <c r="D6" s="1">
        <v>5.5459999999999995E-7</v>
      </c>
      <c r="E6">
        <v>170</v>
      </c>
      <c r="G6">
        <v>0</v>
      </c>
      <c r="H6">
        <v>0</v>
      </c>
      <c r="I6">
        <v>0</v>
      </c>
      <c r="J6">
        <v>7.0407999999999999</v>
      </c>
      <c r="K6">
        <f t="shared" si="1"/>
        <v>0</v>
      </c>
      <c r="L6">
        <f t="shared" si="2"/>
        <v>1</v>
      </c>
      <c r="M6">
        <f t="shared" si="3"/>
        <v>1.5</v>
      </c>
      <c r="N6">
        <f t="shared" si="4"/>
        <v>-0.33333333333333331</v>
      </c>
    </row>
    <row r="7" spans="1:14" x14ac:dyDescent="0.25">
      <c r="A7" t="s">
        <v>881</v>
      </c>
      <c r="B7">
        <v>121.2</v>
      </c>
      <c r="C7">
        <v>7.0587999999999997</v>
      </c>
      <c r="D7" s="1">
        <v>5.5359999999999998E-7</v>
      </c>
      <c r="E7">
        <v>170</v>
      </c>
      <c r="G7">
        <v>0</v>
      </c>
      <c r="H7">
        <v>1</v>
      </c>
      <c r="I7">
        <v>0.5</v>
      </c>
      <c r="J7">
        <v>7.0587999999999997</v>
      </c>
      <c r="K7">
        <f t="shared" si="1"/>
        <v>1</v>
      </c>
      <c r="L7">
        <f t="shared" si="2"/>
        <v>2</v>
      </c>
      <c r="M7">
        <f t="shared" si="3"/>
        <v>1.5</v>
      </c>
      <c r="N7">
        <f t="shared" si="4"/>
        <v>0.33333333333333337</v>
      </c>
    </row>
    <row r="8" spans="1:14" x14ac:dyDescent="0.25">
      <c r="A8" t="s">
        <v>882</v>
      </c>
      <c r="B8">
        <v>120.9</v>
      </c>
      <c r="C8">
        <v>7.0808</v>
      </c>
      <c r="D8" s="1">
        <v>5.5189999999999996E-7</v>
      </c>
      <c r="E8">
        <v>170</v>
      </c>
      <c r="G8">
        <v>0</v>
      </c>
      <c r="H8">
        <v>0</v>
      </c>
      <c r="I8">
        <v>-0.5</v>
      </c>
      <c r="J8">
        <v>7.0808</v>
      </c>
      <c r="K8">
        <f t="shared" si="1"/>
        <v>1</v>
      </c>
      <c r="L8">
        <f t="shared" si="2"/>
        <v>1</v>
      </c>
      <c r="M8">
        <f t="shared" si="3"/>
        <v>3.5</v>
      </c>
      <c r="N8">
        <f t="shared" si="4"/>
        <v>0.66666666666666674</v>
      </c>
    </row>
    <row r="9" spans="1:14" x14ac:dyDescent="0.25">
      <c r="A9" t="s">
        <v>883</v>
      </c>
      <c r="B9">
        <v>120.9</v>
      </c>
      <c r="C9">
        <v>7.0994000000000002</v>
      </c>
      <c r="D9" s="1">
        <v>5.5079999999999998E-7</v>
      </c>
      <c r="E9">
        <v>170</v>
      </c>
      <c r="G9">
        <v>1</v>
      </c>
      <c r="H9">
        <v>0</v>
      </c>
      <c r="I9">
        <v>1</v>
      </c>
      <c r="J9">
        <v>7.0994000000000002</v>
      </c>
      <c r="K9">
        <f t="shared" si="1"/>
        <v>3</v>
      </c>
      <c r="L9">
        <f t="shared" si="2"/>
        <v>-0.5</v>
      </c>
      <c r="M9">
        <f t="shared" si="3"/>
        <v>2.5</v>
      </c>
      <c r="N9">
        <f t="shared" si="4"/>
        <v>3.1666666666666665</v>
      </c>
    </row>
    <row r="10" spans="1:14" x14ac:dyDescent="0.25">
      <c r="A10" t="s">
        <v>884</v>
      </c>
      <c r="B10">
        <v>120.9</v>
      </c>
      <c r="C10">
        <v>7.1204000000000001</v>
      </c>
      <c r="D10" s="1">
        <v>5.5189999999999996E-7</v>
      </c>
      <c r="E10">
        <v>170</v>
      </c>
      <c r="G10">
        <v>0</v>
      </c>
      <c r="H10">
        <v>1</v>
      </c>
      <c r="I10">
        <v>0</v>
      </c>
      <c r="J10">
        <v>7.1204000000000001</v>
      </c>
      <c r="K10">
        <f t="shared" si="1"/>
        <v>-1</v>
      </c>
      <c r="L10">
        <f t="shared" si="2"/>
        <v>1</v>
      </c>
      <c r="M10">
        <f t="shared" si="3"/>
        <v>-1</v>
      </c>
      <c r="N10">
        <f t="shared" si="4"/>
        <v>-1.3333333333333333</v>
      </c>
    </row>
    <row r="11" spans="1:14" x14ac:dyDescent="0.25">
      <c r="A11" t="s">
        <v>885</v>
      </c>
      <c r="B11">
        <v>120.9</v>
      </c>
      <c r="C11">
        <v>7.1398999999999999</v>
      </c>
      <c r="D11" s="1">
        <v>5.4840000000000001E-7</v>
      </c>
      <c r="E11">
        <v>170</v>
      </c>
      <c r="G11">
        <v>0</v>
      </c>
      <c r="H11">
        <v>-0.5</v>
      </c>
      <c r="I11">
        <v>1.5</v>
      </c>
      <c r="J11">
        <v>7.1398999999999999</v>
      </c>
      <c r="K11">
        <f t="shared" si="1"/>
        <v>2</v>
      </c>
      <c r="L11">
        <f t="shared" si="2"/>
        <v>-0.5</v>
      </c>
      <c r="M11">
        <f t="shared" si="3"/>
        <v>4</v>
      </c>
      <c r="N11">
        <f t="shared" si="4"/>
        <v>2.1666666666666665</v>
      </c>
    </row>
    <row r="12" spans="1:14" x14ac:dyDescent="0.25">
      <c r="A12" t="s">
        <v>886</v>
      </c>
      <c r="B12">
        <v>120.9</v>
      </c>
      <c r="C12">
        <v>7.1614000000000004</v>
      </c>
      <c r="D12" s="1">
        <v>5.4890000000000005E-7</v>
      </c>
      <c r="E12">
        <v>170</v>
      </c>
      <c r="G12">
        <v>0</v>
      </c>
      <c r="H12">
        <v>0</v>
      </c>
      <c r="I12">
        <v>0.5</v>
      </c>
      <c r="J12">
        <v>7.1614000000000004</v>
      </c>
      <c r="K12">
        <f t="shared" si="1"/>
        <v>0</v>
      </c>
      <c r="L12">
        <f t="shared" si="2"/>
        <v>-1.5</v>
      </c>
      <c r="M12">
        <f t="shared" si="3"/>
        <v>-2.5</v>
      </c>
      <c r="N12">
        <f t="shared" si="4"/>
        <v>0.5</v>
      </c>
    </row>
    <row r="13" spans="1:14" x14ac:dyDescent="0.25">
      <c r="A13" t="s">
        <v>887</v>
      </c>
      <c r="B13">
        <v>121.1</v>
      </c>
      <c r="C13">
        <v>7.1814</v>
      </c>
      <c r="D13" s="1">
        <v>5.4659999999999998E-7</v>
      </c>
      <c r="E13">
        <v>170</v>
      </c>
      <c r="G13">
        <v>0</v>
      </c>
      <c r="H13">
        <v>1</v>
      </c>
      <c r="I13">
        <v>3</v>
      </c>
      <c r="J13">
        <v>7.1814</v>
      </c>
      <c r="K13">
        <f t="shared" si="1"/>
        <v>2</v>
      </c>
      <c r="L13">
        <f t="shared" si="2"/>
        <v>2.5</v>
      </c>
      <c r="M13">
        <f t="shared" si="3"/>
        <v>6.5</v>
      </c>
      <c r="N13">
        <f t="shared" si="4"/>
        <v>1.1666666666666665</v>
      </c>
    </row>
    <row r="14" spans="1:14" x14ac:dyDescent="0.25">
      <c r="A14" t="s">
        <v>888</v>
      </c>
      <c r="B14">
        <v>120</v>
      </c>
      <c r="C14">
        <v>7.2015000000000002</v>
      </c>
      <c r="D14" s="1">
        <v>5.4489999999999996E-7</v>
      </c>
      <c r="E14">
        <v>170</v>
      </c>
      <c r="G14">
        <v>0</v>
      </c>
      <c r="H14">
        <v>1</v>
      </c>
      <c r="I14">
        <v>2</v>
      </c>
      <c r="J14">
        <v>7.2015000000000002</v>
      </c>
      <c r="K14">
        <f t="shared" si="1"/>
        <v>1</v>
      </c>
      <c r="L14">
        <f t="shared" si="2"/>
        <v>1</v>
      </c>
      <c r="M14">
        <f t="shared" si="3"/>
        <v>5</v>
      </c>
      <c r="N14">
        <f t="shared" si="4"/>
        <v>0.66666666666666674</v>
      </c>
    </row>
    <row r="15" spans="1:14" x14ac:dyDescent="0.25">
      <c r="A15" t="s">
        <v>889</v>
      </c>
      <c r="B15">
        <v>120.9</v>
      </c>
      <c r="C15">
        <v>7.2195999999999998</v>
      </c>
      <c r="D15" s="1">
        <v>5.4199999999999996E-7</v>
      </c>
      <c r="E15">
        <v>170</v>
      </c>
      <c r="G15">
        <v>-0.5</v>
      </c>
      <c r="H15">
        <v>0</v>
      </c>
      <c r="I15">
        <v>0</v>
      </c>
      <c r="J15">
        <v>7.2195999999999998</v>
      </c>
      <c r="K15">
        <f t="shared" si="1"/>
        <v>-0.5</v>
      </c>
      <c r="L15">
        <f t="shared" si="2"/>
        <v>5</v>
      </c>
      <c r="M15">
        <f t="shared" si="3"/>
        <v>6.5</v>
      </c>
      <c r="N15">
        <f t="shared" si="4"/>
        <v>-2.166666666666667</v>
      </c>
    </row>
    <row r="16" spans="1:14" x14ac:dyDescent="0.25">
      <c r="A16" t="s">
        <v>890</v>
      </c>
      <c r="B16">
        <v>120.9</v>
      </c>
      <c r="C16">
        <v>7.2396000000000003</v>
      </c>
      <c r="D16" s="1">
        <v>5.4189999999999995E-7</v>
      </c>
      <c r="E16">
        <v>170</v>
      </c>
      <c r="G16">
        <v>0</v>
      </c>
      <c r="H16">
        <v>0</v>
      </c>
      <c r="I16">
        <v>0</v>
      </c>
      <c r="J16">
        <v>7.2396000000000003</v>
      </c>
      <c r="K16">
        <f t="shared" si="1"/>
        <v>3</v>
      </c>
      <c r="L16">
        <f t="shared" si="2"/>
        <v>1</v>
      </c>
      <c r="M16">
        <f t="shared" si="3"/>
        <v>8</v>
      </c>
      <c r="N16">
        <f t="shared" si="4"/>
        <v>2.6666666666666665</v>
      </c>
    </row>
    <row r="17" spans="1:14" x14ac:dyDescent="0.25">
      <c r="A17" t="s">
        <v>891</v>
      </c>
      <c r="B17">
        <v>120.9</v>
      </c>
      <c r="C17">
        <v>7.2610000000000001</v>
      </c>
      <c r="D17" s="1">
        <v>5.4089999999999998E-7</v>
      </c>
      <c r="E17">
        <v>170</v>
      </c>
      <c r="G17">
        <v>1</v>
      </c>
      <c r="H17">
        <v>1</v>
      </c>
      <c r="I17">
        <v>1</v>
      </c>
      <c r="J17">
        <v>7.2610000000000001</v>
      </c>
      <c r="K17">
        <f t="shared" si="1"/>
        <v>2</v>
      </c>
      <c r="L17">
        <f t="shared" si="2"/>
        <v>2</v>
      </c>
      <c r="M17">
        <f t="shared" si="3"/>
        <v>3.5</v>
      </c>
      <c r="N17">
        <f t="shared" si="4"/>
        <v>1.3333333333333335</v>
      </c>
    </row>
    <row r="18" spans="1:14" x14ac:dyDescent="0.25">
      <c r="A18" t="s">
        <v>892</v>
      </c>
      <c r="B18">
        <v>120</v>
      </c>
      <c r="C18">
        <v>7.2801999999999998</v>
      </c>
      <c r="D18" s="1">
        <v>5.3679999999999999E-7</v>
      </c>
      <c r="E18">
        <v>170</v>
      </c>
      <c r="G18">
        <v>1</v>
      </c>
      <c r="H18">
        <v>0</v>
      </c>
      <c r="I18">
        <v>1</v>
      </c>
      <c r="J18">
        <v>7.2801999999999998</v>
      </c>
      <c r="K18">
        <f t="shared" si="1"/>
        <v>2</v>
      </c>
      <c r="L18">
        <f t="shared" si="2"/>
        <v>2</v>
      </c>
      <c r="M18">
        <f t="shared" si="3"/>
        <v>4.5</v>
      </c>
      <c r="N18">
        <f t="shared" si="4"/>
        <v>1.3333333333333335</v>
      </c>
    </row>
    <row r="19" spans="1:14" x14ac:dyDescent="0.25">
      <c r="A19" t="s">
        <v>893</v>
      </c>
      <c r="B19">
        <v>120.9</v>
      </c>
      <c r="C19">
        <v>7.3003</v>
      </c>
      <c r="D19" s="1">
        <v>5.3779999999999996E-7</v>
      </c>
      <c r="E19">
        <v>170</v>
      </c>
      <c r="G19">
        <v>1</v>
      </c>
      <c r="H19">
        <v>1</v>
      </c>
      <c r="I19">
        <v>0.5</v>
      </c>
      <c r="J19">
        <v>7.3003</v>
      </c>
      <c r="K19">
        <f t="shared" si="1"/>
        <v>4</v>
      </c>
      <c r="L19">
        <f t="shared" si="2"/>
        <v>3</v>
      </c>
      <c r="M19">
        <f t="shared" si="3"/>
        <v>7.5</v>
      </c>
      <c r="N19">
        <f t="shared" si="4"/>
        <v>3</v>
      </c>
    </row>
    <row r="20" spans="1:14" x14ac:dyDescent="0.25">
      <c r="A20" t="s">
        <v>894</v>
      </c>
      <c r="B20">
        <v>120</v>
      </c>
      <c r="C20">
        <v>7.3197999999999999</v>
      </c>
      <c r="D20" s="1">
        <v>5.3659999999999997E-7</v>
      </c>
      <c r="E20">
        <v>170</v>
      </c>
      <c r="G20">
        <v>0</v>
      </c>
      <c r="H20">
        <v>0</v>
      </c>
      <c r="I20">
        <v>-0.5</v>
      </c>
      <c r="J20">
        <v>7.3197999999999999</v>
      </c>
      <c r="K20">
        <f t="shared" si="1"/>
        <v>0</v>
      </c>
      <c r="L20">
        <f t="shared" si="2"/>
        <v>2</v>
      </c>
      <c r="M20">
        <f t="shared" si="3"/>
        <v>0</v>
      </c>
      <c r="N20">
        <f t="shared" si="4"/>
        <v>-0.66666666666666663</v>
      </c>
    </row>
    <row r="21" spans="1:14" x14ac:dyDescent="0.25">
      <c r="A21" t="s">
        <v>895</v>
      </c>
      <c r="B21">
        <v>120.9</v>
      </c>
      <c r="C21">
        <v>7.3400999999999996</v>
      </c>
      <c r="D21" s="1">
        <v>5.3340000000000005E-7</v>
      </c>
      <c r="E21">
        <v>170</v>
      </c>
      <c r="G21">
        <v>0</v>
      </c>
      <c r="H21">
        <v>0</v>
      </c>
      <c r="I21">
        <v>1</v>
      </c>
      <c r="J21">
        <v>7.3400999999999996</v>
      </c>
      <c r="K21">
        <f t="shared" si="1"/>
        <v>0</v>
      </c>
      <c r="L21">
        <f t="shared" si="2"/>
        <v>0</v>
      </c>
      <c r="M21">
        <f t="shared" si="3"/>
        <v>1.5</v>
      </c>
      <c r="N21">
        <f t="shared" si="4"/>
        <v>0</v>
      </c>
    </row>
    <row r="22" spans="1:14" x14ac:dyDescent="0.25">
      <c r="A22" t="s">
        <v>896</v>
      </c>
      <c r="B22">
        <v>121</v>
      </c>
      <c r="C22">
        <v>7.3586999999999998</v>
      </c>
      <c r="D22" s="1">
        <v>5.3089999999999997E-7</v>
      </c>
      <c r="E22">
        <v>170</v>
      </c>
      <c r="G22">
        <v>0</v>
      </c>
      <c r="H22">
        <v>0</v>
      </c>
      <c r="I22">
        <v>3.5</v>
      </c>
      <c r="J22">
        <v>7.3586999999999998</v>
      </c>
      <c r="K22">
        <f t="shared" si="1"/>
        <v>2</v>
      </c>
      <c r="L22">
        <f t="shared" si="2"/>
        <v>4</v>
      </c>
      <c r="M22">
        <f t="shared" si="3"/>
        <v>10.5</v>
      </c>
      <c r="N22">
        <f t="shared" si="4"/>
        <v>0.66666666666666674</v>
      </c>
    </row>
    <row r="23" spans="1:14" x14ac:dyDescent="0.25">
      <c r="A23" t="s">
        <v>897</v>
      </c>
      <c r="B23">
        <v>120.9</v>
      </c>
      <c r="C23">
        <v>7.3796999999999997</v>
      </c>
      <c r="D23" s="1">
        <v>5.2979999999999999E-7</v>
      </c>
      <c r="E23">
        <v>170</v>
      </c>
      <c r="G23">
        <v>1</v>
      </c>
      <c r="H23">
        <v>0.5</v>
      </c>
      <c r="I23">
        <v>3</v>
      </c>
      <c r="J23">
        <v>7.3796999999999997</v>
      </c>
      <c r="K23">
        <f t="shared" si="1"/>
        <v>2</v>
      </c>
      <c r="L23">
        <f t="shared" si="2"/>
        <v>0.5</v>
      </c>
      <c r="M23">
        <f t="shared" si="3"/>
        <v>9</v>
      </c>
      <c r="N23">
        <f t="shared" si="4"/>
        <v>1.8333333333333333</v>
      </c>
    </row>
    <row r="24" spans="1:14" x14ac:dyDescent="0.25">
      <c r="A24" t="s">
        <v>898</v>
      </c>
      <c r="B24">
        <v>121</v>
      </c>
      <c r="C24">
        <v>7.3994999999999997</v>
      </c>
      <c r="D24" s="1">
        <v>5.2929999999999996E-7</v>
      </c>
      <c r="E24">
        <v>170</v>
      </c>
      <c r="G24">
        <v>1</v>
      </c>
      <c r="H24">
        <v>3</v>
      </c>
      <c r="I24">
        <v>4</v>
      </c>
      <c r="J24">
        <v>7.3994999999999997</v>
      </c>
      <c r="K24">
        <f t="shared" si="1"/>
        <v>3</v>
      </c>
      <c r="L24">
        <f t="shared" si="2"/>
        <v>5</v>
      </c>
      <c r="M24">
        <f t="shared" si="3"/>
        <v>7.5</v>
      </c>
      <c r="N24">
        <f t="shared" si="4"/>
        <v>1.3333333333333333</v>
      </c>
    </row>
    <row r="25" spans="1:14" x14ac:dyDescent="0.25">
      <c r="A25" t="s">
        <v>899</v>
      </c>
      <c r="B25">
        <v>120.9</v>
      </c>
      <c r="C25">
        <v>7.4199000000000002</v>
      </c>
      <c r="D25" s="1">
        <v>5.2590000000000002E-7</v>
      </c>
      <c r="E25">
        <v>170</v>
      </c>
      <c r="G25">
        <v>2</v>
      </c>
      <c r="H25">
        <v>1</v>
      </c>
      <c r="I25">
        <v>3.5</v>
      </c>
      <c r="J25">
        <v>7.4199000000000002</v>
      </c>
      <c r="K25">
        <f t="shared" si="1"/>
        <v>2</v>
      </c>
      <c r="L25">
        <f t="shared" si="2"/>
        <v>6</v>
      </c>
      <c r="M25">
        <f t="shared" si="3"/>
        <v>9</v>
      </c>
      <c r="N25">
        <f t="shared" si="4"/>
        <v>0</v>
      </c>
    </row>
    <row r="26" spans="1:14" x14ac:dyDescent="0.25">
      <c r="A26" t="s">
        <v>900</v>
      </c>
      <c r="B26">
        <v>120.9</v>
      </c>
      <c r="C26">
        <v>7.4412000000000003</v>
      </c>
      <c r="D26" s="1">
        <v>5.2610000000000003E-7</v>
      </c>
      <c r="E26">
        <v>170</v>
      </c>
      <c r="G26">
        <v>1</v>
      </c>
      <c r="H26">
        <v>-0.5</v>
      </c>
      <c r="I26">
        <v>0</v>
      </c>
      <c r="J26">
        <v>7.4412000000000003</v>
      </c>
      <c r="K26">
        <f t="shared" si="1"/>
        <v>4</v>
      </c>
      <c r="L26">
        <f t="shared" si="2"/>
        <v>0</v>
      </c>
      <c r="M26">
        <f t="shared" si="3"/>
        <v>9.5</v>
      </c>
      <c r="N26">
        <f t="shared" si="4"/>
        <v>4</v>
      </c>
    </row>
    <row r="27" spans="1:14" x14ac:dyDescent="0.25">
      <c r="A27" t="s">
        <v>901</v>
      </c>
      <c r="B27">
        <v>120.9</v>
      </c>
      <c r="C27">
        <v>7.4588999999999999</v>
      </c>
      <c r="D27" s="1">
        <v>5.228E-7</v>
      </c>
      <c r="E27">
        <v>170</v>
      </c>
      <c r="G27">
        <v>1</v>
      </c>
      <c r="H27">
        <v>0</v>
      </c>
      <c r="I27">
        <v>0.5</v>
      </c>
      <c r="J27">
        <v>7.4588999999999999</v>
      </c>
      <c r="K27">
        <f t="shared" si="1"/>
        <v>7</v>
      </c>
      <c r="L27">
        <f t="shared" si="2"/>
        <v>5</v>
      </c>
      <c r="M27">
        <f t="shared" si="3"/>
        <v>15.5</v>
      </c>
      <c r="N27">
        <f t="shared" si="4"/>
        <v>5.333333333333333</v>
      </c>
    </row>
    <row r="28" spans="1:14" x14ac:dyDescent="0.25">
      <c r="A28" t="s">
        <v>902</v>
      </c>
      <c r="B28">
        <v>120.9</v>
      </c>
      <c r="C28">
        <v>7.4797000000000002</v>
      </c>
      <c r="D28" s="1">
        <v>5.2010000000000001E-7</v>
      </c>
      <c r="E28">
        <v>170</v>
      </c>
      <c r="G28">
        <v>1</v>
      </c>
      <c r="H28">
        <v>3</v>
      </c>
      <c r="I28">
        <v>6.5</v>
      </c>
      <c r="J28">
        <v>7.4797000000000002</v>
      </c>
      <c r="K28">
        <f t="shared" si="1"/>
        <v>5.5</v>
      </c>
      <c r="L28">
        <f t="shared" si="2"/>
        <v>3.5</v>
      </c>
      <c r="M28">
        <f t="shared" si="3"/>
        <v>14.5</v>
      </c>
      <c r="N28">
        <f t="shared" si="4"/>
        <v>4.333333333333333</v>
      </c>
    </row>
    <row r="29" spans="1:14" x14ac:dyDescent="0.25">
      <c r="A29" t="s">
        <v>903</v>
      </c>
      <c r="B29">
        <v>120</v>
      </c>
      <c r="C29">
        <v>7.4999000000000002</v>
      </c>
      <c r="D29" s="1">
        <v>5.1640000000000004E-7</v>
      </c>
      <c r="E29">
        <v>170</v>
      </c>
      <c r="G29">
        <v>3</v>
      </c>
      <c r="H29">
        <v>-0.5</v>
      </c>
      <c r="I29">
        <v>2.5</v>
      </c>
      <c r="J29">
        <v>7.4999000000000002</v>
      </c>
      <c r="K29">
        <f t="shared" si="1"/>
        <v>7</v>
      </c>
      <c r="L29">
        <f t="shared" si="2"/>
        <v>4</v>
      </c>
      <c r="M29">
        <f t="shared" si="3"/>
        <v>10.5</v>
      </c>
      <c r="N29">
        <f t="shared" si="4"/>
        <v>5.666666666666667</v>
      </c>
    </row>
    <row r="30" spans="1:14" x14ac:dyDescent="0.25">
      <c r="A30" t="s">
        <v>904</v>
      </c>
      <c r="B30">
        <v>120</v>
      </c>
      <c r="C30">
        <v>7.5197000000000003</v>
      </c>
      <c r="D30" s="1">
        <v>5.1470000000000002E-7</v>
      </c>
      <c r="E30">
        <v>170</v>
      </c>
      <c r="G30">
        <v>1</v>
      </c>
      <c r="H30">
        <v>0.5</v>
      </c>
      <c r="I30">
        <v>-1.5</v>
      </c>
      <c r="J30">
        <v>7.5197000000000003</v>
      </c>
      <c r="K30">
        <f t="shared" si="1"/>
        <v>4.5</v>
      </c>
      <c r="L30">
        <f t="shared" si="2"/>
        <v>5.5</v>
      </c>
      <c r="M30">
        <f t="shared" si="3"/>
        <v>7.5</v>
      </c>
      <c r="N30">
        <f t="shared" si="4"/>
        <v>2.666666666666667</v>
      </c>
    </row>
    <row r="31" spans="1:14" x14ac:dyDescent="0.25">
      <c r="A31" t="s">
        <v>905</v>
      </c>
      <c r="B31">
        <v>120.9</v>
      </c>
      <c r="C31">
        <v>7.5423999999999998</v>
      </c>
      <c r="D31" s="1">
        <v>5.1080000000000005E-7</v>
      </c>
      <c r="E31">
        <v>170</v>
      </c>
      <c r="G31">
        <v>2</v>
      </c>
      <c r="H31">
        <v>4</v>
      </c>
      <c r="I31">
        <v>7.5</v>
      </c>
      <c r="J31">
        <v>7.5423999999999998</v>
      </c>
      <c r="K31">
        <f t="shared" si="1"/>
        <v>7</v>
      </c>
      <c r="L31">
        <f t="shared" si="2"/>
        <v>6</v>
      </c>
      <c r="M31">
        <f t="shared" si="3"/>
        <v>23</v>
      </c>
      <c r="N31">
        <f t="shared" si="4"/>
        <v>5</v>
      </c>
    </row>
    <row r="32" spans="1:14" x14ac:dyDescent="0.25">
      <c r="A32" t="s">
        <v>906</v>
      </c>
      <c r="B32">
        <v>120.9</v>
      </c>
      <c r="C32">
        <v>7.5614999999999997</v>
      </c>
      <c r="D32" s="1">
        <v>5.1180000000000002E-7</v>
      </c>
      <c r="E32">
        <v>170</v>
      </c>
      <c r="G32">
        <v>2</v>
      </c>
      <c r="H32">
        <v>2</v>
      </c>
      <c r="I32">
        <v>4</v>
      </c>
      <c r="J32">
        <v>7.5614999999999997</v>
      </c>
      <c r="K32">
        <f t="shared" si="1"/>
        <v>5.5</v>
      </c>
      <c r="L32">
        <f t="shared" si="2"/>
        <v>12.5</v>
      </c>
      <c r="M32">
        <f t="shared" si="3"/>
        <v>26</v>
      </c>
      <c r="N32">
        <f t="shared" si="4"/>
        <v>1.333333333333333</v>
      </c>
    </row>
    <row r="33" spans="1:14" x14ac:dyDescent="0.25">
      <c r="A33" t="s">
        <v>907</v>
      </c>
      <c r="B33">
        <v>120</v>
      </c>
      <c r="C33">
        <v>7.5810000000000004</v>
      </c>
      <c r="D33" s="1">
        <v>5.0910000000000003E-7</v>
      </c>
      <c r="E33">
        <v>170</v>
      </c>
      <c r="G33">
        <v>0.5</v>
      </c>
      <c r="H33">
        <v>3</v>
      </c>
      <c r="I33">
        <v>7.5</v>
      </c>
      <c r="J33">
        <v>7.5810000000000004</v>
      </c>
      <c r="K33">
        <f t="shared" si="1"/>
        <v>5</v>
      </c>
      <c r="L33">
        <f t="shared" si="2"/>
        <v>10</v>
      </c>
      <c r="M33">
        <f t="shared" si="3"/>
        <v>22</v>
      </c>
      <c r="N33">
        <f t="shared" si="4"/>
        <v>1.6666666666666665</v>
      </c>
    </row>
    <row r="34" spans="1:14" x14ac:dyDescent="0.25">
      <c r="A34" t="s">
        <v>908</v>
      </c>
      <c r="B34">
        <v>120</v>
      </c>
      <c r="C34">
        <v>7.6018999999999997</v>
      </c>
      <c r="D34" s="1">
        <v>5.0610000000000001E-7</v>
      </c>
      <c r="E34">
        <v>170</v>
      </c>
      <c r="G34">
        <v>4</v>
      </c>
      <c r="H34">
        <v>1</v>
      </c>
      <c r="I34">
        <v>5.5</v>
      </c>
      <c r="J34">
        <v>7.6018999999999997</v>
      </c>
      <c r="K34">
        <f t="shared" si="1"/>
        <v>10</v>
      </c>
      <c r="L34">
        <f t="shared" si="2"/>
        <v>6</v>
      </c>
      <c r="M34">
        <f t="shared" si="3"/>
        <v>23</v>
      </c>
      <c r="N34">
        <f t="shared" si="4"/>
        <v>8</v>
      </c>
    </row>
    <row r="35" spans="1:14" x14ac:dyDescent="0.25">
      <c r="A35" t="s">
        <v>909</v>
      </c>
      <c r="B35">
        <v>120</v>
      </c>
      <c r="C35">
        <v>7.6208999999999998</v>
      </c>
      <c r="D35" s="1">
        <v>5.0380000000000005E-7</v>
      </c>
      <c r="E35">
        <v>170</v>
      </c>
      <c r="G35">
        <v>1.5</v>
      </c>
      <c r="H35">
        <v>2.5</v>
      </c>
      <c r="I35">
        <v>5</v>
      </c>
      <c r="J35">
        <v>7.6208999999999998</v>
      </c>
      <c r="K35">
        <f t="shared" si="1"/>
        <v>8</v>
      </c>
      <c r="L35">
        <f t="shared" si="2"/>
        <v>8</v>
      </c>
      <c r="M35">
        <f t="shared" si="3"/>
        <v>31</v>
      </c>
      <c r="N35">
        <f t="shared" si="4"/>
        <v>5.3333333333333339</v>
      </c>
    </row>
    <row r="36" spans="1:14" x14ac:dyDescent="0.25">
      <c r="A36" t="s">
        <v>910</v>
      </c>
      <c r="B36">
        <v>120.9</v>
      </c>
      <c r="C36">
        <v>7.6390000000000002</v>
      </c>
      <c r="D36" s="1">
        <v>5.0019999999999999E-7</v>
      </c>
      <c r="E36">
        <v>170</v>
      </c>
      <c r="G36">
        <v>6.5</v>
      </c>
      <c r="H36">
        <v>5</v>
      </c>
      <c r="I36">
        <v>12.5</v>
      </c>
      <c r="J36">
        <v>7.6390000000000002</v>
      </c>
      <c r="K36">
        <f t="shared" si="1"/>
        <v>12</v>
      </c>
      <c r="L36">
        <f t="shared" si="2"/>
        <v>14</v>
      </c>
      <c r="M36">
        <f t="shared" si="3"/>
        <v>29</v>
      </c>
      <c r="N36">
        <f t="shared" si="4"/>
        <v>7.333333333333333</v>
      </c>
    </row>
    <row r="37" spans="1:14" x14ac:dyDescent="0.25">
      <c r="A37" t="s">
        <v>911</v>
      </c>
      <c r="B37">
        <v>120.9</v>
      </c>
      <c r="C37">
        <v>7.6601999999999997</v>
      </c>
      <c r="D37" s="1">
        <v>4.9510000000000003E-7</v>
      </c>
      <c r="E37">
        <v>170</v>
      </c>
      <c r="G37">
        <v>1</v>
      </c>
      <c r="H37">
        <v>2</v>
      </c>
      <c r="I37">
        <v>6</v>
      </c>
      <c r="J37">
        <v>7.6601999999999997</v>
      </c>
      <c r="K37">
        <f t="shared" si="1"/>
        <v>7</v>
      </c>
      <c r="L37">
        <f t="shared" si="2"/>
        <v>11</v>
      </c>
      <c r="M37">
        <f t="shared" si="3"/>
        <v>26</v>
      </c>
      <c r="N37">
        <f t="shared" si="4"/>
        <v>3.3333333333333335</v>
      </c>
    </row>
    <row r="38" spans="1:14" x14ac:dyDescent="0.25">
      <c r="A38" t="s">
        <v>912</v>
      </c>
      <c r="B38">
        <v>120.9</v>
      </c>
      <c r="C38">
        <v>7.681</v>
      </c>
      <c r="D38" s="1">
        <v>4.9480000000000001E-7</v>
      </c>
      <c r="E38">
        <v>170</v>
      </c>
      <c r="G38">
        <v>2</v>
      </c>
      <c r="H38">
        <v>5</v>
      </c>
      <c r="I38">
        <v>11</v>
      </c>
      <c r="J38">
        <v>7.681</v>
      </c>
      <c r="K38">
        <f t="shared" si="1"/>
        <v>2.5</v>
      </c>
      <c r="L38">
        <f t="shared" si="2"/>
        <v>17.5</v>
      </c>
      <c r="M38">
        <f t="shared" si="3"/>
        <v>28</v>
      </c>
      <c r="N38">
        <f t="shared" si="4"/>
        <v>-3.333333333333333</v>
      </c>
    </row>
    <row r="39" spans="1:14" x14ac:dyDescent="0.25">
      <c r="A39" t="s">
        <v>913</v>
      </c>
      <c r="B39">
        <v>120.9</v>
      </c>
      <c r="C39">
        <v>7.7</v>
      </c>
      <c r="D39" s="1">
        <v>4.8800000000000003E-7</v>
      </c>
      <c r="E39">
        <v>171</v>
      </c>
      <c r="G39">
        <v>3</v>
      </c>
      <c r="H39">
        <v>4</v>
      </c>
      <c r="I39">
        <v>8.5</v>
      </c>
      <c r="J39">
        <v>7.7</v>
      </c>
      <c r="K39">
        <f t="shared" si="1"/>
        <v>14.5</v>
      </c>
      <c r="L39">
        <f t="shared" si="2"/>
        <v>19.5</v>
      </c>
      <c r="M39">
        <f t="shared" si="3"/>
        <v>40</v>
      </c>
      <c r="N39">
        <f t="shared" si="4"/>
        <v>8</v>
      </c>
    </row>
    <row r="40" spans="1:14" x14ac:dyDescent="0.25">
      <c r="A40" t="s">
        <v>914</v>
      </c>
      <c r="B40">
        <v>120.9</v>
      </c>
      <c r="C40">
        <v>7.7217000000000002</v>
      </c>
      <c r="D40" s="1">
        <v>4.8530000000000004E-7</v>
      </c>
      <c r="E40">
        <v>171</v>
      </c>
      <c r="G40">
        <v>4.5</v>
      </c>
      <c r="H40">
        <v>2.5</v>
      </c>
      <c r="I40">
        <v>9</v>
      </c>
      <c r="J40">
        <v>7.7217000000000002</v>
      </c>
      <c r="K40">
        <f t="shared" si="1"/>
        <v>20.5</v>
      </c>
      <c r="L40">
        <f t="shared" si="2"/>
        <v>11.5</v>
      </c>
      <c r="M40">
        <f t="shared" si="3"/>
        <v>45.5</v>
      </c>
      <c r="N40">
        <f t="shared" si="4"/>
        <v>16.666666666666668</v>
      </c>
    </row>
    <row r="41" spans="1:14" x14ac:dyDescent="0.25">
      <c r="A41" t="s">
        <v>915</v>
      </c>
      <c r="B41">
        <v>120.9</v>
      </c>
      <c r="C41">
        <v>7.7397</v>
      </c>
      <c r="D41" s="1">
        <v>4.7940000000000002E-7</v>
      </c>
      <c r="E41">
        <v>171</v>
      </c>
      <c r="G41">
        <v>5</v>
      </c>
      <c r="H41">
        <v>1</v>
      </c>
      <c r="I41">
        <v>8</v>
      </c>
      <c r="J41">
        <v>7.7397</v>
      </c>
      <c r="K41">
        <f t="shared" si="1"/>
        <v>12.5</v>
      </c>
      <c r="L41">
        <f t="shared" si="2"/>
        <v>17.5</v>
      </c>
      <c r="M41">
        <f t="shared" si="3"/>
        <v>34</v>
      </c>
      <c r="N41">
        <f t="shared" si="4"/>
        <v>6.666666666666667</v>
      </c>
    </row>
    <row r="42" spans="1:14" x14ac:dyDescent="0.25">
      <c r="A42" t="s">
        <v>916</v>
      </c>
      <c r="B42">
        <v>120.9</v>
      </c>
      <c r="C42">
        <v>7.7552000000000003</v>
      </c>
      <c r="D42" s="1">
        <v>4.7690000000000004E-7</v>
      </c>
      <c r="E42">
        <v>171</v>
      </c>
      <c r="G42">
        <v>5</v>
      </c>
      <c r="H42">
        <v>-0.5</v>
      </c>
      <c r="I42">
        <v>5.5</v>
      </c>
      <c r="J42">
        <v>7.7552000000000003</v>
      </c>
      <c r="K42">
        <f t="shared" si="1"/>
        <v>18.5</v>
      </c>
      <c r="L42">
        <f t="shared" si="2"/>
        <v>11</v>
      </c>
      <c r="M42">
        <f t="shared" si="3"/>
        <v>44</v>
      </c>
      <c r="N42">
        <f t="shared" si="4"/>
        <v>14.833333333333334</v>
      </c>
    </row>
    <row r="43" spans="1:14" x14ac:dyDescent="0.25">
      <c r="A43" t="s">
        <v>917</v>
      </c>
      <c r="B43">
        <v>120.9</v>
      </c>
      <c r="C43">
        <v>7.7789000000000001</v>
      </c>
      <c r="D43" s="1">
        <v>4.7150000000000001E-7</v>
      </c>
      <c r="E43">
        <v>171</v>
      </c>
      <c r="G43">
        <v>0.5</v>
      </c>
      <c r="H43">
        <v>2</v>
      </c>
      <c r="I43">
        <v>9</v>
      </c>
      <c r="J43">
        <v>7.7789000000000001</v>
      </c>
      <c r="K43">
        <f t="shared" si="1"/>
        <v>5</v>
      </c>
      <c r="L43">
        <f t="shared" si="2"/>
        <v>8.5</v>
      </c>
      <c r="M43">
        <f t="shared" si="3"/>
        <v>35</v>
      </c>
      <c r="N43">
        <f t="shared" si="4"/>
        <v>2.1666666666666665</v>
      </c>
    </row>
    <row r="44" spans="1:14" x14ac:dyDescent="0.25">
      <c r="A44" t="s">
        <v>918</v>
      </c>
      <c r="B44">
        <v>120.9</v>
      </c>
      <c r="C44">
        <v>7.8018999999999998</v>
      </c>
      <c r="D44" s="1">
        <v>4.6530000000000002E-7</v>
      </c>
      <c r="E44">
        <v>171</v>
      </c>
      <c r="G44">
        <v>3</v>
      </c>
      <c r="H44">
        <v>4</v>
      </c>
      <c r="I44">
        <v>9.5</v>
      </c>
      <c r="J44">
        <v>7.8018999999999998</v>
      </c>
      <c r="K44">
        <f t="shared" si="1"/>
        <v>10.5</v>
      </c>
      <c r="L44">
        <f t="shared" si="2"/>
        <v>15.5</v>
      </c>
      <c r="M44">
        <f t="shared" si="3"/>
        <v>41.5</v>
      </c>
      <c r="N44">
        <f t="shared" si="4"/>
        <v>5.333333333333333</v>
      </c>
    </row>
    <row r="45" spans="1:14" x14ac:dyDescent="0.25">
      <c r="A45" t="s">
        <v>919</v>
      </c>
      <c r="B45">
        <v>120.9</v>
      </c>
      <c r="C45">
        <v>7.8212999999999999</v>
      </c>
      <c r="D45" s="1">
        <v>4.643E-7</v>
      </c>
      <c r="E45">
        <v>171</v>
      </c>
      <c r="G45">
        <v>2.5</v>
      </c>
      <c r="H45">
        <v>5</v>
      </c>
      <c r="I45">
        <v>14</v>
      </c>
      <c r="J45">
        <v>7.8212999999999999</v>
      </c>
      <c r="K45">
        <f t="shared" si="1"/>
        <v>14</v>
      </c>
      <c r="L45">
        <f t="shared" si="2"/>
        <v>17.5</v>
      </c>
      <c r="M45">
        <f t="shared" si="3"/>
        <v>52</v>
      </c>
      <c r="N45">
        <f t="shared" si="4"/>
        <v>8.1666666666666679</v>
      </c>
    </row>
    <row r="46" spans="1:14" x14ac:dyDescent="0.25">
      <c r="A46" t="s">
        <v>920</v>
      </c>
      <c r="B46">
        <v>120.9</v>
      </c>
      <c r="C46">
        <v>7.8392999999999997</v>
      </c>
      <c r="D46" s="1">
        <v>4.587E-7</v>
      </c>
      <c r="E46">
        <v>171</v>
      </c>
      <c r="G46">
        <v>4.5</v>
      </c>
      <c r="H46">
        <v>4</v>
      </c>
      <c r="I46">
        <v>14</v>
      </c>
      <c r="J46">
        <v>7.8392999999999997</v>
      </c>
      <c r="K46">
        <f t="shared" si="1"/>
        <v>9</v>
      </c>
      <c r="L46">
        <f t="shared" si="2"/>
        <v>16</v>
      </c>
      <c r="M46">
        <f t="shared" si="3"/>
        <v>40.5</v>
      </c>
      <c r="N46">
        <f t="shared" si="4"/>
        <v>3.666666666666667</v>
      </c>
    </row>
    <row r="47" spans="1:14" x14ac:dyDescent="0.25">
      <c r="A47" t="s">
        <v>921</v>
      </c>
      <c r="B47">
        <v>120.9</v>
      </c>
      <c r="C47">
        <v>7.8601000000000001</v>
      </c>
      <c r="D47" s="1">
        <v>4.5359999999999999E-7</v>
      </c>
      <c r="E47">
        <v>171</v>
      </c>
      <c r="G47">
        <v>1.5</v>
      </c>
      <c r="H47">
        <v>7</v>
      </c>
      <c r="I47">
        <v>17.5</v>
      </c>
      <c r="J47">
        <v>7.8601000000000001</v>
      </c>
      <c r="K47">
        <f t="shared" si="1"/>
        <v>10.5</v>
      </c>
      <c r="L47">
        <f t="shared" si="2"/>
        <v>17.5</v>
      </c>
      <c r="M47">
        <f t="shared" si="3"/>
        <v>51</v>
      </c>
      <c r="N47">
        <f t="shared" si="4"/>
        <v>4.666666666666667</v>
      </c>
    </row>
    <row r="48" spans="1:14" x14ac:dyDescent="0.25">
      <c r="A48" t="s">
        <v>922</v>
      </c>
      <c r="B48">
        <v>120.9</v>
      </c>
      <c r="C48">
        <v>7.8784999999999998</v>
      </c>
      <c r="D48" s="1">
        <v>4.4840000000000002E-7</v>
      </c>
      <c r="E48">
        <v>171</v>
      </c>
      <c r="G48">
        <v>2</v>
      </c>
      <c r="H48">
        <v>7</v>
      </c>
      <c r="I48">
        <v>13.5</v>
      </c>
      <c r="J48">
        <v>7.8784999999999998</v>
      </c>
      <c r="K48">
        <f t="shared" si="1"/>
        <v>14.5</v>
      </c>
      <c r="L48">
        <f t="shared" si="2"/>
        <v>22.5</v>
      </c>
      <c r="M48">
        <f t="shared" si="3"/>
        <v>63.5</v>
      </c>
      <c r="N48">
        <f t="shared" si="4"/>
        <v>7</v>
      </c>
    </row>
    <row r="49" spans="1:14" x14ac:dyDescent="0.25">
      <c r="A49" t="s">
        <v>923</v>
      </c>
      <c r="B49">
        <v>120</v>
      </c>
      <c r="C49">
        <v>7.8997000000000002</v>
      </c>
      <c r="D49" s="1">
        <v>4.4330000000000001E-7</v>
      </c>
      <c r="E49">
        <v>171</v>
      </c>
      <c r="G49">
        <v>1.5</v>
      </c>
      <c r="H49">
        <v>10.5</v>
      </c>
      <c r="I49">
        <v>20</v>
      </c>
      <c r="J49">
        <v>7.8997000000000002</v>
      </c>
      <c r="K49">
        <f t="shared" si="1"/>
        <v>38</v>
      </c>
      <c r="L49">
        <f t="shared" si="2"/>
        <v>24.5</v>
      </c>
      <c r="M49">
        <f t="shared" si="3"/>
        <v>86</v>
      </c>
      <c r="N49">
        <f t="shared" si="4"/>
        <v>29.833333333333336</v>
      </c>
    </row>
    <row r="50" spans="1:14" x14ac:dyDescent="0.25">
      <c r="A50" t="s">
        <v>924</v>
      </c>
      <c r="B50">
        <v>120.9</v>
      </c>
      <c r="C50">
        <v>7.9180000000000001</v>
      </c>
      <c r="D50" s="1">
        <v>4.369E-7</v>
      </c>
      <c r="E50">
        <v>171</v>
      </c>
      <c r="G50">
        <v>4</v>
      </c>
      <c r="H50">
        <v>4</v>
      </c>
      <c r="I50">
        <v>11</v>
      </c>
      <c r="J50">
        <v>7.9180000000000001</v>
      </c>
      <c r="K50">
        <f t="shared" si="1"/>
        <v>4</v>
      </c>
      <c r="L50">
        <f t="shared" si="2"/>
        <v>27</v>
      </c>
      <c r="M50">
        <f t="shared" si="3"/>
        <v>52.5</v>
      </c>
      <c r="N50">
        <f t="shared" si="4"/>
        <v>-5</v>
      </c>
    </row>
    <row r="51" spans="1:14" x14ac:dyDescent="0.25">
      <c r="A51" t="s">
        <v>925</v>
      </c>
      <c r="B51">
        <v>120.9</v>
      </c>
      <c r="C51">
        <v>7.9393000000000002</v>
      </c>
      <c r="D51" s="1">
        <v>4.3220000000000002E-7</v>
      </c>
      <c r="E51">
        <v>171</v>
      </c>
      <c r="G51">
        <v>4.5</v>
      </c>
      <c r="H51">
        <v>3.5</v>
      </c>
      <c r="I51">
        <v>11.5</v>
      </c>
      <c r="J51">
        <v>7.9393000000000002</v>
      </c>
      <c r="K51">
        <f t="shared" si="1"/>
        <v>6</v>
      </c>
      <c r="L51">
        <f t="shared" si="2"/>
        <v>9.5</v>
      </c>
      <c r="M51">
        <f t="shared" si="3"/>
        <v>25.5</v>
      </c>
      <c r="N51">
        <f t="shared" si="4"/>
        <v>2.8333333333333335</v>
      </c>
    </row>
    <row r="52" spans="1:14" x14ac:dyDescent="0.25">
      <c r="A52" t="s">
        <v>926</v>
      </c>
      <c r="B52">
        <v>120.9</v>
      </c>
      <c r="C52">
        <v>7.9593999999999996</v>
      </c>
      <c r="D52" s="1">
        <v>4.2609999999999998E-7</v>
      </c>
      <c r="E52">
        <v>171</v>
      </c>
      <c r="G52">
        <v>7</v>
      </c>
      <c r="H52">
        <v>2.5</v>
      </c>
      <c r="I52">
        <v>12</v>
      </c>
      <c r="J52">
        <v>7.9593999999999996</v>
      </c>
      <c r="K52">
        <f t="shared" si="1"/>
        <v>36.5</v>
      </c>
      <c r="L52">
        <f t="shared" si="2"/>
        <v>25.5</v>
      </c>
      <c r="M52">
        <f t="shared" si="3"/>
        <v>74</v>
      </c>
      <c r="N52">
        <f t="shared" si="4"/>
        <v>28</v>
      </c>
    </row>
    <row r="53" spans="1:14" x14ac:dyDescent="0.25">
      <c r="A53" t="s">
        <v>927</v>
      </c>
      <c r="B53">
        <v>120.9</v>
      </c>
      <c r="C53">
        <v>7.9813000000000001</v>
      </c>
      <c r="D53" s="1">
        <v>4.1829999999999998E-7</v>
      </c>
      <c r="E53">
        <v>170</v>
      </c>
      <c r="G53">
        <v>1.5</v>
      </c>
      <c r="H53">
        <v>7</v>
      </c>
      <c r="I53">
        <v>26</v>
      </c>
      <c r="J53">
        <v>7.9813000000000001</v>
      </c>
      <c r="K53">
        <f t="shared" si="1"/>
        <v>11</v>
      </c>
      <c r="L53">
        <f t="shared" si="2"/>
        <v>22</v>
      </c>
      <c r="M53">
        <f t="shared" si="3"/>
        <v>83.5</v>
      </c>
      <c r="N53">
        <f t="shared" si="4"/>
        <v>3.666666666666667</v>
      </c>
    </row>
    <row r="54" spans="1:14" x14ac:dyDescent="0.25">
      <c r="A54" t="s">
        <v>928</v>
      </c>
      <c r="B54">
        <v>120.9</v>
      </c>
      <c r="C54">
        <v>8.0038999999999998</v>
      </c>
      <c r="D54" s="1">
        <v>4.1279999999999999E-7</v>
      </c>
      <c r="E54">
        <v>170</v>
      </c>
      <c r="G54">
        <v>6.5</v>
      </c>
      <c r="H54">
        <v>4</v>
      </c>
      <c r="I54">
        <v>10</v>
      </c>
      <c r="J54">
        <v>8.0038999999999998</v>
      </c>
      <c r="K54">
        <f t="shared" si="1"/>
        <v>9</v>
      </c>
      <c r="L54">
        <f t="shared" si="2"/>
        <v>18</v>
      </c>
      <c r="M54">
        <f t="shared" si="3"/>
        <v>40</v>
      </c>
      <c r="N54">
        <f t="shared" si="4"/>
        <v>3</v>
      </c>
    </row>
    <row r="55" spans="1:14" x14ac:dyDescent="0.25">
      <c r="A55" t="s">
        <v>929</v>
      </c>
      <c r="B55">
        <v>120.9</v>
      </c>
      <c r="C55">
        <v>8.0208999999999993</v>
      </c>
      <c r="D55" s="1">
        <v>4.059E-7</v>
      </c>
      <c r="E55">
        <v>170</v>
      </c>
      <c r="G55">
        <v>3</v>
      </c>
      <c r="H55">
        <v>5</v>
      </c>
      <c r="I55">
        <v>14.5</v>
      </c>
      <c r="J55">
        <v>8.0208999999999993</v>
      </c>
      <c r="K55">
        <f t="shared" si="1"/>
        <v>19</v>
      </c>
      <c r="L55">
        <f t="shared" si="2"/>
        <v>20.5</v>
      </c>
      <c r="M55">
        <f t="shared" si="3"/>
        <v>39.5</v>
      </c>
      <c r="N55">
        <f t="shared" si="4"/>
        <v>12.166666666666668</v>
      </c>
    </row>
    <row r="56" spans="1:14" x14ac:dyDescent="0.25">
      <c r="A56" t="s">
        <v>930</v>
      </c>
      <c r="B56">
        <v>120.9</v>
      </c>
      <c r="C56">
        <v>8.0439000000000007</v>
      </c>
      <c r="D56" s="1">
        <v>3.9890000000000001E-7</v>
      </c>
      <c r="E56">
        <v>170</v>
      </c>
      <c r="G56">
        <v>1.5</v>
      </c>
      <c r="H56">
        <v>7.5</v>
      </c>
      <c r="I56">
        <v>20.5</v>
      </c>
      <c r="J56">
        <v>8.0439000000000007</v>
      </c>
      <c r="K56">
        <f t="shared" si="1"/>
        <v>15.5</v>
      </c>
      <c r="L56">
        <f t="shared" si="2"/>
        <v>22.5</v>
      </c>
      <c r="M56">
        <f t="shared" si="3"/>
        <v>75</v>
      </c>
      <c r="N56">
        <f t="shared" si="4"/>
        <v>8</v>
      </c>
    </row>
    <row r="57" spans="1:14" x14ac:dyDescent="0.25">
      <c r="A57" t="s">
        <v>931</v>
      </c>
      <c r="B57">
        <v>120</v>
      </c>
      <c r="C57">
        <v>8.0597999999999992</v>
      </c>
      <c r="D57" s="1">
        <v>3.9369999999999999E-7</v>
      </c>
      <c r="E57">
        <v>170</v>
      </c>
      <c r="G57">
        <v>8</v>
      </c>
      <c r="H57">
        <v>4</v>
      </c>
      <c r="I57">
        <v>24.5</v>
      </c>
      <c r="J57">
        <v>8.0597999999999992</v>
      </c>
      <c r="K57">
        <f t="shared" si="1"/>
        <v>28</v>
      </c>
      <c r="L57">
        <f t="shared" si="2"/>
        <v>29.5</v>
      </c>
      <c r="M57">
        <f t="shared" si="3"/>
        <v>104</v>
      </c>
      <c r="N57">
        <f t="shared" si="4"/>
        <v>18.166666666666664</v>
      </c>
    </row>
    <row r="58" spans="1:14" x14ac:dyDescent="0.25">
      <c r="A58" t="s">
        <v>932</v>
      </c>
      <c r="B58">
        <v>120.9</v>
      </c>
      <c r="C58">
        <v>8.0798000000000005</v>
      </c>
      <c r="D58" s="1">
        <v>3.8340000000000001E-7</v>
      </c>
      <c r="E58">
        <v>170</v>
      </c>
      <c r="G58">
        <v>3</v>
      </c>
      <c r="H58">
        <v>9</v>
      </c>
      <c r="I58">
        <v>23.5</v>
      </c>
      <c r="J58">
        <v>8.0798000000000005</v>
      </c>
      <c r="K58">
        <f t="shared" si="1"/>
        <v>16.5</v>
      </c>
      <c r="L58">
        <f t="shared" si="2"/>
        <v>27.5</v>
      </c>
      <c r="M58">
        <f t="shared" si="3"/>
        <v>107.5</v>
      </c>
      <c r="N58">
        <f t="shared" si="4"/>
        <v>7.3333333333333339</v>
      </c>
    </row>
    <row r="59" spans="1:14" x14ac:dyDescent="0.25">
      <c r="A59" t="s">
        <v>933</v>
      </c>
      <c r="B59">
        <v>120</v>
      </c>
      <c r="C59">
        <v>8.0988000000000007</v>
      </c>
      <c r="D59" s="1">
        <v>3.7730000000000002E-7</v>
      </c>
      <c r="E59">
        <v>170</v>
      </c>
      <c r="G59">
        <v>1.5</v>
      </c>
      <c r="H59">
        <v>6.5</v>
      </c>
      <c r="I59">
        <v>21.5</v>
      </c>
      <c r="J59">
        <v>8.0988000000000007</v>
      </c>
      <c r="K59">
        <f t="shared" si="1"/>
        <v>20</v>
      </c>
      <c r="L59">
        <f t="shared" si="2"/>
        <v>35.5</v>
      </c>
      <c r="M59">
        <f t="shared" si="3"/>
        <v>114</v>
      </c>
      <c r="N59">
        <f t="shared" si="4"/>
        <v>8.1666666666666661</v>
      </c>
    </row>
    <row r="60" spans="1:14" x14ac:dyDescent="0.25">
      <c r="A60" t="s">
        <v>934</v>
      </c>
      <c r="B60">
        <v>120.9</v>
      </c>
      <c r="C60">
        <v>8.1194000000000006</v>
      </c>
      <c r="D60" s="1">
        <v>3.7020000000000002E-7</v>
      </c>
      <c r="E60">
        <v>170</v>
      </c>
      <c r="G60">
        <v>2</v>
      </c>
      <c r="H60">
        <v>1</v>
      </c>
      <c r="I60">
        <v>2</v>
      </c>
      <c r="J60">
        <v>8.1194000000000006</v>
      </c>
      <c r="K60">
        <f t="shared" si="1"/>
        <v>4.5</v>
      </c>
      <c r="L60">
        <f t="shared" si="2"/>
        <v>15</v>
      </c>
      <c r="M60">
        <f t="shared" si="3"/>
        <v>41.5</v>
      </c>
      <c r="N60">
        <f t="shared" si="4"/>
        <v>-0.5</v>
      </c>
    </row>
    <row r="61" spans="1:14" x14ac:dyDescent="0.25">
      <c r="A61" t="s">
        <v>935</v>
      </c>
      <c r="B61">
        <v>120.9</v>
      </c>
      <c r="C61">
        <v>8.14</v>
      </c>
      <c r="D61" s="1">
        <v>3.6189999999999998E-7</v>
      </c>
      <c r="E61">
        <v>170</v>
      </c>
      <c r="G61">
        <v>7</v>
      </c>
      <c r="H61">
        <v>4</v>
      </c>
      <c r="I61">
        <v>16.5</v>
      </c>
      <c r="J61">
        <v>8.14</v>
      </c>
      <c r="K61">
        <f t="shared" si="1"/>
        <v>17.5</v>
      </c>
      <c r="L61">
        <f t="shared" si="2"/>
        <v>34.5</v>
      </c>
      <c r="M61">
        <f t="shared" si="3"/>
        <v>109</v>
      </c>
      <c r="N61">
        <f t="shared" si="4"/>
        <v>6</v>
      </c>
    </row>
    <row r="62" spans="1:14" x14ac:dyDescent="0.25">
      <c r="A62" t="s">
        <v>936</v>
      </c>
      <c r="B62">
        <v>120.9</v>
      </c>
      <c r="C62">
        <v>8.1590000000000007</v>
      </c>
      <c r="D62" s="1">
        <v>3.5620000000000003E-7</v>
      </c>
      <c r="E62">
        <v>170</v>
      </c>
      <c r="G62">
        <v>3.5</v>
      </c>
      <c r="H62">
        <v>10</v>
      </c>
      <c r="I62">
        <v>19.5</v>
      </c>
      <c r="J62">
        <v>8.1590000000000007</v>
      </c>
      <c r="K62">
        <f t="shared" si="1"/>
        <v>3</v>
      </c>
      <c r="L62">
        <f t="shared" si="2"/>
        <v>54.5</v>
      </c>
      <c r="M62">
        <f t="shared" si="3"/>
        <v>110.5</v>
      </c>
      <c r="N62">
        <f t="shared" si="4"/>
        <v>-15.166666666666668</v>
      </c>
    </row>
    <row r="63" spans="1:14" x14ac:dyDescent="0.25">
      <c r="A63" t="s">
        <v>937</v>
      </c>
      <c r="B63">
        <v>120.9</v>
      </c>
      <c r="C63">
        <v>8.1806000000000001</v>
      </c>
      <c r="D63" s="1">
        <v>3.4859999999999998E-7</v>
      </c>
      <c r="E63">
        <v>170</v>
      </c>
      <c r="G63">
        <v>1.5</v>
      </c>
      <c r="H63">
        <v>10</v>
      </c>
      <c r="I63">
        <v>23.5</v>
      </c>
      <c r="J63">
        <v>8.1806000000000001</v>
      </c>
      <c r="K63">
        <f t="shared" si="1"/>
        <v>0.5</v>
      </c>
      <c r="L63">
        <f t="shared" si="2"/>
        <v>28</v>
      </c>
      <c r="M63">
        <f t="shared" si="3"/>
        <v>68.5</v>
      </c>
      <c r="N63">
        <f t="shared" si="4"/>
        <v>-8.8333333333333339</v>
      </c>
    </row>
    <row r="64" spans="1:14" x14ac:dyDescent="0.25">
      <c r="A64" t="s">
        <v>938</v>
      </c>
      <c r="B64">
        <v>120.9</v>
      </c>
      <c r="C64">
        <v>8.1997</v>
      </c>
      <c r="D64" s="1">
        <v>3.4270000000000002E-7</v>
      </c>
      <c r="E64">
        <v>170</v>
      </c>
      <c r="G64">
        <v>1</v>
      </c>
      <c r="H64">
        <v>9.5</v>
      </c>
      <c r="I64">
        <v>28</v>
      </c>
      <c r="J64">
        <v>8.1997</v>
      </c>
      <c r="K64">
        <f t="shared" si="1"/>
        <v>7.5</v>
      </c>
      <c r="L64">
        <f t="shared" si="2"/>
        <v>20</v>
      </c>
      <c r="M64">
        <f t="shared" si="3"/>
        <v>67</v>
      </c>
      <c r="N64">
        <f t="shared" si="4"/>
        <v>0.83333333333333304</v>
      </c>
    </row>
    <row r="65" spans="1:14" x14ac:dyDescent="0.25">
      <c r="A65" t="s">
        <v>939</v>
      </c>
      <c r="B65">
        <v>120</v>
      </c>
      <c r="C65">
        <v>8.2199000000000009</v>
      </c>
      <c r="D65" s="1">
        <v>3.333E-7</v>
      </c>
      <c r="E65">
        <v>170</v>
      </c>
      <c r="G65">
        <v>5.5</v>
      </c>
      <c r="H65">
        <v>8.5</v>
      </c>
      <c r="I65">
        <v>26.5</v>
      </c>
      <c r="J65">
        <v>8.2199000000000009</v>
      </c>
      <c r="K65">
        <f t="shared" si="1"/>
        <v>16</v>
      </c>
      <c r="L65">
        <f t="shared" si="2"/>
        <v>16</v>
      </c>
      <c r="M65">
        <f t="shared" si="3"/>
        <v>71</v>
      </c>
      <c r="N65">
        <f t="shared" si="4"/>
        <v>10.666666666666668</v>
      </c>
    </row>
    <row r="66" spans="1:14" x14ac:dyDescent="0.25">
      <c r="A66" t="s">
        <v>940</v>
      </c>
      <c r="B66">
        <v>120.9</v>
      </c>
      <c r="C66">
        <v>8.2408000000000001</v>
      </c>
      <c r="D66" s="1">
        <v>3.2360000000000001E-7</v>
      </c>
      <c r="E66">
        <v>170</v>
      </c>
      <c r="G66">
        <v>1</v>
      </c>
      <c r="H66">
        <v>-0.5</v>
      </c>
      <c r="I66">
        <v>18.5</v>
      </c>
      <c r="J66">
        <v>8.2408000000000001</v>
      </c>
      <c r="K66">
        <f t="shared" si="1"/>
        <v>18</v>
      </c>
      <c r="L66">
        <f t="shared" si="2"/>
        <v>16.5</v>
      </c>
      <c r="M66">
        <f t="shared" si="3"/>
        <v>82</v>
      </c>
      <c r="N66">
        <f t="shared" si="4"/>
        <v>12.5</v>
      </c>
    </row>
    <row r="67" spans="1:14" x14ac:dyDescent="0.25">
      <c r="A67" t="s">
        <v>941</v>
      </c>
      <c r="B67">
        <v>120.9</v>
      </c>
      <c r="C67">
        <v>8.2615999999999996</v>
      </c>
      <c r="D67" s="1">
        <v>3.1580000000000001E-7</v>
      </c>
      <c r="E67">
        <v>170</v>
      </c>
      <c r="G67">
        <v>1</v>
      </c>
      <c r="H67">
        <v>5</v>
      </c>
      <c r="I67">
        <v>18.5</v>
      </c>
      <c r="J67">
        <v>8.2615999999999996</v>
      </c>
      <c r="K67">
        <f t="shared" si="1"/>
        <v>16</v>
      </c>
      <c r="L67">
        <f t="shared" si="2"/>
        <v>29</v>
      </c>
      <c r="M67">
        <f t="shared" si="3"/>
        <v>104.5</v>
      </c>
      <c r="N67">
        <f t="shared" si="4"/>
        <v>6.3333333333333339</v>
      </c>
    </row>
    <row r="68" spans="1:14" x14ac:dyDescent="0.25">
      <c r="A68" t="s">
        <v>942</v>
      </c>
      <c r="B68">
        <v>120.9</v>
      </c>
      <c r="C68">
        <v>8.2817000000000007</v>
      </c>
      <c r="D68" s="1">
        <v>3.0880000000000001E-7</v>
      </c>
      <c r="E68">
        <v>170</v>
      </c>
      <c r="G68">
        <v>4.5</v>
      </c>
      <c r="H68">
        <v>7.5</v>
      </c>
      <c r="I68">
        <v>25</v>
      </c>
      <c r="J68">
        <v>8.2817000000000007</v>
      </c>
      <c r="K68">
        <f t="shared" si="1"/>
        <v>20.5</v>
      </c>
      <c r="L68">
        <f t="shared" si="2"/>
        <v>29</v>
      </c>
      <c r="M68">
        <f t="shared" si="3"/>
        <v>92</v>
      </c>
      <c r="N68">
        <f t="shared" si="4"/>
        <v>10.833333333333334</v>
      </c>
    </row>
    <row r="69" spans="1:14" x14ac:dyDescent="0.25">
      <c r="A69" t="s">
        <v>943</v>
      </c>
      <c r="B69">
        <v>120</v>
      </c>
      <c r="C69">
        <v>8.2993000000000006</v>
      </c>
      <c r="D69" s="1">
        <v>3.016E-7</v>
      </c>
      <c r="E69">
        <v>170</v>
      </c>
      <c r="G69">
        <v>7.5</v>
      </c>
      <c r="H69">
        <v>-0.5</v>
      </c>
      <c r="I69">
        <v>34</v>
      </c>
      <c r="J69">
        <v>8.2993000000000006</v>
      </c>
      <c r="K69">
        <f t="shared" ref="K69:K79" si="5">SUM(G69,G145,G221,G297,G373,G449,G525)</f>
        <v>17</v>
      </c>
      <c r="L69">
        <f t="shared" ref="L69:L79" si="6">SUM(H69,H145,H221,H297,H373,H449,H525)</f>
        <v>21.5</v>
      </c>
      <c r="M69">
        <f t="shared" ref="M69:M79" si="7">SUM(I69,I145,I221,I297,I373,I449,I525)</f>
        <v>70</v>
      </c>
      <c r="N69">
        <f t="shared" ref="N69:N79" si="8">K69-L69/3</f>
        <v>9.8333333333333321</v>
      </c>
    </row>
    <row r="70" spans="1:14" x14ac:dyDescent="0.25">
      <c r="A70" t="s">
        <v>944</v>
      </c>
      <c r="B70">
        <v>120.9</v>
      </c>
      <c r="C70">
        <v>8.3201999999999998</v>
      </c>
      <c r="D70" s="1">
        <v>2.9760000000000002E-7</v>
      </c>
      <c r="E70">
        <v>170</v>
      </c>
      <c r="G70">
        <v>2.5</v>
      </c>
      <c r="H70">
        <v>1</v>
      </c>
      <c r="I70">
        <v>33.5</v>
      </c>
      <c r="J70">
        <v>8.3201999999999998</v>
      </c>
      <c r="K70">
        <f t="shared" si="5"/>
        <v>17.5</v>
      </c>
      <c r="L70">
        <f t="shared" si="6"/>
        <v>18.5</v>
      </c>
      <c r="M70">
        <f t="shared" si="7"/>
        <v>89.5</v>
      </c>
      <c r="N70">
        <f t="shared" si="8"/>
        <v>11.333333333333332</v>
      </c>
    </row>
    <row r="71" spans="1:14" x14ac:dyDescent="0.25">
      <c r="A71" t="s">
        <v>945</v>
      </c>
      <c r="B71">
        <v>120.9</v>
      </c>
      <c r="C71">
        <v>8.3394999999999992</v>
      </c>
      <c r="D71" s="1">
        <v>2.9219999999999998E-7</v>
      </c>
      <c r="E71">
        <v>170</v>
      </c>
      <c r="G71">
        <v>3.5</v>
      </c>
      <c r="H71">
        <v>10</v>
      </c>
      <c r="I71">
        <v>30.5</v>
      </c>
      <c r="J71">
        <v>8.3394999999999992</v>
      </c>
      <c r="K71">
        <f t="shared" si="5"/>
        <v>16.5</v>
      </c>
      <c r="L71">
        <f t="shared" si="6"/>
        <v>27.5</v>
      </c>
      <c r="M71">
        <f t="shared" si="7"/>
        <v>127.5</v>
      </c>
      <c r="N71">
        <f t="shared" si="8"/>
        <v>7.3333333333333339</v>
      </c>
    </row>
    <row r="72" spans="1:14" x14ac:dyDescent="0.25">
      <c r="A72" t="s">
        <v>946</v>
      </c>
      <c r="B72">
        <v>120.9</v>
      </c>
      <c r="C72">
        <v>8.3609000000000009</v>
      </c>
      <c r="D72" s="1">
        <v>2.8420000000000002E-7</v>
      </c>
      <c r="E72">
        <v>170</v>
      </c>
      <c r="G72">
        <v>4.5</v>
      </c>
      <c r="H72">
        <v>6.5</v>
      </c>
      <c r="I72">
        <v>25.5</v>
      </c>
      <c r="J72">
        <v>8.3609000000000009</v>
      </c>
      <c r="K72">
        <f t="shared" si="5"/>
        <v>11</v>
      </c>
      <c r="L72">
        <f t="shared" si="6"/>
        <v>18</v>
      </c>
      <c r="M72">
        <f t="shared" si="7"/>
        <v>114.5</v>
      </c>
      <c r="N72">
        <f t="shared" si="8"/>
        <v>5</v>
      </c>
    </row>
    <row r="73" spans="1:14" x14ac:dyDescent="0.25">
      <c r="A73" t="s">
        <v>947</v>
      </c>
      <c r="B73">
        <v>120.9</v>
      </c>
      <c r="C73">
        <v>8.3795000000000002</v>
      </c>
      <c r="D73" s="1">
        <v>2.8080000000000003E-7</v>
      </c>
      <c r="E73">
        <v>170</v>
      </c>
      <c r="G73">
        <v>8.5</v>
      </c>
      <c r="H73">
        <v>11.5</v>
      </c>
      <c r="I73">
        <v>44.5</v>
      </c>
      <c r="J73">
        <v>8.3795000000000002</v>
      </c>
      <c r="K73">
        <f t="shared" si="5"/>
        <v>5</v>
      </c>
      <c r="L73">
        <f t="shared" si="6"/>
        <v>39</v>
      </c>
      <c r="M73">
        <f t="shared" si="7"/>
        <v>134</v>
      </c>
      <c r="N73">
        <f t="shared" si="8"/>
        <v>-8</v>
      </c>
    </row>
    <row r="74" spans="1:14" x14ac:dyDescent="0.25">
      <c r="A74" t="s">
        <v>948</v>
      </c>
      <c r="B74">
        <v>120.9</v>
      </c>
      <c r="C74">
        <v>8.3996999999999993</v>
      </c>
      <c r="D74" s="1">
        <v>2.7300000000000002E-7</v>
      </c>
      <c r="E74">
        <v>170</v>
      </c>
      <c r="G74">
        <v>-2</v>
      </c>
      <c r="H74">
        <v>9</v>
      </c>
      <c r="I74">
        <v>21</v>
      </c>
      <c r="J74">
        <v>8.3996999999999993</v>
      </c>
      <c r="K74">
        <f t="shared" si="5"/>
        <v>3</v>
      </c>
      <c r="L74">
        <f t="shared" si="6"/>
        <v>22.5</v>
      </c>
      <c r="M74">
        <f t="shared" si="7"/>
        <v>80.5</v>
      </c>
      <c r="N74">
        <f t="shared" si="8"/>
        <v>-4.5</v>
      </c>
    </row>
    <row r="75" spans="1:14" x14ac:dyDescent="0.25">
      <c r="A75" t="s">
        <v>949</v>
      </c>
      <c r="B75">
        <v>120.9</v>
      </c>
      <c r="C75">
        <v>8.4210999999999991</v>
      </c>
      <c r="D75" s="1">
        <v>2.6609999999999998E-7</v>
      </c>
      <c r="E75">
        <v>170</v>
      </c>
      <c r="G75">
        <v>1</v>
      </c>
      <c r="H75">
        <v>12.5</v>
      </c>
      <c r="I75">
        <v>25.5</v>
      </c>
      <c r="J75">
        <v>8.4210999999999991</v>
      </c>
      <c r="K75">
        <f t="shared" si="5"/>
        <v>11.5</v>
      </c>
      <c r="L75">
        <f t="shared" si="6"/>
        <v>35</v>
      </c>
      <c r="M75">
        <f t="shared" si="7"/>
        <v>94.5</v>
      </c>
      <c r="N75">
        <f t="shared" si="8"/>
        <v>-0.16666666666666607</v>
      </c>
    </row>
    <row r="76" spans="1:14" x14ac:dyDescent="0.25">
      <c r="A76" t="s">
        <v>950</v>
      </c>
      <c r="B76">
        <v>120.9</v>
      </c>
      <c r="C76">
        <v>8.44</v>
      </c>
      <c r="D76" s="1">
        <v>2.6100000000000002E-7</v>
      </c>
      <c r="E76">
        <v>170</v>
      </c>
      <c r="G76">
        <v>1.5</v>
      </c>
      <c r="H76">
        <v>10.5</v>
      </c>
      <c r="I76">
        <v>30</v>
      </c>
      <c r="J76">
        <v>8.44</v>
      </c>
      <c r="K76">
        <f t="shared" si="5"/>
        <v>14.5</v>
      </c>
      <c r="L76">
        <f t="shared" si="6"/>
        <v>33.5</v>
      </c>
      <c r="M76">
        <f t="shared" si="7"/>
        <v>94</v>
      </c>
      <c r="N76">
        <f t="shared" si="8"/>
        <v>3.3333333333333339</v>
      </c>
    </row>
    <row r="77" spans="1:14" x14ac:dyDescent="0.25">
      <c r="A77" t="s">
        <v>951</v>
      </c>
      <c r="B77">
        <v>120.9</v>
      </c>
      <c r="C77">
        <v>8.4611999999999998</v>
      </c>
      <c r="D77" s="1">
        <v>2.558E-7</v>
      </c>
      <c r="E77">
        <v>170</v>
      </c>
      <c r="G77">
        <v>2</v>
      </c>
      <c r="H77">
        <v>15.5</v>
      </c>
      <c r="I77">
        <v>32.5</v>
      </c>
      <c r="J77">
        <v>8.4611999999999998</v>
      </c>
      <c r="K77">
        <f t="shared" si="5"/>
        <v>19.5</v>
      </c>
      <c r="L77">
        <f t="shared" si="6"/>
        <v>45</v>
      </c>
      <c r="M77">
        <f t="shared" si="7"/>
        <v>141.5</v>
      </c>
      <c r="N77">
        <f t="shared" si="8"/>
        <v>4.5</v>
      </c>
    </row>
    <row r="78" spans="1:14" x14ac:dyDescent="0.25">
      <c r="A78" t="s">
        <v>952</v>
      </c>
      <c r="B78">
        <v>120.9</v>
      </c>
      <c r="C78">
        <v>8.4808000000000003</v>
      </c>
      <c r="D78" s="1">
        <v>2.5170000000000001E-7</v>
      </c>
      <c r="E78">
        <v>170</v>
      </c>
      <c r="G78">
        <v>7</v>
      </c>
      <c r="H78">
        <v>9</v>
      </c>
      <c r="I78">
        <v>58.5</v>
      </c>
      <c r="J78">
        <v>8.4808000000000003</v>
      </c>
      <c r="K78">
        <f t="shared" si="5"/>
        <v>29</v>
      </c>
      <c r="L78">
        <f t="shared" si="6"/>
        <v>39.5</v>
      </c>
      <c r="M78">
        <f t="shared" si="7"/>
        <v>168.5</v>
      </c>
      <c r="N78">
        <f t="shared" si="8"/>
        <v>15.833333333333334</v>
      </c>
    </row>
    <row r="79" spans="1:14" x14ac:dyDescent="0.25">
      <c r="A79" t="s">
        <v>953</v>
      </c>
      <c r="B79">
        <v>120.9</v>
      </c>
      <c r="C79">
        <v>8.5007999999999999</v>
      </c>
      <c r="D79" s="1">
        <v>2.4610000000000001E-7</v>
      </c>
      <c r="E79">
        <v>170</v>
      </c>
      <c r="G79">
        <v>-1</v>
      </c>
      <c r="H79">
        <v>6</v>
      </c>
      <c r="I79">
        <v>39.5</v>
      </c>
      <c r="J79">
        <v>8.5007999999999999</v>
      </c>
      <c r="K79">
        <f t="shared" si="5"/>
        <v>5</v>
      </c>
      <c r="L79">
        <f t="shared" si="6"/>
        <v>44.5</v>
      </c>
      <c r="M79">
        <f t="shared" si="7"/>
        <v>164</v>
      </c>
      <c r="N79">
        <f t="shared" si="8"/>
        <v>-9.8333333333333339</v>
      </c>
    </row>
    <row r="80" spans="1:14" x14ac:dyDescent="0.25">
      <c r="A80" t="s">
        <v>954</v>
      </c>
      <c r="B80">
        <v>60.9</v>
      </c>
      <c r="C80">
        <v>6.9981999999999998</v>
      </c>
      <c r="D80" s="1">
        <v>8.8479999999999998E-7</v>
      </c>
      <c r="E80">
        <v>176</v>
      </c>
      <c r="G80">
        <v>0</v>
      </c>
      <c r="H80">
        <v>2</v>
      </c>
      <c r="I80">
        <v>2</v>
      </c>
    </row>
    <row r="81" spans="1:9" x14ac:dyDescent="0.25">
      <c r="A81" t="s">
        <v>955</v>
      </c>
      <c r="B81">
        <v>60</v>
      </c>
      <c r="C81">
        <v>7.0197000000000003</v>
      </c>
      <c r="D81" s="1">
        <v>8.7700000000000003E-7</v>
      </c>
      <c r="E81">
        <v>176</v>
      </c>
      <c r="G81">
        <v>0</v>
      </c>
      <c r="H81">
        <v>0</v>
      </c>
      <c r="I81">
        <v>2</v>
      </c>
    </row>
    <row r="82" spans="1:9" x14ac:dyDescent="0.25">
      <c r="A82" t="s">
        <v>956</v>
      </c>
      <c r="B82">
        <v>61</v>
      </c>
      <c r="C82">
        <v>7.0404999999999998</v>
      </c>
      <c r="D82" s="1">
        <v>8.6680000000000001E-7</v>
      </c>
      <c r="E82">
        <v>175</v>
      </c>
      <c r="G82">
        <v>0</v>
      </c>
      <c r="H82">
        <v>1</v>
      </c>
      <c r="I82">
        <v>1.5</v>
      </c>
    </row>
    <row r="83" spans="1:9" x14ac:dyDescent="0.25">
      <c r="A83" t="s">
        <v>957</v>
      </c>
      <c r="B83">
        <v>61</v>
      </c>
      <c r="C83">
        <v>7.0580999999999996</v>
      </c>
      <c r="D83" s="1">
        <v>8.5929999999999997E-7</v>
      </c>
      <c r="E83">
        <v>174</v>
      </c>
      <c r="G83">
        <v>1</v>
      </c>
      <c r="H83">
        <v>1</v>
      </c>
      <c r="I83">
        <v>1</v>
      </c>
    </row>
    <row r="84" spans="1:9" x14ac:dyDescent="0.25">
      <c r="A84" t="s">
        <v>958</v>
      </c>
      <c r="B84">
        <v>60.9</v>
      </c>
      <c r="C84">
        <v>7.0796999999999999</v>
      </c>
      <c r="D84" s="1">
        <v>8.5290000000000002E-7</v>
      </c>
      <c r="E84">
        <v>174</v>
      </c>
      <c r="G84">
        <v>0</v>
      </c>
      <c r="H84">
        <v>1</v>
      </c>
      <c r="I84">
        <v>1</v>
      </c>
    </row>
    <row r="85" spans="1:9" x14ac:dyDescent="0.25">
      <c r="A85" t="s">
        <v>959</v>
      </c>
      <c r="B85">
        <v>60.9</v>
      </c>
      <c r="C85">
        <v>7.1012000000000004</v>
      </c>
      <c r="D85" s="1">
        <v>8.4850000000000001E-7</v>
      </c>
      <c r="E85">
        <v>173</v>
      </c>
      <c r="G85">
        <v>0</v>
      </c>
      <c r="H85">
        <v>0</v>
      </c>
      <c r="I85">
        <v>-1</v>
      </c>
    </row>
    <row r="86" spans="1:9" x14ac:dyDescent="0.25">
      <c r="A86" t="s">
        <v>960</v>
      </c>
      <c r="B86">
        <v>60.9</v>
      </c>
      <c r="C86">
        <v>7.1180000000000003</v>
      </c>
      <c r="D86" s="1">
        <v>8.4160000000000002E-7</v>
      </c>
      <c r="E86">
        <v>172</v>
      </c>
      <c r="G86">
        <v>-0.5</v>
      </c>
      <c r="H86">
        <v>0</v>
      </c>
      <c r="I86">
        <v>-0.5</v>
      </c>
    </row>
    <row r="87" spans="1:9" x14ac:dyDescent="0.25">
      <c r="A87" t="s">
        <v>961</v>
      </c>
      <c r="B87">
        <v>60.9</v>
      </c>
      <c r="C87">
        <v>7.1397000000000004</v>
      </c>
      <c r="D87" s="1">
        <v>8.3760000000000004E-7</v>
      </c>
      <c r="E87">
        <v>172</v>
      </c>
      <c r="G87">
        <v>1</v>
      </c>
      <c r="H87">
        <v>0</v>
      </c>
      <c r="I87">
        <v>1</v>
      </c>
    </row>
    <row r="88" spans="1:9" x14ac:dyDescent="0.25">
      <c r="A88" t="s">
        <v>962</v>
      </c>
      <c r="B88">
        <v>60.9</v>
      </c>
      <c r="C88">
        <v>7.1589</v>
      </c>
      <c r="D88" s="1">
        <v>8.3409999999999998E-7</v>
      </c>
      <c r="E88">
        <v>171</v>
      </c>
      <c r="G88">
        <v>0</v>
      </c>
      <c r="H88">
        <v>0</v>
      </c>
      <c r="I88">
        <v>-1.5</v>
      </c>
    </row>
    <row r="89" spans="1:9" x14ac:dyDescent="0.25">
      <c r="A89" t="s">
        <v>963</v>
      </c>
      <c r="B89">
        <v>60.9</v>
      </c>
      <c r="C89">
        <v>7.1811999999999996</v>
      </c>
      <c r="D89" s="1">
        <v>8.287E-7</v>
      </c>
      <c r="E89">
        <v>170</v>
      </c>
      <c r="G89">
        <v>1</v>
      </c>
      <c r="H89">
        <v>0</v>
      </c>
      <c r="I89">
        <v>2.5</v>
      </c>
    </row>
    <row r="90" spans="1:9" x14ac:dyDescent="0.25">
      <c r="A90" t="s">
        <v>964</v>
      </c>
      <c r="B90">
        <v>60.9</v>
      </c>
      <c r="C90">
        <v>7.2001999999999997</v>
      </c>
      <c r="D90" s="1">
        <v>8.2379999999999995E-7</v>
      </c>
      <c r="E90">
        <v>170</v>
      </c>
      <c r="G90">
        <v>0</v>
      </c>
      <c r="H90">
        <v>0</v>
      </c>
      <c r="I90">
        <v>-0.5</v>
      </c>
    </row>
    <row r="91" spans="1:9" x14ac:dyDescent="0.25">
      <c r="A91" t="s">
        <v>965</v>
      </c>
      <c r="B91">
        <v>60.9</v>
      </c>
      <c r="C91">
        <v>7.2214</v>
      </c>
      <c r="D91" s="1">
        <v>8.1920000000000003E-7</v>
      </c>
      <c r="E91">
        <v>169</v>
      </c>
      <c r="G91">
        <v>0</v>
      </c>
      <c r="H91">
        <v>2</v>
      </c>
      <c r="I91">
        <v>3.5</v>
      </c>
    </row>
    <row r="92" spans="1:9" x14ac:dyDescent="0.25">
      <c r="A92" t="s">
        <v>966</v>
      </c>
      <c r="B92">
        <v>60.9</v>
      </c>
      <c r="C92">
        <v>7.2392000000000003</v>
      </c>
      <c r="D92" s="1">
        <v>8.104E-7</v>
      </c>
      <c r="E92">
        <v>169</v>
      </c>
      <c r="G92">
        <v>1</v>
      </c>
      <c r="H92">
        <v>0</v>
      </c>
      <c r="I92">
        <v>1</v>
      </c>
    </row>
    <row r="93" spans="1:9" x14ac:dyDescent="0.25">
      <c r="A93" t="s">
        <v>967</v>
      </c>
      <c r="B93">
        <v>60.9</v>
      </c>
      <c r="C93">
        <v>7.2607999999999997</v>
      </c>
      <c r="D93" s="1">
        <v>8.0719999999999998E-7</v>
      </c>
      <c r="E93">
        <v>169</v>
      </c>
      <c r="G93">
        <v>0</v>
      </c>
      <c r="H93">
        <v>1</v>
      </c>
      <c r="I93">
        <v>2</v>
      </c>
    </row>
    <row r="94" spans="1:9" x14ac:dyDescent="0.25">
      <c r="A94" t="s">
        <v>968</v>
      </c>
      <c r="B94">
        <v>60.9</v>
      </c>
      <c r="C94">
        <v>7.2803000000000004</v>
      </c>
      <c r="D94" s="1">
        <v>8.0210000000000002E-7</v>
      </c>
      <c r="E94">
        <v>170</v>
      </c>
      <c r="G94">
        <v>1</v>
      </c>
      <c r="H94">
        <v>1</v>
      </c>
      <c r="I94">
        <v>3.5</v>
      </c>
    </row>
    <row r="95" spans="1:9" x14ac:dyDescent="0.25">
      <c r="A95" t="s">
        <v>969</v>
      </c>
      <c r="B95">
        <v>60.9</v>
      </c>
      <c r="C95">
        <v>7.3009000000000004</v>
      </c>
      <c r="D95" s="1">
        <v>7.9569999999999996E-7</v>
      </c>
      <c r="E95">
        <v>171</v>
      </c>
      <c r="G95">
        <v>1</v>
      </c>
      <c r="H95">
        <v>1</v>
      </c>
      <c r="I95">
        <v>2.5</v>
      </c>
    </row>
    <row r="96" spans="1:9" x14ac:dyDescent="0.25">
      <c r="A96" t="s">
        <v>970</v>
      </c>
      <c r="B96">
        <v>60</v>
      </c>
      <c r="C96">
        <v>7.3217999999999996</v>
      </c>
      <c r="D96" s="1">
        <v>7.9410000000000005E-7</v>
      </c>
      <c r="E96">
        <v>171</v>
      </c>
      <c r="G96">
        <v>0</v>
      </c>
      <c r="H96">
        <v>1</v>
      </c>
      <c r="I96">
        <v>0</v>
      </c>
    </row>
    <row r="97" spans="1:9" x14ac:dyDescent="0.25">
      <c r="A97" t="s">
        <v>971</v>
      </c>
      <c r="B97">
        <v>60.9</v>
      </c>
      <c r="C97">
        <v>7.3438999999999997</v>
      </c>
      <c r="D97" s="1">
        <v>7.8790000000000001E-7</v>
      </c>
      <c r="E97">
        <v>171</v>
      </c>
      <c r="G97">
        <v>0</v>
      </c>
      <c r="H97">
        <v>0</v>
      </c>
      <c r="I97">
        <v>0.5</v>
      </c>
    </row>
    <row r="98" spans="1:9" x14ac:dyDescent="0.25">
      <c r="A98" t="s">
        <v>972</v>
      </c>
      <c r="B98">
        <v>60.9</v>
      </c>
      <c r="C98">
        <v>7.3594999999999997</v>
      </c>
      <c r="D98" s="1">
        <v>7.8479999999999999E-7</v>
      </c>
      <c r="E98">
        <v>170</v>
      </c>
      <c r="G98">
        <v>0</v>
      </c>
      <c r="H98">
        <v>1</v>
      </c>
      <c r="I98">
        <v>2</v>
      </c>
    </row>
    <row r="99" spans="1:9" x14ac:dyDescent="0.25">
      <c r="A99" t="s">
        <v>973</v>
      </c>
      <c r="B99">
        <v>60.9</v>
      </c>
      <c r="C99">
        <v>7.3795999999999999</v>
      </c>
      <c r="D99" s="1">
        <v>7.8240000000000002E-7</v>
      </c>
      <c r="E99">
        <v>170</v>
      </c>
      <c r="G99">
        <v>0</v>
      </c>
      <c r="H99">
        <v>0</v>
      </c>
      <c r="I99">
        <v>2</v>
      </c>
    </row>
    <row r="100" spans="1:9" x14ac:dyDescent="0.25">
      <c r="A100" t="s">
        <v>974</v>
      </c>
      <c r="B100">
        <v>60.9</v>
      </c>
      <c r="C100">
        <v>7.4013999999999998</v>
      </c>
      <c r="D100" s="1">
        <v>7.7909999999999998E-7</v>
      </c>
      <c r="E100">
        <v>170</v>
      </c>
      <c r="G100">
        <v>-1</v>
      </c>
      <c r="H100">
        <v>1</v>
      </c>
      <c r="I100">
        <v>0</v>
      </c>
    </row>
    <row r="101" spans="1:9" x14ac:dyDescent="0.25">
      <c r="A101" t="s">
        <v>975</v>
      </c>
      <c r="B101">
        <v>60.9</v>
      </c>
      <c r="C101">
        <v>7.4177</v>
      </c>
      <c r="D101" s="1">
        <v>7.7729999999999995E-7</v>
      </c>
      <c r="E101">
        <v>169</v>
      </c>
      <c r="G101">
        <v>0</v>
      </c>
      <c r="H101">
        <v>2</v>
      </c>
      <c r="I101">
        <v>2.5</v>
      </c>
    </row>
    <row r="102" spans="1:9" x14ac:dyDescent="0.25">
      <c r="A102" t="s">
        <v>976</v>
      </c>
      <c r="B102">
        <v>60.9</v>
      </c>
      <c r="C102">
        <v>7.4391999999999996</v>
      </c>
      <c r="D102" s="1">
        <v>7.751E-7</v>
      </c>
      <c r="E102">
        <v>169</v>
      </c>
      <c r="G102">
        <v>2</v>
      </c>
      <c r="H102">
        <v>0</v>
      </c>
      <c r="I102">
        <v>4.5</v>
      </c>
    </row>
    <row r="103" spans="1:9" x14ac:dyDescent="0.25">
      <c r="A103" t="s">
        <v>977</v>
      </c>
      <c r="B103">
        <v>60.9</v>
      </c>
      <c r="C103">
        <v>7.4600999999999997</v>
      </c>
      <c r="D103" s="1">
        <v>7.7130000000000003E-7</v>
      </c>
      <c r="E103">
        <v>170</v>
      </c>
      <c r="G103">
        <v>3</v>
      </c>
      <c r="H103">
        <v>4</v>
      </c>
      <c r="I103">
        <v>9</v>
      </c>
    </row>
    <row r="104" spans="1:9" x14ac:dyDescent="0.25">
      <c r="A104" t="s">
        <v>978</v>
      </c>
      <c r="B104">
        <v>60.9</v>
      </c>
      <c r="C104">
        <v>7.4793000000000003</v>
      </c>
      <c r="D104" s="1">
        <v>7.6929999999999999E-7</v>
      </c>
      <c r="E104">
        <v>170</v>
      </c>
      <c r="G104">
        <v>1.5</v>
      </c>
      <c r="H104">
        <v>0.5</v>
      </c>
      <c r="I104">
        <v>5</v>
      </c>
    </row>
    <row r="105" spans="1:9" x14ac:dyDescent="0.25">
      <c r="A105" t="s">
        <v>979</v>
      </c>
      <c r="B105">
        <v>60.9</v>
      </c>
      <c r="C105">
        <v>7.4991000000000003</v>
      </c>
      <c r="D105" s="1">
        <v>7.6560000000000003E-7</v>
      </c>
      <c r="E105">
        <v>170</v>
      </c>
      <c r="G105">
        <v>4</v>
      </c>
      <c r="H105">
        <v>0.5</v>
      </c>
      <c r="I105">
        <v>4.5</v>
      </c>
    </row>
    <row r="106" spans="1:9" x14ac:dyDescent="0.25">
      <c r="A106" t="s">
        <v>980</v>
      </c>
      <c r="B106">
        <v>60.9</v>
      </c>
      <c r="C106">
        <v>7.5178000000000003</v>
      </c>
      <c r="D106" s="1">
        <v>7.6199999999999997E-7</v>
      </c>
      <c r="E106">
        <v>170</v>
      </c>
      <c r="G106">
        <v>1</v>
      </c>
      <c r="H106">
        <v>3</v>
      </c>
      <c r="I106">
        <v>4</v>
      </c>
    </row>
    <row r="107" spans="1:9" x14ac:dyDescent="0.25">
      <c r="A107" t="s">
        <v>981</v>
      </c>
      <c r="B107">
        <v>60.9</v>
      </c>
      <c r="C107">
        <v>7.5419999999999998</v>
      </c>
      <c r="D107" s="1">
        <v>7.5929999999999998E-7</v>
      </c>
      <c r="E107">
        <v>170</v>
      </c>
      <c r="G107">
        <v>3</v>
      </c>
      <c r="H107">
        <v>0</v>
      </c>
      <c r="I107">
        <v>5</v>
      </c>
    </row>
    <row r="108" spans="1:9" x14ac:dyDescent="0.25">
      <c r="A108" t="s">
        <v>982</v>
      </c>
      <c r="B108">
        <v>60.9</v>
      </c>
      <c r="C108">
        <v>7.5605000000000002</v>
      </c>
      <c r="D108" s="1">
        <v>7.5840000000000001E-7</v>
      </c>
      <c r="E108">
        <v>170</v>
      </c>
      <c r="G108">
        <v>3</v>
      </c>
      <c r="H108">
        <v>5.5</v>
      </c>
      <c r="I108">
        <v>11.5</v>
      </c>
    </row>
    <row r="109" spans="1:9" x14ac:dyDescent="0.25">
      <c r="A109" t="s">
        <v>983</v>
      </c>
      <c r="B109">
        <v>60.9</v>
      </c>
      <c r="C109">
        <v>7.5803000000000003</v>
      </c>
      <c r="D109" s="1">
        <v>7.5560000000000002E-7</v>
      </c>
      <c r="E109">
        <v>170</v>
      </c>
      <c r="G109">
        <v>3</v>
      </c>
      <c r="H109">
        <v>4</v>
      </c>
      <c r="I109">
        <v>9</v>
      </c>
    </row>
    <row r="110" spans="1:9" x14ac:dyDescent="0.25">
      <c r="A110" t="s">
        <v>984</v>
      </c>
      <c r="B110">
        <v>60.9</v>
      </c>
      <c r="C110">
        <v>7.5991999999999997</v>
      </c>
      <c r="D110" s="1">
        <v>7.5700000000000002E-7</v>
      </c>
      <c r="E110">
        <v>170</v>
      </c>
      <c r="G110">
        <v>2</v>
      </c>
      <c r="H110">
        <v>3.5</v>
      </c>
      <c r="I110">
        <v>10</v>
      </c>
    </row>
    <row r="111" spans="1:9" x14ac:dyDescent="0.25">
      <c r="A111" t="s">
        <v>985</v>
      </c>
      <c r="B111">
        <v>61</v>
      </c>
      <c r="C111">
        <v>7.6212999999999997</v>
      </c>
      <c r="D111" s="1">
        <v>7.5469999999999995E-7</v>
      </c>
      <c r="E111">
        <v>170</v>
      </c>
      <c r="G111">
        <v>4.5</v>
      </c>
      <c r="H111">
        <v>2.5</v>
      </c>
      <c r="I111">
        <v>11</v>
      </c>
    </row>
    <row r="112" spans="1:9" x14ac:dyDescent="0.25">
      <c r="A112" t="s">
        <v>986</v>
      </c>
      <c r="B112">
        <v>60.9</v>
      </c>
      <c r="C112">
        <v>7.6397000000000004</v>
      </c>
      <c r="D112" s="1">
        <v>7.5239999999999999E-7</v>
      </c>
      <c r="E112">
        <v>170</v>
      </c>
      <c r="G112">
        <v>3</v>
      </c>
      <c r="H112">
        <v>4</v>
      </c>
      <c r="I112">
        <v>10</v>
      </c>
    </row>
    <row r="113" spans="1:9" x14ac:dyDescent="0.25">
      <c r="A113" t="s">
        <v>987</v>
      </c>
      <c r="B113">
        <v>60.9</v>
      </c>
      <c r="C113">
        <v>7.6593999999999998</v>
      </c>
      <c r="D113" s="1">
        <v>7.5290000000000003E-7</v>
      </c>
      <c r="E113">
        <v>170</v>
      </c>
      <c r="G113">
        <v>3.5</v>
      </c>
      <c r="H113">
        <v>5</v>
      </c>
      <c r="I113">
        <v>14</v>
      </c>
    </row>
    <row r="114" spans="1:9" x14ac:dyDescent="0.25">
      <c r="A114" t="s">
        <v>988</v>
      </c>
      <c r="B114">
        <v>60.9</v>
      </c>
      <c r="C114">
        <v>7.6801000000000004</v>
      </c>
      <c r="D114" s="1">
        <v>7.5150000000000003E-7</v>
      </c>
      <c r="E114">
        <v>170</v>
      </c>
      <c r="G114">
        <v>1.5</v>
      </c>
      <c r="H114">
        <v>8.5</v>
      </c>
      <c r="I114">
        <v>11.5</v>
      </c>
    </row>
    <row r="115" spans="1:9" x14ac:dyDescent="0.25">
      <c r="A115" t="s">
        <v>989</v>
      </c>
      <c r="B115">
        <v>60.9</v>
      </c>
      <c r="C115">
        <v>7.6984000000000004</v>
      </c>
      <c r="D115" s="1">
        <v>7.5140000000000002E-7</v>
      </c>
      <c r="E115">
        <v>170</v>
      </c>
      <c r="G115">
        <v>5.5</v>
      </c>
      <c r="H115">
        <v>7.5</v>
      </c>
      <c r="I115">
        <v>12</v>
      </c>
    </row>
    <row r="116" spans="1:9" x14ac:dyDescent="0.25">
      <c r="A116" t="s">
        <v>990</v>
      </c>
      <c r="B116">
        <v>60.9</v>
      </c>
      <c r="C116">
        <v>7.7233000000000001</v>
      </c>
      <c r="D116" s="1">
        <v>7.5010000000000003E-7</v>
      </c>
      <c r="E116">
        <v>170</v>
      </c>
      <c r="G116">
        <v>6</v>
      </c>
      <c r="H116">
        <v>4.5</v>
      </c>
      <c r="I116">
        <v>14.5</v>
      </c>
    </row>
    <row r="117" spans="1:9" x14ac:dyDescent="0.25">
      <c r="A117" t="s">
        <v>991</v>
      </c>
      <c r="B117">
        <v>60.9</v>
      </c>
      <c r="C117">
        <v>7.7396000000000003</v>
      </c>
      <c r="D117" s="1">
        <v>7.4870000000000003E-7</v>
      </c>
      <c r="E117">
        <v>170</v>
      </c>
      <c r="G117">
        <v>3</v>
      </c>
      <c r="H117">
        <v>8</v>
      </c>
      <c r="I117">
        <v>12.5</v>
      </c>
    </row>
    <row r="118" spans="1:9" x14ac:dyDescent="0.25">
      <c r="A118" t="s">
        <v>992</v>
      </c>
      <c r="B118">
        <v>60.9</v>
      </c>
      <c r="C118">
        <v>7.7583000000000002</v>
      </c>
      <c r="D118" s="1">
        <v>7.4769999999999995E-7</v>
      </c>
      <c r="E118">
        <v>170</v>
      </c>
      <c r="G118">
        <v>3.5</v>
      </c>
      <c r="H118">
        <v>4.5</v>
      </c>
      <c r="I118">
        <v>14</v>
      </c>
    </row>
    <row r="119" spans="1:9" x14ac:dyDescent="0.25">
      <c r="A119" t="s">
        <v>993</v>
      </c>
      <c r="B119">
        <v>60.9</v>
      </c>
      <c r="C119">
        <v>7.7786</v>
      </c>
      <c r="D119" s="1">
        <v>7.4280000000000001E-7</v>
      </c>
      <c r="E119">
        <v>170</v>
      </c>
      <c r="G119">
        <v>2</v>
      </c>
      <c r="H119">
        <v>0.5</v>
      </c>
      <c r="I119">
        <v>7</v>
      </c>
    </row>
    <row r="120" spans="1:9" x14ac:dyDescent="0.25">
      <c r="A120" t="s">
        <v>994</v>
      </c>
      <c r="B120">
        <v>60</v>
      </c>
      <c r="C120">
        <v>7.7995000000000001</v>
      </c>
      <c r="D120" s="1">
        <v>7.4399999999999999E-7</v>
      </c>
      <c r="E120">
        <v>170</v>
      </c>
      <c r="G120">
        <v>3</v>
      </c>
      <c r="H120">
        <v>4.5</v>
      </c>
      <c r="I120">
        <v>13</v>
      </c>
    </row>
    <row r="121" spans="1:9" x14ac:dyDescent="0.25">
      <c r="A121" t="s">
        <v>995</v>
      </c>
      <c r="B121">
        <v>60.9</v>
      </c>
      <c r="C121">
        <v>7.8197000000000001</v>
      </c>
      <c r="D121" s="1">
        <v>7.4310000000000003E-7</v>
      </c>
      <c r="E121">
        <v>170</v>
      </c>
      <c r="G121">
        <v>4.5</v>
      </c>
      <c r="H121">
        <v>5.5</v>
      </c>
      <c r="I121">
        <v>15</v>
      </c>
    </row>
    <row r="122" spans="1:9" x14ac:dyDescent="0.25">
      <c r="A122" t="s">
        <v>996</v>
      </c>
      <c r="B122">
        <v>61</v>
      </c>
      <c r="C122">
        <v>7.8402000000000003</v>
      </c>
      <c r="D122" s="1">
        <v>7.4069999999999996E-7</v>
      </c>
      <c r="E122">
        <v>170</v>
      </c>
      <c r="G122">
        <v>3.5</v>
      </c>
      <c r="H122">
        <v>6</v>
      </c>
      <c r="I122">
        <v>10.5</v>
      </c>
    </row>
    <row r="123" spans="1:9" x14ac:dyDescent="0.25">
      <c r="A123" t="s">
        <v>997</v>
      </c>
      <c r="B123">
        <v>60.9</v>
      </c>
      <c r="C123">
        <v>7.8601000000000001</v>
      </c>
      <c r="D123" s="1">
        <v>7.4119999999999999E-7</v>
      </c>
      <c r="E123">
        <v>170</v>
      </c>
      <c r="G123">
        <v>5</v>
      </c>
      <c r="H123">
        <v>2</v>
      </c>
      <c r="I123">
        <v>15</v>
      </c>
    </row>
    <row r="124" spans="1:9" x14ac:dyDescent="0.25">
      <c r="A124" t="s">
        <v>998</v>
      </c>
      <c r="B124">
        <v>60.9</v>
      </c>
      <c r="C124">
        <v>7.88</v>
      </c>
      <c r="D124" s="1">
        <v>7.4050000000000005E-7</v>
      </c>
      <c r="E124">
        <v>170</v>
      </c>
      <c r="G124">
        <v>5.5</v>
      </c>
      <c r="H124">
        <v>8.5</v>
      </c>
      <c r="I124">
        <v>20.5</v>
      </c>
    </row>
    <row r="125" spans="1:9" x14ac:dyDescent="0.25">
      <c r="A125" t="s">
        <v>999</v>
      </c>
      <c r="B125">
        <v>60.9</v>
      </c>
      <c r="C125">
        <v>7.8990999999999998</v>
      </c>
      <c r="D125" s="1">
        <v>7.3979999999999999E-7</v>
      </c>
      <c r="E125">
        <v>170</v>
      </c>
      <c r="G125">
        <v>22</v>
      </c>
      <c r="H125">
        <v>4</v>
      </c>
      <c r="I125">
        <v>31</v>
      </c>
    </row>
    <row r="126" spans="1:9" x14ac:dyDescent="0.25">
      <c r="A126" t="s">
        <v>1000</v>
      </c>
      <c r="B126">
        <v>60.9</v>
      </c>
      <c r="C126">
        <v>7.92</v>
      </c>
      <c r="D126" s="1">
        <v>7.4020000000000002E-7</v>
      </c>
      <c r="E126">
        <v>170</v>
      </c>
      <c r="G126">
        <v>-8.5</v>
      </c>
      <c r="H126">
        <v>13</v>
      </c>
      <c r="I126">
        <v>10.5</v>
      </c>
    </row>
    <row r="127" spans="1:9" x14ac:dyDescent="0.25">
      <c r="A127" t="s">
        <v>1001</v>
      </c>
      <c r="B127">
        <v>61</v>
      </c>
      <c r="C127">
        <v>7.9417999999999997</v>
      </c>
      <c r="D127" s="1">
        <v>7.4030000000000003E-7</v>
      </c>
      <c r="E127">
        <v>170</v>
      </c>
      <c r="G127">
        <v>-7</v>
      </c>
      <c r="H127">
        <v>-5.5</v>
      </c>
      <c r="I127">
        <v>-5</v>
      </c>
    </row>
    <row r="128" spans="1:9" x14ac:dyDescent="0.25">
      <c r="A128" t="s">
        <v>1002</v>
      </c>
      <c r="B128">
        <v>60.9</v>
      </c>
      <c r="C128">
        <v>7.9603000000000002</v>
      </c>
      <c r="D128" s="1">
        <v>7.3789999999999996E-7</v>
      </c>
      <c r="E128">
        <v>170</v>
      </c>
      <c r="G128">
        <v>21</v>
      </c>
      <c r="H128">
        <v>21.5</v>
      </c>
      <c r="I128">
        <v>56</v>
      </c>
    </row>
    <row r="129" spans="1:9" x14ac:dyDescent="0.25">
      <c r="A129" t="s">
        <v>1003</v>
      </c>
      <c r="B129">
        <v>60.9</v>
      </c>
      <c r="C129">
        <v>7.9809000000000001</v>
      </c>
      <c r="D129" s="1">
        <v>7.3860000000000001E-7</v>
      </c>
      <c r="E129">
        <v>170</v>
      </c>
      <c r="G129">
        <v>2</v>
      </c>
      <c r="H129">
        <v>-0.5</v>
      </c>
      <c r="I129">
        <v>21</v>
      </c>
    </row>
    <row r="130" spans="1:9" x14ac:dyDescent="0.25">
      <c r="A130" t="s">
        <v>1004</v>
      </c>
      <c r="B130">
        <v>60.9</v>
      </c>
      <c r="C130">
        <v>8.0025999999999993</v>
      </c>
      <c r="D130" s="1">
        <v>7.3519999999999997E-7</v>
      </c>
      <c r="E130">
        <v>170</v>
      </c>
      <c r="G130">
        <v>-2.5</v>
      </c>
      <c r="H130">
        <v>-2.5</v>
      </c>
      <c r="I130">
        <v>-11</v>
      </c>
    </row>
    <row r="131" spans="1:9" x14ac:dyDescent="0.25">
      <c r="A131" t="s">
        <v>1005</v>
      </c>
      <c r="B131">
        <v>60.9</v>
      </c>
      <c r="C131">
        <v>8.0227000000000004</v>
      </c>
      <c r="D131" s="1">
        <v>7.3359999999999995E-7</v>
      </c>
      <c r="E131">
        <v>170</v>
      </c>
      <c r="G131">
        <v>6.5</v>
      </c>
      <c r="H131">
        <v>0.5</v>
      </c>
      <c r="I131">
        <v>3</v>
      </c>
    </row>
    <row r="132" spans="1:9" x14ac:dyDescent="0.25">
      <c r="A132" t="s">
        <v>1006</v>
      </c>
      <c r="B132">
        <v>60.9</v>
      </c>
      <c r="C132">
        <v>8.0432000000000006</v>
      </c>
      <c r="D132" s="1">
        <v>7.3480000000000004E-7</v>
      </c>
      <c r="E132">
        <v>170</v>
      </c>
      <c r="G132">
        <v>5</v>
      </c>
      <c r="H132">
        <v>0</v>
      </c>
      <c r="I132">
        <v>24</v>
      </c>
    </row>
    <row r="133" spans="1:9" x14ac:dyDescent="0.25">
      <c r="A133" t="s">
        <v>1007</v>
      </c>
      <c r="B133">
        <v>60.9</v>
      </c>
      <c r="C133">
        <v>8.0597999999999992</v>
      </c>
      <c r="D133" s="1">
        <v>7.3379999999999997E-7</v>
      </c>
      <c r="E133">
        <v>170</v>
      </c>
      <c r="G133">
        <v>10.5</v>
      </c>
      <c r="H133">
        <v>9</v>
      </c>
      <c r="I133">
        <v>30.5</v>
      </c>
    </row>
    <row r="134" spans="1:9" x14ac:dyDescent="0.25">
      <c r="A134" t="s">
        <v>1008</v>
      </c>
      <c r="B134">
        <v>60.9</v>
      </c>
      <c r="C134">
        <v>8.0789000000000009</v>
      </c>
      <c r="D134" s="1">
        <v>7.329E-7</v>
      </c>
      <c r="E134">
        <v>170</v>
      </c>
      <c r="G134">
        <v>11.5</v>
      </c>
      <c r="H134">
        <v>7.5</v>
      </c>
      <c r="I134">
        <v>20.5</v>
      </c>
    </row>
    <row r="135" spans="1:9" x14ac:dyDescent="0.25">
      <c r="A135" t="s">
        <v>1009</v>
      </c>
      <c r="B135">
        <v>60</v>
      </c>
      <c r="C135">
        <v>8.0981000000000005</v>
      </c>
      <c r="D135" s="1">
        <v>7.3549999999999999E-7</v>
      </c>
      <c r="E135">
        <v>170</v>
      </c>
      <c r="G135">
        <v>11.5</v>
      </c>
      <c r="H135">
        <v>12.5</v>
      </c>
      <c r="I135">
        <v>51.5</v>
      </c>
    </row>
    <row r="136" spans="1:9" x14ac:dyDescent="0.25">
      <c r="A136" t="s">
        <v>1010</v>
      </c>
      <c r="B136">
        <v>60</v>
      </c>
      <c r="C136">
        <v>8.1198999999999995</v>
      </c>
      <c r="D136" s="1">
        <v>7.3340000000000004E-7</v>
      </c>
      <c r="E136">
        <v>170</v>
      </c>
      <c r="G136">
        <v>-4.5</v>
      </c>
      <c r="H136">
        <v>7</v>
      </c>
      <c r="I136">
        <v>14.5</v>
      </c>
    </row>
    <row r="137" spans="1:9" x14ac:dyDescent="0.25">
      <c r="A137" t="s">
        <v>1011</v>
      </c>
      <c r="B137">
        <v>60.9</v>
      </c>
      <c r="C137">
        <v>8.1399000000000008</v>
      </c>
      <c r="D137" s="1">
        <v>7.3150000000000001E-7</v>
      </c>
      <c r="E137">
        <v>170</v>
      </c>
      <c r="G137">
        <v>7.5</v>
      </c>
      <c r="H137">
        <v>13</v>
      </c>
      <c r="I137">
        <v>42.5</v>
      </c>
    </row>
    <row r="138" spans="1:9" x14ac:dyDescent="0.25">
      <c r="A138" t="s">
        <v>1012</v>
      </c>
      <c r="B138">
        <v>60.9</v>
      </c>
      <c r="C138">
        <v>8.1603999999999992</v>
      </c>
      <c r="D138" s="1">
        <v>7.3239999999999997E-7</v>
      </c>
      <c r="E138">
        <v>170</v>
      </c>
      <c r="G138">
        <v>0</v>
      </c>
      <c r="H138">
        <v>21.5</v>
      </c>
      <c r="I138">
        <v>30</v>
      </c>
    </row>
    <row r="139" spans="1:9" x14ac:dyDescent="0.25">
      <c r="A139" t="s">
        <v>1013</v>
      </c>
      <c r="B139">
        <v>60.9</v>
      </c>
      <c r="C139">
        <v>8.1806000000000001</v>
      </c>
      <c r="D139" s="1">
        <v>7.3219999999999995E-7</v>
      </c>
      <c r="E139">
        <v>170</v>
      </c>
      <c r="G139">
        <v>-6</v>
      </c>
      <c r="H139">
        <v>1.5</v>
      </c>
      <c r="I139">
        <v>-3.5</v>
      </c>
    </row>
    <row r="140" spans="1:9" x14ac:dyDescent="0.25">
      <c r="A140" t="s">
        <v>1014</v>
      </c>
      <c r="B140">
        <v>60.9</v>
      </c>
      <c r="C140">
        <v>8.1995000000000005</v>
      </c>
      <c r="D140" s="1">
        <v>7.3089999999999996E-7</v>
      </c>
      <c r="E140">
        <v>170</v>
      </c>
      <c r="G140">
        <v>-2</v>
      </c>
      <c r="H140">
        <v>4.5</v>
      </c>
      <c r="I140">
        <v>14.5</v>
      </c>
    </row>
    <row r="141" spans="1:9" x14ac:dyDescent="0.25">
      <c r="A141" t="s">
        <v>1015</v>
      </c>
      <c r="B141">
        <v>60.9</v>
      </c>
      <c r="C141">
        <v>8.2204999999999995</v>
      </c>
      <c r="D141" s="1">
        <v>7.3040000000000003E-7</v>
      </c>
      <c r="E141">
        <v>170</v>
      </c>
      <c r="G141">
        <v>11</v>
      </c>
      <c r="H141">
        <v>1.5</v>
      </c>
      <c r="I141">
        <v>16</v>
      </c>
    </row>
    <row r="142" spans="1:9" x14ac:dyDescent="0.25">
      <c r="A142" t="s">
        <v>1016</v>
      </c>
      <c r="B142">
        <v>60.9</v>
      </c>
      <c r="C142">
        <v>8.2392000000000003</v>
      </c>
      <c r="D142" s="1">
        <v>7.2969999999999998E-7</v>
      </c>
      <c r="E142">
        <v>170</v>
      </c>
      <c r="G142">
        <v>8.5</v>
      </c>
      <c r="H142">
        <v>6</v>
      </c>
      <c r="I142">
        <v>32</v>
      </c>
    </row>
    <row r="143" spans="1:9" x14ac:dyDescent="0.25">
      <c r="A143" t="s">
        <v>1017</v>
      </c>
      <c r="B143">
        <v>60.9</v>
      </c>
      <c r="C143">
        <v>8.2604000000000006</v>
      </c>
      <c r="D143" s="1">
        <v>7.2920000000000004E-7</v>
      </c>
      <c r="E143">
        <v>170</v>
      </c>
      <c r="G143">
        <v>2.5</v>
      </c>
      <c r="H143">
        <v>4.5</v>
      </c>
      <c r="I143">
        <v>23.5</v>
      </c>
    </row>
    <row r="144" spans="1:9" x14ac:dyDescent="0.25">
      <c r="A144" t="s">
        <v>1018</v>
      </c>
      <c r="B144">
        <v>60.9</v>
      </c>
      <c r="C144">
        <v>8.2812000000000001</v>
      </c>
      <c r="D144" s="1">
        <v>7.2849999999999999E-7</v>
      </c>
      <c r="E144">
        <v>170</v>
      </c>
      <c r="G144">
        <v>4.5</v>
      </c>
      <c r="H144">
        <v>11.5</v>
      </c>
      <c r="I144">
        <v>19</v>
      </c>
    </row>
    <row r="145" spans="1:9" x14ac:dyDescent="0.25">
      <c r="A145" t="s">
        <v>1019</v>
      </c>
      <c r="B145">
        <v>60.9</v>
      </c>
      <c r="C145">
        <v>8.2993000000000006</v>
      </c>
      <c r="D145" s="1">
        <v>7.2730000000000001E-7</v>
      </c>
      <c r="E145">
        <v>170</v>
      </c>
      <c r="G145">
        <v>0.5</v>
      </c>
      <c r="H145">
        <v>13</v>
      </c>
      <c r="I145">
        <v>20.5</v>
      </c>
    </row>
    <row r="146" spans="1:9" x14ac:dyDescent="0.25">
      <c r="A146" t="s">
        <v>1020</v>
      </c>
      <c r="B146">
        <v>60.9</v>
      </c>
      <c r="C146">
        <v>8.3203999999999994</v>
      </c>
      <c r="D146" s="1">
        <v>7.2730000000000001E-7</v>
      </c>
      <c r="E146">
        <v>170</v>
      </c>
      <c r="G146">
        <v>8.5</v>
      </c>
      <c r="H146">
        <v>8.5</v>
      </c>
      <c r="I146">
        <v>29</v>
      </c>
    </row>
    <row r="147" spans="1:9" x14ac:dyDescent="0.25">
      <c r="A147" t="s">
        <v>1021</v>
      </c>
      <c r="B147">
        <v>60.9</v>
      </c>
      <c r="C147">
        <v>8.3398000000000003</v>
      </c>
      <c r="D147" s="1">
        <v>7.2180000000000002E-7</v>
      </c>
      <c r="E147">
        <v>170</v>
      </c>
      <c r="G147">
        <v>7</v>
      </c>
      <c r="H147">
        <v>-0.5</v>
      </c>
      <c r="I147">
        <v>29.5</v>
      </c>
    </row>
    <row r="148" spans="1:9" x14ac:dyDescent="0.25">
      <c r="A148" t="s">
        <v>1022</v>
      </c>
      <c r="B148">
        <v>60.9</v>
      </c>
      <c r="C148">
        <v>8.3606999999999996</v>
      </c>
      <c r="D148" s="1">
        <v>7.2180000000000002E-7</v>
      </c>
      <c r="E148">
        <v>170</v>
      </c>
      <c r="G148">
        <v>4.5</v>
      </c>
      <c r="H148">
        <v>-0.5</v>
      </c>
      <c r="I148">
        <v>18.5</v>
      </c>
    </row>
    <row r="149" spans="1:9" x14ac:dyDescent="0.25">
      <c r="A149" t="s">
        <v>1023</v>
      </c>
      <c r="B149">
        <v>60.9</v>
      </c>
      <c r="C149">
        <v>8.3795999999999999</v>
      </c>
      <c r="D149" s="1">
        <v>7.2050000000000003E-7</v>
      </c>
      <c r="E149">
        <v>170</v>
      </c>
      <c r="G149">
        <v>-3</v>
      </c>
      <c r="H149">
        <v>16</v>
      </c>
      <c r="I149">
        <v>40.5</v>
      </c>
    </row>
    <row r="150" spans="1:9" x14ac:dyDescent="0.25">
      <c r="A150" t="s">
        <v>1024</v>
      </c>
      <c r="B150">
        <v>60.9</v>
      </c>
      <c r="C150">
        <v>8.4001000000000001</v>
      </c>
      <c r="D150" s="1">
        <v>7.1979999999999997E-7</v>
      </c>
      <c r="E150">
        <v>170</v>
      </c>
      <c r="G150">
        <v>2</v>
      </c>
      <c r="H150">
        <v>4.5</v>
      </c>
      <c r="I150">
        <v>25.5</v>
      </c>
    </row>
    <row r="151" spans="1:9" x14ac:dyDescent="0.25">
      <c r="A151" t="s">
        <v>1025</v>
      </c>
      <c r="B151">
        <v>61</v>
      </c>
      <c r="C151">
        <v>8.4192</v>
      </c>
      <c r="D151" s="1">
        <v>7.1930000000000004E-7</v>
      </c>
      <c r="E151">
        <v>170</v>
      </c>
      <c r="G151">
        <v>12</v>
      </c>
      <c r="H151">
        <v>1</v>
      </c>
      <c r="I151">
        <v>22.5</v>
      </c>
    </row>
    <row r="152" spans="1:9" x14ac:dyDescent="0.25">
      <c r="A152" t="s">
        <v>1026</v>
      </c>
      <c r="B152">
        <v>61</v>
      </c>
      <c r="C152">
        <v>8.4396000000000004</v>
      </c>
      <c r="D152" s="1">
        <v>7.202E-7</v>
      </c>
      <c r="E152">
        <v>170</v>
      </c>
      <c r="G152">
        <v>-2.5</v>
      </c>
      <c r="H152">
        <v>-6</v>
      </c>
      <c r="I152">
        <v>-16.5</v>
      </c>
    </row>
    <row r="153" spans="1:9" x14ac:dyDescent="0.25">
      <c r="A153" t="s">
        <v>1027</v>
      </c>
      <c r="B153">
        <v>61</v>
      </c>
      <c r="C153">
        <v>8.4601000000000006</v>
      </c>
      <c r="D153" s="1">
        <v>7.1679999999999996E-7</v>
      </c>
      <c r="E153">
        <v>170</v>
      </c>
      <c r="G153">
        <v>0.5</v>
      </c>
      <c r="H153">
        <v>-0.5</v>
      </c>
      <c r="I153">
        <v>-10</v>
      </c>
    </row>
    <row r="154" spans="1:9" x14ac:dyDescent="0.25">
      <c r="A154" t="s">
        <v>1028</v>
      </c>
      <c r="B154">
        <v>60.9</v>
      </c>
      <c r="C154">
        <v>8.4788999999999994</v>
      </c>
      <c r="D154" s="1">
        <v>7.1780000000000004E-7</v>
      </c>
      <c r="E154">
        <v>170</v>
      </c>
      <c r="G154">
        <v>7</v>
      </c>
      <c r="H154">
        <v>13.5</v>
      </c>
      <c r="I154">
        <v>27.5</v>
      </c>
    </row>
    <row r="155" spans="1:9" x14ac:dyDescent="0.25">
      <c r="A155" t="s">
        <v>1029</v>
      </c>
      <c r="B155">
        <v>60.9</v>
      </c>
      <c r="C155">
        <v>8.5015000000000001</v>
      </c>
      <c r="D155" s="1">
        <v>7.159E-7</v>
      </c>
      <c r="E155">
        <v>170</v>
      </c>
      <c r="G155">
        <v>2.5</v>
      </c>
      <c r="H155">
        <v>15</v>
      </c>
      <c r="I155">
        <v>33.5</v>
      </c>
    </row>
    <row r="156" spans="1:9" x14ac:dyDescent="0.25">
      <c r="A156" t="s">
        <v>1030</v>
      </c>
      <c r="B156">
        <v>61</v>
      </c>
      <c r="C156">
        <v>7</v>
      </c>
      <c r="D156" s="1">
        <v>7.1360000000000004E-7</v>
      </c>
      <c r="E156">
        <v>170</v>
      </c>
      <c r="G156">
        <v>0</v>
      </c>
      <c r="H156">
        <v>0</v>
      </c>
      <c r="I156">
        <v>0</v>
      </c>
    </row>
    <row r="157" spans="1:9" x14ac:dyDescent="0.25">
      <c r="A157" t="s">
        <v>1031</v>
      </c>
      <c r="B157">
        <v>60.9</v>
      </c>
      <c r="C157">
        <v>7.0195999999999996</v>
      </c>
      <c r="D157" s="1">
        <v>7.1529999999999995E-7</v>
      </c>
      <c r="E157">
        <v>170</v>
      </c>
      <c r="G157">
        <v>0</v>
      </c>
      <c r="H157">
        <v>0</v>
      </c>
      <c r="I157">
        <v>0</v>
      </c>
    </row>
    <row r="158" spans="1:9" x14ac:dyDescent="0.25">
      <c r="A158" t="s">
        <v>1032</v>
      </c>
      <c r="B158">
        <v>61.1</v>
      </c>
      <c r="C158">
        <v>7.0422000000000002</v>
      </c>
      <c r="D158" s="1">
        <v>7.1240000000000005E-7</v>
      </c>
      <c r="E158">
        <v>170</v>
      </c>
      <c r="G158">
        <v>0</v>
      </c>
      <c r="H158">
        <v>0</v>
      </c>
      <c r="I158">
        <v>0</v>
      </c>
    </row>
    <row r="159" spans="1:9" x14ac:dyDescent="0.25">
      <c r="A159" t="s">
        <v>1033</v>
      </c>
      <c r="B159">
        <v>60.9</v>
      </c>
      <c r="C159">
        <v>7.0598999999999998</v>
      </c>
      <c r="D159" s="1">
        <v>7.0940000000000004E-7</v>
      </c>
      <c r="E159">
        <v>170</v>
      </c>
      <c r="G159">
        <v>0</v>
      </c>
      <c r="H159">
        <v>0</v>
      </c>
      <c r="I159">
        <v>-1</v>
      </c>
    </row>
    <row r="160" spans="1:9" x14ac:dyDescent="0.25">
      <c r="A160" t="s">
        <v>1034</v>
      </c>
      <c r="B160">
        <v>60.9</v>
      </c>
      <c r="C160">
        <v>7.0777000000000001</v>
      </c>
      <c r="D160" s="1">
        <v>7.0940000000000004E-7</v>
      </c>
      <c r="E160">
        <v>170</v>
      </c>
      <c r="G160">
        <v>0</v>
      </c>
      <c r="H160">
        <v>0</v>
      </c>
      <c r="I160">
        <v>0</v>
      </c>
    </row>
    <row r="161" spans="1:9" x14ac:dyDescent="0.25">
      <c r="A161" t="s">
        <v>1035</v>
      </c>
      <c r="B161">
        <v>60</v>
      </c>
      <c r="C161">
        <v>7.101</v>
      </c>
      <c r="D161" s="1">
        <v>7.0979999999999996E-7</v>
      </c>
      <c r="E161">
        <v>170</v>
      </c>
      <c r="G161">
        <v>1</v>
      </c>
      <c r="H161">
        <v>0</v>
      </c>
      <c r="I161">
        <v>1</v>
      </c>
    </row>
    <row r="162" spans="1:9" x14ac:dyDescent="0.25">
      <c r="A162" t="s">
        <v>1036</v>
      </c>
      <c r="B162">
        <v>60</v>
      </c>
      <c r="C162">
        <v>7.1214000000000004</v>
      </c>
      <c r="D162" s="1">
        <v>7.0910000000000002E-7</v>
      </c>
      <c r="E162">
        <v>170</v>
      </c>
      <c r="G162">
        <v>0</v>
      </c>
      <c r="H162">
        <v>0</v>
      </c>
      <c r="I162">
        <v>1</v>
      </c>
    </row>
    <row r="163" spans="1:9" x14ac:dyDescent="0.25">
      <c r="A163" t="s">
        <v>1037</v>
      </c>
      <c r="B163">
        <v>60.9</v>
      </c>
      <c r="C163">
        <v>7.1401000000000003</v>
      </c>
      <c r="D163" s="1">
        <v>7.0839999999999996E-7</v>
      </c>
      <c r="E163">
        <v>170</v>
      </c>
      <c r="G163">
        <v>0</v>
      </c>
      <c r="H163">
        <v>0</v>
      </c>
      <c r="I163">
        <v>0</v>
      </c>
    </row>
    <row r="164" spans="1:9" x14ac:dyDescent="0.25">
      <c r="A164" t="s">
        <v>1038</v>
      </c>
      <c r="B164">
        <v>60.9</v>
      </c>
      <c r="C164">
        <v>7.1586999999999996</v>
      </c>
      <c r="D164" s="1">
        <v>7.0810000000000005E-7</v>
      </c>
      <c r="E164">
        <v>170</v>
      </c>
      <c r="G164">
        <v>0</v>
      </c>
      <c r="H164">
        <v>0</v>
      </c>
      <c r="I164">
        <v>0</v>
      </c>
    </row>
    <row r="165" spans="1:9" x14ac:dyDescent="0.25">
      <c r="A165" t="s">
        <v>1039</v>
      </c>
      <c r="B165">
        <v>60</v>
      </c>
      <c r="C165">
        <v>7.1791</v>
      </c>
      <c r="D165" s="1">
        <v>7.0739999999999999E-7</v>
      </c>
      <c r="E165">
        <v>170</v>
      </c>
      <c r="G165">
        <v>0</v>
      </c>
      <c r="H165">
        <v>1.5</v>
      </c>
      <c r="I165">
        <v>-0.5</v>
      </c>
    </row>
    <row r="166" spans="1:9" x14ac:dyDescent="0.25">
      <c r="A166" t="s">
        <v>1040</v>
      </c>
      <c r="B166">
        <v>60.9</v>
      </c>
      <c r="C166">
        <v>7.1993999999999998</v>
      </c>
      <c r="D166" s="1">
        <v>7.0549999999999996E-7</v>
      </c>
      <c r="E166">
        <v>170</v>
      </c>
      <c r="G166">
        <v>0</v>
      </c>
      <c r="H166">
        <v>0</v>
      </c>
      <c r="I166">
        <v>0</v>
      </c>
    </row>
    <row r="167" spans="1:9" x14ac:dyDescent="0.25">
      <c r="A167" t="s">
        <v>1041</v>
      </c>
      <c r="B167">
        <v>60</v>
      </c>
      <c r="C167">
        <v>7.218</v>
      </c>
      <c r="D167" s="1">
        <v>7.0510000000000003E-7</v>
      </c>
      <c r="E167">
        <v>170</v>
      </c>
      <c r="G167">
        <v>0</v>
      </c>
      <c r="H167">
        <v>0</v>
      </c>
      <c r="I167">
        <v>0</v>
      </c>
    </row>
    <row r="168" spans="1:9" x14ac:dyDescent="0.25">
      <c r="A168" t="s">
        <v>1042</v>
      </c>
      <c r="B168">
        <v>60.9</v>
      </c>
      <c r="C168">
        <v>7.2407000000000004</v>
      </c>
      <c r="D168" s="1">
        <v>7.0449999999999999E-7</v>
      </c>
      <c r="E168">
        <v>170</v>
      </c>
      <c r="G168">
        <v>0</v>
      </c>
      <c r="H168">
        <v>0</v>
      </c>
      <c r="I168">
        <v>0</v>
      </c>
    </row>
    <row r="169" spans="1:9" x14ac:dyDescent="0.25">
      <c r="A169" t="s">
        <v>1043</v>
      </c>
      <c r="B169">
        <v>60.9</v>
      </c>
      <c r="C169">
        <v>7.2611999999999997</v>
      </c>
      <c r="D169" s="1">
        <v>7.0480000000000001E-7</v>
      </c>
      <c r="E169">
        <v>170</v>
      </c>
      <c r="G169">
        <v>0</v>
      </c>
      <c r="H169">
        <v>0</v>
      </c>
      <c r="I169">
        <v>-1</v>
      </c>
    </row>
    <row r="170" spans="1:9" x14ac:dyDescent="0.25">
      <c r="A170" t="s">
        <v>1044</v>
      </c>
      <c r="B170">
        <v>60.9</v>
      </c>
      <c r="C170">
        <v>7.2804000000000002</v>
      </c>
      <c r="D170" s="1">
        <v>7.0100000000000004E-7</v>
      </c>
      <c r="E170">
        <v>170</v>
      </c>
      <c r="G170">
        <v>0</v>
      </c>
      <c r="H170">
        <v>0</v>
      </c>
      <c r="I170">
        <v>0</v>
      </c>
    </row>
    <row r="171" spans="1:9" x14ac:dyDescent="0.25">
      <c r="A171" t="s">
        <v>1045</v>
      </c>
      <c r="B171">
        <v>60</v>
      </c>
      <c r="C171">
        <v>7.2979000000000003</v>
      </c>
      <c r="D171" s="1">
        <v>7.0200000000000001E-7</v>
      </c>
      <c r="E171">
        <v>170</v>
      </c>
      <c r="G171">
        <v>1</v>
      </c>
      <c r="H171">
        <v>0</v>
      </c>
      <c r="I171">
        <v>2</v>
      </c>
    </row>
    <row r="172" spans="1:9" x14ac:dyDescent="0.25">
      <c r="A172" t="s">
        <v>1046</v>
      </c>
      <c r="B172">
        <v>60.9</v>
      </c>
      <c r="C172">
        <v>7.3204000000000002</v>
      </c>
      <c r="D172" s="1">
        <v>7.0250000000000005E-7</v>
      </c>
      <c r="E172">
        <v>170</v>
      </c>
      <c r="G172">
        <v>0</v>
      </c>
      <c r="H172">
        <v>0</v>
      </c>
      <c r="I172">
        <v>-0.5</v>
      </c>
    </row>
    <row r="173" spans="1:9" x14ac:dyDescent="0.25">
      <c r="A173" t="s">
        <v>1047</v>
      </c>
      <c r="B173">
        <v>60.9</v>
      </c>
      <c r="C173">
        <v>7.3387000000000002</v>
      </c>
      <c r="D173" s="1">
        <v>7.0050000000000001E-7</v>
      </c>
      <c r="E173">
        <v>170</v>
      </c>
      <c r="G173">
        <v>0</v>
      </c>
      <c r="H173">
        <v>0</v>
      </c>
      <c r="I173">
        <v>0</v>
      </c>
    </row>
    <row r="174" spans="1:9" x14ac:dyDescent="0.25">
      <c r="A174" t="s">
        <v>1048</v>
      </c>
      <c r="B174">
        <v>60</v>
      </c>
      <c r="C174">
        <v>7.3589000000000002</v>
      </c>
      <c r="D174" s="1">
        <v>6.9970000000000005E-7</v>
      </c>
      <c r="E174">
        <v>170</v>
      </c>
      <c r="G174">
        <v>0</v>
      </c>
      <c r="H174">
        <v>2</v>
      </c>
      <c r="I174">
        <v>1.5</v>
      </c>
    </row>
    <row r="175" spans="1:9" x14ac:dyDescent="0.25">
      <c r="A175" t="s">
        <v>1049</v>
      </c>
      <c r="B175">
        <v>60.9</v>
      </c>
      <c r="C175">
        <v>7.3795000000000002</v>
      </c>
      <c r="D175" s="1">
        <v>6.99E-7</v>
      </c>
      <c r="E175">
        <v>170</v>
      </c>
      <c r="G175">
        <v>0</v>
      </c>
      <c r="H175">
        <v>0</v>
      </c>
      <c r="I175">
        <v>1</v>
      </c>
    </row>
    <row r="176" spans="1:9" x14ac:dyDescent="0.25">
      <c r="A176" t="s">
        <v>1050</v>
      </c>
      <c r="B176">
        <v>61</v>
      </c>
      <c r="C176">
        <v>7.3997999999999999</v>
      </c>
      <c r="D176" s="1">
        <v>6.9999999999999997E-7</v>
      </c>
      <c r="E176">
        <v>170</v>
      </c>
      <c r="G176">
        <v>0</v>
      </c>
      <c r="H176">
        <v>0</v>
      </c>
      <c r="I176">
        <v>-1</v>
      </c>
    </row>
    <row r="177" spans="1:9" x14ac:dyDescent="0.25">
      <c r="A177" t="s">
        <v>1051</v>
      </c>
      <c r="B177">
        <v>60.9</v>
      </c>
      <c r="C177">
        <v>7.4198000000000004</v>
      </c>
      <c r="D177" s="1">
        <v>6.9770000000000001E-7</v>
      </c>
      <c r="E177">
        <v>170</v>
      </c>
      <c r="G177">
        <v>0</v>
      </c>
      <c r="H177">
        <v>0</v>
      </c>
      <c r="I177">
        <v>0.5</v>
      </c>
    </row>
    <row r="178" spans="1:9" x14ac:dyDescent="0.25">
      <c r="A178" t="s">
        <v>1052</v>
      </c>
      <c r="B178">
        <v>60</v>
      </c>
      <c r="C178">
        <v>7.4393000000000002</v>
      </c>
      <c r="D178" s="1">
        <v>6.9839999999999995E-7</v>
      </c>
      <c r="E178">
        <v>170</v>
      </c>
      <c r="G178">
        <v>0</v>
      </c>
      <c r="H178">
        <v>1</v>
      </c>
      <c r="I178">
        <v>1</v>
      </c>
    </row>
    <row r="179" spans="1:9" x14ac:dyDescent="0.25">
      <c r="A179" t="s">
        <v>1053</v>
      </c>
      <c r="B179">
        <v>60.9</v>
      </c>
      <c r="C179">
        <v>7.4588999999999999</v>
      </c>
      <c r="D179" s="1">
        <v>6.9459999999999999E-7</v>
      </c>
      <c r="E179">
        <v>170</v>
      </c>
      <c r="G179">
        <v>1</v>
      </c>
      <c r="H179">
        <v>0</v>
      </c>
      <c r="I179">
        <v>1</v>
      </c>
    </row>
    <row r="180" spans="1:9" x14ac:dyDescent="0.25">
      <c r="A180" t="s">
        <v>1054</v>
      </c>
      <c r="B180">
        <v>60.9</v>
      </c>
      <c r="C180">
        <v>7.4789000000000003</v>
      </c>
      <c r="D180" s="1">
        <v>6.9559999999999996E-7</v>
      </c>
      <c r="E180">
        <v>170</v>
      </c>
      <c r="G180">
        <v>0</v>
      </c>
      <c r="H180">
        <v>0</v>
      </c>
      <c r="I180">
        <v>-0.5</v>
      </c>
    </row>
    <row r="181" spans="1:9" x14ac:dyDescent="0.25">
      <c r="A181" t="s">
        <v>1055</v>
      </c>
      <c r="B181">
        <v>60.9</v>
      </c>
      <c r="C181">
        <v>7.5015999999999998</v>
      </c>
      <c r="D181" s="1">
        <v>6.9429999999999996E-7</v>
      </c>
      <c r="E181">
        <v>170</v>
      </c>
      <c r="G181">
        <v>0</v>
      </c>
      <c r="H181">
        <v>3</v>
      </c>
      <c r="I181">
        <v>2.5</v>
      </c>
    </row>
    <row r="182" spans="1:9" x14ac:dyDescent="0.25">
      <c r="A182" t="s">
        <v>1056</v>
      </c>
      <c r="B182">
        <v>60.9</v>
      </c>
      <c r="C182">
        <v>7.5212000000000003</v>
      </c>
      <c r="D182" s="1">
        <v>6.9380000000000003E-7</v>
      </c>
      <c r="E182">
        <v>170</v>
      </c>
      <c r="G182">
        <v>1</v>
      </c>
      <c r="H182">
        <v>1</v>
      </c>
      <c r="I182">
        <v>2</v>
      </c>
    </row>
    <row r="183" spans="1:9" x14ac:dyDescent="0.25">
      <c r="A183" t="s">
        <v>1057</v>
      </c>
      <c r="B183">
        <v>60.9</v>
      </c>
      <c r="C183">
        <v>7.5419</v>
      </c>
      <c r="D183" s="1">
        <v>6.9220000000000002E-7</v>
      </c>
      <c r="E183">
        <v>170</v>
      </c>
      <c r="G183">
        <v>0</v>
      </c>
      <c r="H183">
        <v>0</v>
      </c>
      <c r="I183">
        <v>2</v>
      </c>
    </row>
    <row r="184" spans="1:9" x14ac:dyDescent="0.25">
      <c r="A184" t="s">
        <v>1058</v>
      </c>
      <c r="B184">
        <v>60.9</v>
      </c>
      <c r="C184">
        <v>7.5609999999999999</v>
      </c>
      <c r="D184" s="1">
        <v>6.9110000000000004E-7</v>
      </c>
      <c r="E184">
        <v>170</v>
      </c>
      <c r="G184">
        <v>0</v>
      </c>
      <c r="H184">
        <v>0</v>
      </c>
      <c r="I184">
        <v>-0.5</v>
      </c>
    </row>
    <row r="185" spans="1:9" x14ac:dyDescent="0.25">
      <c r="A185" t="s">
        <v>1059</v>
      </c>
      <c r="B185">
        <v>60.9</v>
      </c>
      <c r="C185">
        <v>7.5820999999999996</v>
      </c>
      <c r="D185" s="1">
        <v>6.8739999999999997E-7</v>
      </c>
      <c r="E185">
        <v>170</v>
      </c>
      <c r="G185">
        <v>1.5</v>
      </c>
      <c r="H185">
        <v>2</v>
      </c>
      <c r="I185">
        <v>4</v>
      </c>
    </row>
    <row r="186" spans="1:9" x14ac:dyDescent="0.25">
      <c r="A186" t="s">
        <v>1060</v>
      </c>
      <c r="B186">
        <v>60.9</v>
      </c>
      <c r="C186">
        <v>7.5998000000000001</v>
      </c>
      <c r="D186" s="1">
        <v>6.878E-7</v>
      </c>
      <c r="E186">
        <v>170</v>
      </c>
      <c r="G186">
        <v>2</v>
      </c>
      <c r="H186">
        <v>0.5</v>
      </c>
      <c r="I186">
        <v>3.5</v>
      </c>
    </row>
    <row r="187" spans="1:9" x14ac:dyDescent="0.25">
      <c r="A187" t="s">
        <v>1061</v>
      </c>
      <c r="B187">
        <v>60.9</v>
      </c>
      <c r="C187">
        <v>7.6170999999999998</v>
      </c>
      <c r="D187" s="1">
        <v>6.8700000000000005E-7</v>
      </c>
      <c r="E187">
        <v>170</v>
      </c>
      <c r="G187">
        <v>2</v>
      </c>
      <c r="H187">
        <v>0</v>
      </c>
      <c r="I187">
        <v>5</v>
      </c>
    </row>
    <row r="188" spans="1:9" x14ac:dyDescent="0.25">
      <c r="A188" t="s">
        <v>1062</v>
      </c>
      <c r="B188">
        <v>60.9</v>
      </c>
      <c r="C188">
        <v>7.6406000000000001</v>
      </c>
      <c r="D188" s="1">
        <v>6.8899999999999999E-7</v>
      </c>
      <c r="E188">
        <v>170</v>
      </c>
      <c r="G188">
        <v>0</v>
      </c>
      <c r="H188">
        <v>1</v>
      </c>
      <c r="I188">
        <v>-0.5</v>
      </c>
    </row>
    <row r="189" spans="1:9" x14ac:dyDescent="0.25">
      <c r="A189" t="s">
        <v>1063</v>
      </c>
      <c r="B189">
        <v>60.9</v>
      </c>
      <c r="C189">
        <v>7.6604999999999999</v>
      </c>
      <c r="D189" s="1">
        <v>6.8650000000000001E-7</v>
      </c>
      <c r="E189">
        <v>170</v>
      </c>
      <c r="G189">
        <v>-0.5</v>
      </c>
      <c r="H189">
        <v>3</v>
      </c>
      <c r="I189">
        <v>3.5</v>
      </c>
    </row>
    <row r="190" spans="1:9" x14ac:dyDescent="0.25">
      <c r="A190" t="s">
        <v>1064</v>
      </c>
      <c r="B190">
        <v>60</v>
      </c>
      <c r="C190">
        <v>7.6840000000000002</v>
      </c>
      <c r="D190" s="1">
        <v>6.8540000000000004E-7</v>
      </c>
      <c r="E190">
        <v>170</v>
      </c>
      <c r="G190">
        <v>-0.5</v>
      </c>
      <c r="H190">
        <v>1.5</v>
      </c>
      <c r="I190">
        <v>3.5</v>
      </c>
    </row>
    <row r="191" spans="1:9" x14ac:dyDescent="0.25">
      <c r="A191" t="s">
        <v>1065</v>
      </c>
      <c r="B191">
        <v>60.9</v>
      </c>
      <c r="C191">
        <v>7.7005999999999997</v>
      </c>
      <c r="D191" s="1">
        <v>6.8510000000000001E-7</v>
      </c>
      <c r="E191">
        <v>170</v>
      </c>
      <c r="G191">
        <v>1</v>
      </c>
      <c r="H191">
        <v>2</v>
      </c>
      <c r="I191">
        <v>5</v>
      </c>
    </row>
    <row r="192" spans="1:9" x14ac:dyDescent="0.25">
      <c r="A192" t="s">
        <v>1066</v>
      </c>
      <c r="B192">
        <v>60.9</v>
      </c>
      <c r="C192">
        <v>7.7221000000000002</v>
      </c>
      <c r="D192" s="1">
        <v>6.8530000000000003E-7</v>
      </c>
      <c r="E192">
        <v>170</v>
      </c>
      <c r="G192">
        <v>2</v>
      </c>
      <c r="H192">
        <v>0</v>
      </c>
      <c r="I192">
        <v>3</v>
      </c>
    </row>
    <row r="193" spans="1:9" x14ac:dyDescent="0.25">
      <c r="A193" t="s">
        <v>1067</v>
      </c>
      <c r="B193">
        <v>60.9</v>
      </c>
      <c r="C193">
        <v>7.7408999999999999</v>
      </c>
      <c r="D193" s="1">
        <v>6.8270000000000005E-7</v>
      </c>
      <c r="E193">
        <v>170</v>
      </c>
      <c r="G193">
        <v>2</v>
      </c>
      <c r="H193">
        <v>3</v>
      </c>
      <c r="I193">
        <v>6.5</v>
      </c>
    </row>
    <row r="194" spans="1:9" x14ac:dyDescent="0.25">
      <c r="A194" t="s">
        <v>1068</v>
      </c>
      <c r="B194">
        <v>60.9</v>
      </c>
      <c r="C194">
        <v>7.7624000000000004</v>
      </c>
      <c r="D194" s="1">
        <v>6.835E-7</v>
      </c>
      <c r="E194">
        <v>170</v>
      </c>
      <c r="G194">
        <v>3</v>
      </c>
      <c r="H194">
        <v>2</v>
      </c>
      <c r="I194">
        <v>5</v>
      </c>
    </row>
    <row r="195" spans="1:9" x14ac:dyDescent="0.25">
      <c r="A195" t="s">
        <v>1069</v>
      </c>
      <c r="B195">
        <v>60.9</v>
      </c>
      <c r="C195">
        <v>7.7797000000000001</v>
      </c>
      <c r="D195" s="1">
        <v>6.8299999999999996E-7</v>
      </c>
      <c r="E195">
        <v>170</v>
      </c>
      <c r="G195">
        <v>0</v>
      </c>
      <c r="H195">
        <v>1</v>
      </c>
      <c r="I195">
        <v>6</v>
      </c>
    </row>
    <row r="196" spans="1:9" x14ac:dyDescent="0.25">
      <c r="A196" t="s">
        <v>1070</v>
      </c>
      <c r="B196">
        <v>60.9</v>
      </c>
      <c r="C196">
        <v>7.8022</v>
      </c>
      <c r="D196" s="1">
        <v>6.8250000000000003E-7</v>
      </c>
      <c r="E196">
        <v>170</v>
      </c>
      <c r="G196">
        <v>2</v>
      </c>
      <c r="H196">
        <v>2</v>
      </c>
      <c r="I196">
        <v>7</v>
      </c>
    </row>
    <row r="197" spans="1:9" x14ac:dyDescent="0.25">
      <c r="A197" t="s">
        <v>1071</v>
      </c>
      <c r="B197">
        <v>60.9</v>
      </c>
      <c r="C197">
        <v>7.819</v>
      </c>
      <c r="D197" s="1">
        <v>6.8080000000000001E-7</v>
      </c>
      <c r="E197">
        <v>170</v>
      </c>
      <c r="G197">
        <v>0.5</v>
      </c>
      <c r="H197">
        <v>0</v>
      </c>
      <c r="I197">
        <v>5</v>
      </c>
    </row>
    <row r="198" spans="1:9" x14ac:dyDescent="0.25">
      <c r="A198" t="s">
        <v>1072</v>
      </c>
      <c r="B198">
        <v>60.9</v>
      </c>
      <c r="C198">
        <v>7.8402000000000003</v>
      </c>
      <c r="D198" s="1">
        <v>6.7889999999999997E-7</v>
      </c>
      <c r="E198">
        <v>170</v>
      </c>
      <c r="G198">
        <v>1.5</v>
      </c>
      <c r="H198">
        <v>2</v>
      </c>
      <c r="I198">
        <v>4</v>
      </c>
    </row>
    <row r="199" spans="1:9" x14ac:dyDescent="0.25">
      <c r="A199" t="s">
        <v>1073</v>
      </c>
      <c r="B199">
        <v>60.9</v>
      </c>
      <c r="C199">
        <v>7.8635000000000002</v>
      </c>
      <c r="D199" s="1">
        <v>6.7999999999999995E-7</v>
      </c>
      <c r="E199">
        <v>170</v>
      </c>
      <c r="G199">
        <v>-0.5</v>
      </c>
      <c r="H199">
        <v>0</v>
      </c>
      <c r="I199">
        <v>-2</v>
      </c>
    </row>
    <row r="200" spans="1:9" x14ac:dyDescent="0.25">
      <c r="A200" t="s">
        <v>1074</v>
      </c>
      <c r="B200">
        <v>60.9</v>
      </c>
      <c r="C200">
        <v>7.8804999999999996</v>
      </c>
      <c r="D200" s="1">
        <v>6.7919999999999999E-7</v>
      </c>
      <c r="E200">
        <v>170</v>
      </c>
      <c r="G200">
        <v>2.5</v>
      </c>
      <c r="H200">
        <v>1.5</v>
      </c>
      <c r="I200">
        <v>8.5</v>
      </c>
    </row>
    <row r="201" spans="1:9" x14ac:dyDescent="0.25">
      <c r="A201" t="s">
        <v>1075</v>
      </c>
      <c r="B201">
        <v>60.9</v>
      </c>
      <c r="C201">
        <v>7.8997000000000002</v>
      </c>
      <c r="D201" s="1">
        <v>6.7919999999999999E-7</v>
      </c>
      <c r="E201">
        <v>170</v>
      </c>
      <c r="G201">
        <v>4.5</v>
      </c>
      <c r="H201">
        <v>4.5</v>
      </c>
      <c r="I201">
        <v>13.5</v>
      </c>
    </row>
    <row r="202" spans="1:9" x14ac:dyDescent="0.25">
      <c r="A202" t="s">
        <v>1076</v>
      </c>
      <c r="B202">
        <v>60.9</v>
      </c>
      <c r="C202">
        <v>7.9196999999999997</v>
      </c>
      <c r="D202" s="1">
        <v>6.7570000000000005E-7</v>
      </c>
      <c r="E202">
        <v>170</v>
      </c>
      <c r="G202">
        <v>3.5</v>
      </c>
      <c r="H202">
        <v>6</v>
      </c>
      <c r="I202">
        <v>12.5</v>
      </c>
    </row>
    <row r="203" spans="1:9" x14ac:dyDescent="0.25">
      <c r="A203" t="s">
        <v>1077</v>
      </c>
      <c r="B203">
        <v>60.9</v>
      </c>
      <c r="C203">
        <v>7.9405000000000001</v>
      </c>
      <c r="D203" s="1">
        <v>6.7660000000000001E-7</v>
      </c>
      <c r="E203">
        <v>170</v>
      </c>
      <c r="G203">
        <v>2</v>
      </c>
      <c r="H203">
        <v>5</v>
      </c>
      <c r="I203">
        <v>4</v>
      </c>
    </row>
    <row r="204" spans="1:9" x14ac:dyDescent="0.25">
      <c r="A204" t="s">
        <v>1078</v>
      </c>
      <c r="B204">
        <v>60.9</v>
      </c>
      <c r="C204">
        <v>7.9603000000000002</v>
      </c>
      <c r="D204" s="1">
        <v>6.7400000000000003E-7</v>
      </c>
      <c r="E204">
        <v>170</v>
      </c>
      <c r="G204">
        <v>0.5</v>
      </c>
      <c r="H204">
        <v>-0.5</v>
      </c>
      <c r="I204">
        <v>-0.5</v>
      </c>
    </row>
    <row r="205" spans="1:9" x14ac:dyDescent="0.25">
      <c r="A205" t="s">
        <v>1079</v>
      </c>
      <c r="B205">
        <v>60.9</v>
      </c>
      <c r="C205">
        <v>7.9804000000000004</v>
      </c>
      <c r="D205" s="1">
        <v>6.7290000000000005E-7</v>
      </c>
      <c r="E205">
        <v>170</v>
      </c>
      <c r="G205">
        <v>0</v>
      </c>
      <c r="H205">
        <v>5.5</v>
      </c>
      <c r="I205">
        <v>9.5</v>
      </c>
    </row>
    <row r="206" spans="1:9" x14ac:dyDescent="0.25">
      <c r="A206" t="s">
        <v>1080</v>
      </c>
      <c r="B206">
        <v>60.9</v>
      </c>
      <c r="C206">
        <v>8.0007999999999999</v>
      </c>
      <c r="D206" s="1">
        <v>6.7380000000000001E-7</v>
      </c>
      <c r="E206">
        <v>170</v>
      </c>
      <c r="G206">
        <v>3</v>
      </c>
      <c r="H206">
        <v>0.5</v>
      </c>
      <c r="I206">
        <v>17</v>
      </c>
    </row>
    <row r="207" spans="1:9" x14ac:dyDescent="0.25">
      <c r="A207" t="s">
        <v>1081</v>
      </c>
      <c r="B207">
        <v>60.9</v>
      </c>
      <c r="C207">
        <v>8.02</v>
      </c>
      <c r="D207" s="1">
        <v>6.7189999999999997E-7</v>
      </c>
      <c r="E207">
        <v>170</v>
      </c>
      <c r="G207">
        <v>4.5</v>
      </c>
      <c r="H207">
        <v>4</v>
      </c>
      <c r="I207">
        <v>2.5</v>
      </c>
    </row>
    <row r="208" spans="1:9" x14ac:dyDescent="0.25">
      <c r="A208" t="s">
        <v>1082</v>
      </c>
      <c r="B208">
        <v>60.9</v>
      </c>
      <c r="C208">
        <v>8.0414999999999992</v>
      </c>
      <c r="D208" s="1">
        <v>6.7290000000000005E-7</v>
      </c>
      <c r="E208">
        <v>170</v>
      </c>
      <c r="G208">
        <v>2</v>
      </c>
      <c r="H208">
        <v>4.5</v>
      </c>
      <c r="I208">
        <v>4.5</v>
      </c>
    </row>
    <row r="209" spans="1:9" x14ac:dyDescent="0.25">
      <c r="A209" t="s">
        <v>1083</v>
      </c>
      <c r="B209">
        <v>60.9</v>
      </c>
      <c r="C209">
        <v>8.0596999999999994</v>
      </c>
      <c r="D209" s="1">
        <v>6.7100000000000001E-7</v>
      </c>
      <c r="E209">
        <v>170</v>
      </c>
      <c r="G209">
        <v>7.5</v>
      </c>
      <c r="H209">
        <v>4</v>
      </c>
      <c r="I209">
        <v>15</v>
      </c>
    </row>
    <row r="210" spans="1:9" x14ac:dyDescent="0.25">
      <c r="A210" t="s">
        <v>1084</v>
      </c>
      <c r="B210">
        <v>60.9</v>
      </c>
      <c r="C210">
        <v>8.0797000000000008</v>
      </c>
      <c r="D210" s="1">
        <v>6.7100000000000001E-7</v>
      </c>
      <c r="E210">
        <v>170</v>
      </c>
      <c r="G210">
        <v>1.5</v>
      </c>
      <c r="H210">
        <v>8</v>
      </c>
      <c r="I210">
        <v>22</v>
      </c>
    </row>
    <row r="211" spans="1:9" x14ac:dyDescent="0.25">
      <c r="A211" t="s">
        <v>1085</v>
      </c>
      <c r="B211">
        <v>60.9</v>
      </c>
      <c r="C211">
        <v>8.0984999999999996</v>
      </c>
      <c r="D211" s="1">
        <v>6.6909999999999998E-7</v>
      </c>
      <c r="E211">
        <v>170</v>
      </c>
      <c r="G211">
        <v>6.5</v>
      </c>
      <c r="H211">
        <v>13.5</v>
      </c>
      <c r="I211">
        <v>22.5</v>
      </c>
    </row>
    <row r="212" spans="1:9" x14ac:dyDescent="0.25">
      <c r="A212" t="s">
        <v>1086</v>
      </c>
      <c r="B212">
        <v>60.9</v>
      </c>
      <c r="C212">
        <v>8.1189999999999998</v>
      </c>
      <c r="D212" s="1">
        <v>6.666E-7</v>
      </c>
      <c r="E212">
        <v>170</v>
      </c>
      <c r="G212">
        <v>0.5</v>
      </c>
      <c r="H212">
        <v>4.5</v>
      </c>
      <c r="I212">
        <v>19</v>
      </c>
    </row>
    <row r="213" spans="1:9" x14ac:dyDescent="0.25">
      <c r="A213" t="s">
        <v>1087</v>
      </c>
      <c r="B213">
        <v>60.9</v>
      </c>
      <c r="C213">
        <v>8.14</v>
      </c>
      <c r="D213" s="1">
        <v>6.68E-7</v>
      </c>
      <c r="E213">
        <v>170</v>
      </c>
      <c r="G213">
        <v>0</v>
      </c>
      <c r="H213">
        <v>2</v>
      </c>
      <c r="I213">
        <v>9</v>
      </c>
    </row>
    <row r="214" spans="1:9" x14ac:dyDescent="0.25">
      <c r="A214" t="s">
        <v>1088</v>
      </c>
      <c r="B214">
        <v>60.9</v>
      </c>
      <c r="C214">
        <v>8.1603999999999992</v>
      </c>
      <c r="D214" s="1">
        <v>6.666E-7</v>
      </c>
      <c r="E214">
        <v>170</v>
      </c>
      <c r="G214">
        <v>-2</v>
      </c>
      <c r="H214">
        <v>11</v>
      </c>
      <c r="I214">
        <v>25.5</v>
      </c>
    </row>
    <row r="215" spans="1:9" x14ac:dyDescent="0.25">
      <c r="A215" t="s">
        <v>1089</v>
      </c>
      <c r="B215">
        <v>60.9</v>
      </c>
      <c r="C215">
        <v>8.1784999999999997</v>
      </c>
      <c r="D215" s="1">
        <v>6.6530000000000001E-7</v>
      </c>
      <c r="E215">
        <v>170</v>
      </c>
      <c r="G215">
        <v>2.5</v>
      </c>
      <c r="H215">
        <v>4.5</v>
      </c>
      <c r="I215">
        <v>12.5</v>
      </c>
    </row>
    <row r="216" spans="1:9" x14ac:dyDescent="0.25">
      <c r="A216" t="s">
        <v>1090</v>
      </c>
      <c r="B216">
        <v>60</v>
      </c>
      <c r="C216">
        <v>8.1997</v>
      </c>
      <c r="D216" s="1">
        <v>6.652E-7</v>
      </c>
      <c r="E216">
        <v>170</v>
      </c>
      <c r="G216">
        <v>5.5</v>
      </c>
      <c r="H216">
        <v>1.5</v>
      </c>
      <c r="I216">
        <v>16</v>
      </c>
    </row>
    <row r="217" spans="1:9" x14ac:dyDescent="0.25">
      <c r="A217" t="s">
        <v>1091</v>
      </c>
      <c r="B217">
        <v>60.9</v>
      </c>
      <c r="C217">
        <v>8.2213999999999992</v>
      </c>
      <c r="D217" s="1">
        <v>6.652E-7</v>
      </c>
      <c r="E217">
        <v>170</v>
      </c>
      <c r="G217">
        <v>3</v>
      </c>
      <c r="H217">
        <v>7</v>
      </c>
      <c r="I217">
        <v>11.5</v>
      </c>
    </row>
    <row r="218" spans="1:9" x14ac:dyDescent="0.25">
      <c r="A218" t="s">
        <v>1092</v>
      </c>
      <c r="B218">
        <v>60.9</v>
      </c>
      <c r="C218">
        <v>8.2415000000000003</v>
      </c>
      <c r="D218" s="1">
        <v>6.6280000000000003E-7</v>
      </c>
      <c r="E218">
        <v>170</v>
      </c>
      <c r="G218">
        <v>-1</v>
      </c>
      <c r="H218">
        <v>1.5</v>
      </c>
      <c r="I218">
        <v>1</v>
      </c>
    </row>
    <row r="219" spans="1:9" x14ac:dyDescent="0.25">
      <c r="A219" t="s">
        <v>1093</v>
      </c>
      <c r="B219">
        <v>60.9</v>
      </c>
      <c r="C219">
        <v>8.2606000000000002</v>
      </c>
      <c r="D219" s="1">
        <v>6.6359999999999999E-7</v>
      </c>
      <c r="E219">
        <v>170</v>
      </c>
      <c r="G219">
        <v>2.5</v>
      </c>
      <c r="H219">
        <v>5.5</v>
      </c>
      <c r="I219">
        <v>19.5</v>
      </c>
    </row>
    <row r="220" spans="1:9" x14ac:dyDescent="0.25">
      <c r="A220" t="s">
        <v>1094</v>
      </c>
      <c r="B220">
        <v>60.9</v>
      </c>
      <c r="C220">
        <v>8.2812000000000001</v>
      </c>
      <c r="D220" s="1">
        <v>6.61E-7</v>
      </c>
      <c r="E220">
        <v>170</v>
      </c>
      <c r="G220">
        <v>2</v>
      </c>
      <c r="H220">
        <v>-1.5</v>
      </c>
      <c r="I220">
        <v>2.5</v>
      </c>
    </row>
    <row r="221" spans="1:9" x14ac:dyDescent="0.25">
      <c r="A221" t="s">
        <v>1095</v>
      </c>
      <c r="B221">
        <v>60.9</v>
      </c>
      <c r="C221">
        <v>8.3007000000000009</v>
      </c>
      <c r="D221" s="1">
        <v>6.6189999999999996E-7</v>
      </c>
      <c r="E221">
        <v>170</v>
      </c>
      <c r="G221">
        <v>0.5</v>
      </c>
      <c r="H221">
        <v>2</v>
      </c>
      <c r="I221">
        <v>2.5</v>
      </c>
    </row>
    <row r="222" spans="1:9" x14ac:dyDescent="0.25">
      <c r="A222" t="s">
        <v>1096</v>
      </c>
      <c r="B222">
        <v>60.9</v>
      </c>
      <c r="C222">
        <v>8.3230000000000004</v>
      </c>
      <c r="D222" s="1">
        <v>6.6130000000000003E-7</v>
      </c>
      <c r="E222">
        <v>170</v>
      </c>
      <c r="G222">
        <v>0.5</v>
      </c>
      <c r="H222">
        <v>5.5</v>
      </c>
      <c r="I222">
        <v>10</v>
      </c>
    </row>
    <row r="223" spans="1:9" x14ac:dyDescent="0.25">
      <c r="A223" t="s">
        <v>1097</v>
      </c>
      <c r="B223">
        <v>60</v>
      </c>
      <c r="C223">
        <v>8.3400999999999996</v>
      </c>
      <c r="D223" s="1">
        <v>6.6079999999999999E-7</v>
      </c>
      <c r="E223">
        <v>170</v>
      </c>
      <c r="G223">
        <v>4</v>
      </c>
      <c r="H223">
        <v>5.5</v>
      </c>
      <c r="I223">
        <v>17</v>
      </c>
    </row>
    <row r="224" spans="1:9" x14ac:dyDescent="0.25">
      <c r="A224" t="s">
        <v>1098</v>
      </c>
      <c r="B224">
        <v>60.9</v>
      </c>
      <c r="C224">
        <v>8.3614999999999995</v>
      </c>
      <c r="D224" s="1">
        <v>6.6079999999999999E-7</v>
      </c>
      <c r="E224">
        <v>170</v>
      </c>
      <c r="G224">
        <v>-0.5</v>
      </c>
      <c r="H224">
        <v>4.5</v>
      </c>
      <c r="I224">
        <v>17</v>
      </c>
    </row>
    <row r="225" spans="1:9" x14ac:dyDescent="0.25">
      <c r="A225" t="s">
        <v>1099</v>
      </c>
      <c r="B225">
        <v>60.9</v>
      </c>
      <c r="C225">
        <v>8.3797999999999995</v>
      </c>
      <c r="D225" s="1">
        <v>6.582E-7</v>
      </c>
      <c r="E225">
        <v>170</v>
      </c>
      <c r="G225">
        <v>4.5</v>
      </c>
      <c r="H225">
        <v>3.5</v>
      </c>
      <c r="I225">
        <v>24</v>
      </c>
    </row>
    <row r="226" spans="1:9" x14ac:dyDescent="0.25">
      <c r="A226" t="s">
        <v>1100</v>
      </c>
      <c r="B226">
        <v>60.9</v>
      </c>
      <c r="C226">
        <v>8.3996999999999993</v>
      </c>
      <c r="D226" s="1">
        <v>6.5769999999999997E-7</v>
      </c>
      <c r="E226">
        <v>170</v>
      </c>
      <c r="G226">
        <v>1.5</v>
      </c>
      <c r="H226">
        <v>3</v>
      </c>
      <c r="I226">
        <v>1.5</v>
      </c>
    </row>
    <row r="227" spans="1:9" x14ac:dyDescent="0.25">
      <c r="A227" t="s">
        <v>1101</v>
      </c>
      <c r="B227">
        <v>60.9</v>
      </c>
      <c r="C227">
        <v>8.4219000000000008</v>
      </c>
      <c r="D227" s="1">
        <v>6.5799999999999999E-7</v>
      </c>
      <c r="E227">
        <v>170</v>
      </c>
      <c r="G227">
        <v>-2</v>
      </c>
      <c r="H227">
        <v>2.5</v>
      </c>
      <c r="I227">
        <v>2.5</v>
      </c>
    </row>
    <row r="228" spans="1:9" x14ac:dyDescent="0.25">
      <c r="A228" t="s">
        <v>1102</v>
      </c>
      <c r="B228">
        <v>60</v>
      </c>
      <c r="C228">
        <v>8.4390999999999998</v>
      </c>
      <c r="D228" s="1">
        <v>6.5590000000000004E-7</v>
      </c>
      <c r="E228">
        <v>170</v>
      </c>
      <c r="G228">
        <v>0.5</v>
      </c>
      <c r="H228">
        <v>4</v>
      </c>
      <c r="I228">
        <v>24.5</v>
      </c>
    </row>
    <row r="229" spans="1:9" x14ac:dyDescent="0.25">
      <c r="A229" t="s">
        <v>1103</v>
      </c>
      <c r="B229">
        <v>60.9</v>
      </c>
      <c r="C229">
        <v>8.4613999999999994</v>
      </c>
      <c r="D229" s="1">
        <v>6.5509999999999998E-7</v>
      </c>
      <c r="E229">
        <v>170</v>
      </c>
      <c r="G229">
        <v>4</v>
      </c>
      <c r="H229">
        <v>6</v>
      </c>
      <c r="I229">
        <v>24.5</v>
      </c>
    </row>
    <row r="230" spans="1:9" x14ac:dyDescent="0.25">
      <c r="A230" t="s">
        <v>1104</v>
      </c>
      <c r="B230">
        <v>60.9</v>
      </c>
      <c r="C230">
        <v>8.4808000000000003</v>
      </c>
      <c r="D230" s="1">
        <v>6.5509999999999998E-7</v>
      </c>
      <c r="E230">
        <v>170</v>
      </c>
      <c r="G230">
        <v>0.5</v>
      </c>
      <c r="H230">
        <v>5.5</v>
      </c>
      <c r="I230">
        <v>17</v>
      </c>
    </row>
    <row r="231" spans="1:9" x14ac:dyDescent="0.25">
      <c r="A231" t="s">
        <v>1105</v>
      </c>
      <c r="B231">
        <v>60.9</v>
      </c>
      <c r="C231">
        <v>8.5020000000000007</v>
      </c>
      <c r="D231" s="1">
        <v>6.5310000000000004E-7</v>
      </c>
      <c r="E231">
        <v>170</v>
      </c>
      <c r="G231">
        <v>4</v>
      </c>
      <c r="H231">
        <v>0.5</v>
      </c>
      <c r="I231">
        <v>15.5</v>
      </c>
    </row>
    <row r="232" spans="1:9" x14ac:dyDescent="0.25">
      <c r="A232" t="s">
        <v>1106</v>
      </c>
      <c r="B232">
        <v>60.9</v>
      </c>
      <c r="C232">
        <v>6.9981</v>
      </c>
      <c r="D232" s="1">
        <v>6.5369999999999998E-7</v>
      </c>
      <c r="E232">
        <v>170</v>
      </c>
      <c r="G232">
        <v>0</v>
      </c>
      <c r="H232">
        <v>0</v>
      </c>
      <c r="I232">
        <v>0</v>
      </c>
    </row>
    <row r="233" spans="1:9" x14ac:dyDescent="0.25">
      <c r="A233" t="s">
        <v>1107</v>
      </c>
      <c r="B233">
        <v>60.9</v>
      </c>
      <c r="C233">
        <v>7.0198</v>
      </c>
      <c r="D233" s="1">
        <v>6.5310000000000004E-7</v>
      </c>
      <c r="E233">
        <v>170</v>
      </c>
      <c r="G233">
        <v>0</v>
      </c>
      <c r="H233">
        <v>0</v>
      </c>
      <c r="I233">
        <v>0</v>
      </c>
    </row>
    <row r="234" spans="1:9" x14ac:dyDescent="0.25">
      <c r="A234" t="s">
        <v>1108</v>
      </c>
      <c r="B234">
        <v>60.9</v>
      </c>
      <c r="C234">
        <v>7.0411000000000001</v>
      </c>
      <c r="D234" s="1">
        <v>6.511E-7</v>
      </c>
      <c r="E234">
        <v>170</v>
      </c>
      <c r="G234">
        <v>0</v>
      </c>
      <c r="H234">
        <v>0</v>
      </c>
      <c r="I234">
        <v>0</v>
      </c>
    </row>
    <row r="235" spans="1:9" x14ac:dyDescent="0.25">
      <c r="A235" t="s">
        <v>1109</v>
      </c>
      <c r="B235">
        <v>60.9</v>
      </c>
      <c r="C235">
        <v>7.0622999999999996</v>
      </c>
      <c r="D235" s="1">
        <v>6.5079999999999998E-7</v>
      </c>
      <c r="E235">
        <v>170</v>
      </c>
      <c r="G235">
        <v>0</v>
      </c>
      <c r="H235">
        <v>0</v>
      </c>
      <c r="I235">
        <v>0</v>
      </c>
    </row>
    <row r="236" spans="1:9" x14ac:dyDescent="0.25">
      <c r="A236" t="s">
        <v>1110</v>
      </c>
      <c r="B236">
        <v>60.9</v>
      </c>
      <c r="C236">
        <v>7.0785999999999998</v>
      </c>
      <c r="D236" s="1">
        <v>6.5079999999999998E-7</v>
      </c>
      <c r="E236">
        <v>170</v>
      </c>
      <c r="G236">
        <v>0</v>
      </c>
      <c r="H236">
        <v>0</v>
      </c>
      <c r="I236">
        <v>0</v>
      </c>
    </row>
    <row r="237" spans="1:9" x14ac:dyDescent="0.25">
      <c r="A237" t="s">
        <v>1111</v>
      </c>
      <c r="B237">
        <v>60.9</v>
      </c>
      <c r="C237">
        <v>7.0995999999999997</v>
      </c>
      <c r="D237" s="1">
        <v>6.4959999999999999E-7</v>
      </c>
      <c r="E237">
        <v>170</v>
      </c>
      <c r="G237">
        <v>0</v>
      </c>
      <c r="H237">
        <v>0</v>
      </c>
      <c r="I237">
        <v>0</v>
      </c>
    </row>
    <row r="238" spans="1:9" x14ac:dyDescent="0.25">
      <c r="A238" t="s">
        <v>1112</v>
      </c>
      <c r="B238">
        <v>60.9</v>
      </c>
      <c r="C238">
        <v>7.1212999999999997</v>
      </c>
      <c r="D238" s="1">
        <v>6.4639999999999996E-7</v>
      </c>
      <c r="E238">
        <v>170</v>
      </c>
      <c r="G238">
        <v>0</v>
      </c>
      <c r="H238">
        <v>0</v>
      </c>
      <c r="I238">
        <v>1</v>
      </c>
    </row>
    <row r="239" spans="1:9" x14ac:dyDescent="0.25">
      <c r="A239" t="s">
        <v>1113</v>
      </c>
      <c r="B239">
        <v>60.9</v>
      </c>
      <c r="C239">
        <v>7.1412000000000004</v>
      </c>
      <c r="D239" s="1">
        <v>6.4610000000000005E-7</v>
      </c>
      <c r="E239">
        <v>170</v>
      </c>
      <c r="G239">
        <v>0</v>
      </c>
      <c r="H239">
        <v>0</v>
      </c>
      <c r="I239">
        <v>-0.5</v>
      </c>
    </row>
    <row r="240" spans="1:9" x14ac:dyDescent="0.25">
      <c r="A240" t="s">
        <v>1114</v>
      </c>
      <c r="B240">
        <v>60.9</v>
      </c>
      <c r="C240">
        <v>7.1593999999999998</v>
      </c>
      <c r="D240" s="1">
        <v>6.4669999999999999E-7</v>
      </c>
      <c r="E240">
        <v>170</v>
      </c>
      <c r="G240">
        <v>0</v>
      </c>
      <c r="H240">
        <v>0</v>
      </c>
      <c r="I240">
        <v>-0.5</v>
      </c>
    </row>
    <row r="241" spans="1:9" x14ac:dyDescent="0.25">
      <c r="A241" t="s">
        <v>1115</v>
      </c>
      <c r="B241">
        <v>60</v>
      </c>
      <c r="C241">
        <v>7.1786000000000003</v>
      </c>
      <c r="D241" s="1">
        <v>6.4519999999999998E-7</v>
      </c>
      <c r="E241">
        <v>170</v>
      </c>
      <c r="G241">
        <v>0</v>
      </c>
      <c r="H241">
        <v>0</v>
      </c>
      <c r="I241">
        <v>0</v>
      </c>
    </row>
    <row r="242" spans="1:9" x14ac:dyDescent="0.25">
      <c r="A242" t="s">
        <v>1116</v>
      </c>
      <c r="B242">
        <v>60.9</v>
      </c>
      <c r="C242">
        <v>7.2004000000000001</v>
      </c>
      <c r="D242" s="1">
        <v>6.4509999999999997E-7</v>
      </c>
      <c r="E242">
        <v>170</v>
      </c>
      <c r="G242">
        <v>0</v>
      </c>
      <c r="H242">
        <v>0</v>
      </c>
      <c r="I242">
        <v>0</v>
      </c>
    </row>
    <row r="243" spans="1:9" x14ac:dyDescent="0.25">
      <c r="A243" t="s">
        <v>1117</v>
      </c>
      <c r="B243">
        <v>60.9</v>
      </c>
      <c r="C243">
        <v>7.2222999999999997</v>
      </c>
      <c r="D243" s="1">
        <v>6.4330000000000005E-7</v>
      </c>
      <c r="E243">
        <v>170</v>
      </c>
      <c r="G243">
        <v>0</v>
      </c>
      <c r="H243">
        <v>1</v>
      </c>
      <c r="I243">
        <v>1</v>
      </c>
    </row>
    <row r="244" spans="1:9" x14ac:dyDescent="0.25">
      <c r="A244" t="s">
        <v>1118</v>
      </c>
      <c r="B244">
        <v>60.9</v>
      </c>
      <c r="C244">
        <v>7.2401999999999997</v>
      </c>
      <c r="D244" s="1">
        <v>6.4239999999999998E-7</v>
      </c>
      <c r="E244">
        <v>170</v>
      </c>
      <c r="G244">
        <v>0</v>
      </c>
      <c r="H244">
        <v>0</v>
      </c>
      <c r="I244">
        <v>3</v>
      </c>
    </row>
    <row r="245" spans="1:9" x14ac:dyDescent="0.25">
      <c r="A245" t="s">
        <v>1119</v>
      </c>
      <c r="B245">
        <v>60.9</v>
      </c>
      <c r="C245">
        <v>7.2595999999999998</v>
      </c>
      <c r="D245" s="1">
        <v>6.4109999999999999E-7</v>
      </c>
      <c r="E245">
        <v>170</v>
      </c>
      <c r="G245">
        <v>0</v>
      </c>
      <c r="H245">
        <v>0</v>
      </c>
      <c r="I245">
        <v>1.5</v>
      </c>
    </row>
    <row r="246" spans="1:9" x14ac:dyDescent="0.25">
      <c r="A246" t="s">
        <v>1120</v>
      </c>
      <c r="B246">
        <v>60.9</v>
      </c>
      <c r="C246">
        <v>7.2792000000000003</v>
      </c>
      <c r="D246" s="1">
        <v>6.4249999999999999E-7</v>
      </c>
      <c r="E246">
        <v>170</v>
      </c>
      <c r="G246">
        <v>0</v>
      </c>
      <c r="H246">
        <v>1</v>
      </c>
      <c r="I246">
        <v>0.5</v>
      </c>
    </row>
    <row r="247" spans="1:9" x14ac:dyDescent="0.25">
      <c r="A247" t="s">
        <v>1121</v>
      </c>
      <c r="B247">
        <v>60.9</v>
      </c>
      <c r="C247">
        <v>7.3015999999999996</v>
      </c>
      <c r="D247" s="1">
        <v>6.3890000000000004E-7</v>
      </c>
      <c r="E247">
        <v>170</v>
      </c>
      <c r="G247">
        <v>0</v>
      </c>
      <c r="H247">
        <v>0</v>
      </c>
      <c r="I247">
        <v>0</v>
      </c>
    </row>
    <row r="248" spans="1:9" x14ac:dyDescent="0.25">
      <c r="A248" t="s">
        <v>1122</v>
      </c>
      <c r="B248">
        <v>60.9</v>
      </c>
      <c r="C248">
        <v>7.3201000000000001</v>
      </c>
      <c r="D248" s="1">
        <v>6.3990000000000001E-7</v>
      </c>
      <c r="E248">
        <v>170</v>
      </c>
      <c r="G248">
        <v>0</v>
      </c>
      <c r="H248">
        <v>0</v>
      </c>
      <c r="I248">
        <v>0</v>
      </c>
    </row>
    <row r="249" spans="1:9" x14ac:dyDescent="0.25">
      <c r="A249" t="s">
        <v>1123</v>
      </c>
      <c r="B249">
        <v>60.9</v>
      </c>
      <c r="C249">
        <v>7.3398000000000003</v>
      </c>
      <c r="D249" s="1">
        <v>6.3880000000000003E-7</v>
      </c>
      <c r="E249">
        <v>170</v>
      </c>
      <c r="G249">
        <v>0</v>
      </c>
      <c r="H249">
        <v>0</v>
      </c>
      <c r="I249">
        <v>1</v>
      </c>
    </row>
    <row r="250" spans="1:9" x14ac:dyDescent="0.25">
      <c r="A250" t="s">
        <v>1124</v>
      </c>
      <c r="B250">
        <v>60.9</v>
      </c>
      <c r="C250">
        <v>7.3597000000000001</v>
      </c>
      <c r="D250" s="1">
        <v>6.3710000000000001E-7</v>
      </c>
      <c r="E250">
        <v>170</v>
      </c>
      <c r="G250">
        <v>0</v>
      </c>
      <c r="H250">
        <v>0</v>
      </c>
      <c r="I250">
        <v>0</v>
      </c>
    </row>
    <row r="251" spans="1:9" x14ac:dyDescent="0.25">
      <c r="A251" t="s">
        <v>1125</v>
      </c>
      <c r="B251">
        <v>60.9</v>
      </c>
      <c r="C251">
        <v>7.3787000000000003</v>
      </c>
      <c r="D251" s="1">
        <v>6.3669999999999998E-7</v>
      </c>
      <c r="E251">
        <v>170</v>
      </c>
      <c r="G251">
        <v>0</v>
      </c>
      <c r="H251">
        <v>0</v>
      </c>
      <c r="I251">
        <v>0</v>
      </c>
    </row>
    <row r="252" spans="1:9" x14ac:dyDescent="0.25">
      <c r="A252" t="s">
        <v>1126</v>
      </c>
      <c r="B252">
        <v>60.9</v>
      </c>
      <c r="C252">
        <v>7.4009999999999998</v>
      </c>
      <c r="D252" s="1">
        <v>6.3649999999999996E-7</v>
      </c>
      <c r="E252">
        <v>170</v>
      </c>
      <c r="G252">
        <v>1</v>
      </c>
      <c r="H252">
        <v>0</v>
      </c>
      <c r="I252">
        <v>1</v>
      </c>
    </row>
    <row r="253" spans="1:9" x14ac:dyDescent="0.25">
      <c r="A253" t="s">
        <v>1127</v>
      </c>
      <c r="B253">
        <v>60.9</v>
      </c>
      <c r="C253">
        <v>7.4221000000000004</v>
      </c>
      <c r="D253" s="1">
        <v>6.3590000000000002E-7</v>
      </c>
      <c r="E253">
        <v>170</v>
      </c>
      <c r="G253">
        <v>0</v>
      </c>
      <c r="H253">
        <v>1</v>
      </c>
      <c r="I253">
        <v>0</v>
      </c>
    </row>
    <row r="254" spans="1:9" x14ac:dyDescent="0.25">
      <c r="A254" t="s">
        <v>1128</v>
      </c>
      <c r="B254">
        <v>60.9</v>
      </c>
      <c r="C254">
        <v>7.44</v>
      </c>
      <c r="D254" s="1">
        <v>6.3610000000000004E-7</v>
      </c>
      <c r="E254">
        <v>170</v>
      </c>
      <c r="G254">
        <v>0</v>
      </c>
      <c r="H254">
        <v>0</v>
      </c>
      <c r="I254">
        <v>1</v>
      </c>
    </row>
    <row r="255" spans="1:9" x14ac:dyDescent="0.25">
      <c r="A255" t="s">
        <v>1129</v>
      </c>
      <c r="B255">
        <v>60.9</v>
      </c>
      <c r="C255">
        <v>7.4596999999999998</v>
      </c>
      <c r="D255" s="1">
        <v>6.3710000000000001E-7</v>
      </c>
      <c r="E255">
        <v>170</v>
      </c>
      <c r="G255">
        <v>0</v>
      </c>
      <c r="H255">
        <v>0</v>
      </c>
      <c r="I255">
        <v>1</v>
      </c>
    </row>
    <row r="256" spans="1:9" x14ac:dyDescent="0.25">
      <c r="A256" t="s">
        <v>1130</v>
      </c>
      <c r="B256">
        <v>60</v>
      </c>
      <c r="C256">
        <v>7.4795999999999996</v>
      </c>
      <c r="D256" s="1">
        <v>6.3229999999999996E-7</v>
      </c>
      <c r="E256">
        <v>170</v>
      </c>
      <c r="G256">
        <v>0</v>
      </c>
      <c r="H256">
        <v>0</v>
      </c>
      <c r="I256">
        <v>0</v>
      </c>
    </row>
    <row r="257" spans="1:9" x14ac:dyDescent="0.25">
      <c r="A257" t="s">
        <v>1131</v>
      </c>
      <c r="B257">
        <v>60.9</v>
      </c>
      <c r="C257">
        <v>7.5011999999999999</v>
      </c>
      <c r="D257" s="1">
        <v>6.3190000000000004E-7</v>
      </c>
      <c r="E257">
        <v>170</v>
      </c>
      <c r="G257">
        <v>0</v>
      </c>
      <c r="H257">
        <v>0</v>
      </c>
      <c r="I257">
        <v>0</v>
      </c>
    </row>
    <row r="258" spans="1:9" x14ac:dyDescent="0.25">
      <c r="A258" t="s">
        <v>1132</v>
      </c>
      <c r="B258">
        <v>60.9</v>
      </c>
      <c r="C258">
        <v>7.5202</v>
      </c>
      <c r="D258" s="1">
        <v>6.3099999999999997E-7</v>
      </c>
      <c r="E258">
        <v>170</v>
      </c>
      <c r="G258">
        <v>1</v>
      </c>
      <c r="H258">
        <v>1</v>
      </c>
      <c r="I258">
        <v>2</v>
      </c>
    </row>
    <row r="259" spans="1:9" x14ac:dyDescent="0.25">
      <c r="A259" t="s">
        <v>1133</v>
      </c>
      <c r="B259">
        <v>60.9</v>
      </c>
      <c r="C259">
        <v>7.5392999999999999</v>
      </c>
      <c r="D259" s="1">
        <v>6.3119999999999999E-7</v>
      </c>
      <c r="E259">
        <v>170</v>
      </c>
      <c r="G259">
        <v>0</v>
      </c>
      <c r="H259">
        <v>0</v>
      </c>
      <c r="I259">
        <v>0</v>
      </c>
    </row>
    <row r="260" spans="1:9" x14ac:dyDescent="0.25">
      <c r="A260" t="s">
        <v>1134</v>
      </c>
      <c r="B260">
        <v>60.9</v>
      </c>
      <c r="C260">
        <v>7.5570000000000004</v>
      </c>
      <c r="D260" s="1">
        <v>6.3010000000000001E-7</v>
      </c>
      <c r="E260">
        <v>170</v>
      </c>
      <c r="G260">
        <v>0</v>
      </c>
      <c r="H260">
        <v>1</v>
      </c>
      <c r="I260">
        <v>1.5</v>
      </c>
    </row>
    <row r="261" spans="1:9" x14ac:dyDescent="0.25">
      <c r="A261" t="s">
        <v>1135</v>
      </c>
      <c r="B261">
        <v>60</v>
      </c>
      <c r="C261">
        <v>7.5776000000000003</v>
      </c>
      <c r="D261" s="1">
        <v>6.2809999999999997E-7</v>
      </c>
      <c r="E261">
        <v>170</v>
      </c>
      <c r="G261">
        <v>0</v>
      </c>
      <c r="H261">
        <v>0</v>
      </c>
      <c r="I261">
        <v>0</v>
      </c>
    </row>
    <row r="262" spans="1:9" x14ac:dyDescent="0.25">
      <c r="A262" t="s">
        <v>1136</v>
      </c>
      <c r="B262">
        <v>60</v>
      </c>
      <c r="C262">
        <v>7.6002999999999998</v>
      </c>
      <c r="D262" s="1">
        <v>6.2969999999999998E-7</v>
      </c>
      <c r="E262">
        <v>170</v>
      </c>
      <c r="G262">
        <v>0</v>
      </c>
      <c r="H262">
        <v>1</v>
      </c>
      <c r="I262">
        <v>0.5</v>
      </c>
    </row>
    <row r="263" spans="1:9" x14ac:dyDescent="0.25">
      <c r="A263" t="s">
        <v>1137</v>
      </c>
      <c r="B263">
        <v>61.1</v>
      </c>
      <c r="C263">
        <v>7.6196000000000002</v>
      </c>
      <c r="D263" s="1">
        <v>6.2760000000000003E-7</v>
      </c>
      <c r="E263">
        <v>170</v>
      </c>
      <c r="G263">
        <v>0</v>
      </c>
      <c r="H263">
        <v>0</v>
      </c>
      <c r="I263">
        <v>1</v>
      </c>
    </row>
    <row r="264" spans="1:9" x14ac:dyDescent="0.25">
      <c r="A264" t="s">
        <v>1138</v>
      </c>
      <c r="B264">
        <v>60.9</v>
      </c>
      <c r="C264">
        <v>7.6397000000000004</v>
      </c>
      <c r="D264" s="1">
        <v>6.2780000000000005E-7</v>
      </c>
      <c r="E264">
        <v>170</v>
      </c>
      <c r="G264">
        <v>1</v>
      </c>
      <c r="H264">
        <v>1</v>
      </c>
      <c r="I264">
        <v>2</v>
      </c>
    </row>
    <row r="265" spans="1:9" x14ac:dyDescent="0.25">
      <c r="A265" t="s">
        <v>1139</v>
      </c>
      <c r="B265">
        <v>60</v>
      </c>
      <c r="C265">
        <v>7.6580000000000004</v>
      </c>
      <c r="D265" s="1">
        <v>6.2630000000000004E-7</v>
      </c>
      <c r="E265">
        <v>170</v>
      </c>
      <c r="G265">
        <v>0</v>
      </c>
      <c r="H265">
        <v>0</v>
      </c>
      <c r="I265">
        <v>-0.5</v>
      </c>
    </row>
    <row r="266" spans="1:9" x14ac:dyDescent="0.25">
      <c r="A266" t="s">
        <v>1140</v>
      </c>
      <c r="B266">
        <v>60.9</v>
      </c>
      <c r="C266">
        <v>7.6802999999999999</v>
      </c>
      <c r="D266" s="1">
        <v>6.2409999999999998E-7</v>
      </c>
      <c r="E266">
        <v>170</v>
      </c>
      <c r="G266">
        <v>0</v>
      </c>
      <c r="H266">
        <v>0</v>
      </c>
      <c r="I266">
        <v>-0.5</v>
      </c>
    </row>
    <row r="267" spans="1:9" x14ac:dyDescent="0.25">
      <c r="A267" t="s">
        <v>1141</v>
      </c>
      <c r="B267">
        <v>60.9</v>
      </c>
      <c r="C267">
        <v>7.6990999999999996</v>
      </c>
      <c r="D267" s="1">
        <v>6.2620000000000004E-7</v>
      </c>
      <c r="E267">
        <v>170</v>
      </c>
      <c r="G267">
        <v>1</v>
      </c>
      <c r="H267">
        <v>2</v>
      </c>
      <c r="I267">
        <v>4</v>
      </c>
    </row>
    <row r="268" spans="1:9" x14ac:dyDescent="0.25">
      <c r="A268" t="s">
        <v>1142</v>
      </c>
      <c r="B268">
        <v>60.9</v>
      </c>
      <c r="C268">
        <v>7.7218</v>
      </c>
      <c r="D268" s="1">
        <v>6.2340000000000004E-7</v>
      </c>
      <c r="E268">
        <v>170</v>
      </c>
      <c r="G268">
        <v>2</v>
      </c>
      <c r="H268">
        <v>2</v>
      </c>
      <c r="I268">
        <v>5.5</v>
      </c>
    </row>
    <row r="269" spans="1:9" x14ac:dyDescent="0.25">
      <c r="A269" t="s">
        <v>1143</v>
      </c>
      <c r="B269">
        <v>60.9</v>
      </c>
      <c r="C269">
        <v>7.7396000000000003</v>
      </c>
      <c r="D269" s="1">
        <v>6.2239999999999996E-7</v>
      </c>
      <c r="E269">
        <v>170</v>
      </c>
      <c r="G269">
        <v>0</v>
      </c>
      <c r="H269">
        <v>2</v>
      </c>
      <c r="I269">
        <v>-0.5</v>
      </c>
    </row>
    <row r="270" spans="1:9" x14ac:dyDescent="0.25">
      <c r="A270" t="s">
        <v>1144</v>
      </c>
      <c r="B270">
        <v>60.9</v>
      </c>
      <c r="C270">
        <v>7.7598000000000003</v>
      </c>
      <c r="D270" s="1">
        <v>6.2020000000000001E-7</v>
      </c>
      <c r="E270">
        <v>170</v>
      </c>
      <c r="G270">
        <v>1</v>
      </c>
      <c r="H270">
        <v>2</v>
      </c>
      <c r="I270">
        <v>4.5</v>
      </c>
    </row>
    <row r="271" spans="1:9" x14ac:dyDescent="0.25">
      <c r="A271" t="s">
        <v>1145</v>
      </c>
      <c r="B271">
        <v>60.9</v>
      </c>
      <c r="C271">
        <v>7.7784000000000004</v>
      </c>
      <c r="D271" s="1">
        <v>6.1999999999999999E-7</v>
      </c>
      <c r="E271">
        <v>170</v>
      </c>
      <c r="G271">
        <v>0</v>
      </c>
      <c r="H271">
        <v>1</v>
      </c>
      <c r="I271">
        <v>2.5</v>
      </c>
    </row>
    <row r="272" spans="1:9" x14ac:dyDescent="0.25">
      <c r="A272" t="s">
        <v>1146</v>
      </c>
      <c r="B272">
        <v>60.9</v>
      </c>
      <c r="C272">
        <v>7.8018999999999998</v>
      </c>
      <c r="D272" s="1">
        <v>6.2020000000000001E-7</v>
      </c>
      <c r="E272">
        <v>170</v>
      </c>
      <c r="G272">
        <v>0</v>
      </c>
      <c r="H272">
        <v>0</v>
      </c>
      <c r="I272">
        <v>2</v>
      </c>
    </row>
    <row r="273" spans="1:9" x14ac:dyDescent="0.25">
      <c r="A273" t="s">
        <v>1147</v>
      </c>
      <c r="B273">
        <v>60.9</v>
      </c>
      <c r="C273">
        <v>7.8201999999999998</v>
      </c>
      <c r="D273" s="1">
        <v>6.1939999999999995E-7</v>
      </c>
      <c r="E273">
        <v>170</v>
      </c>
      <c r="G273">
        <v>2</v>
      </c>
      <c r="H273">
        <v>0</v>
      </c>
      <c r="I273">
        <v>3</v>
      </c>
    </row>
    <row r="274" spans="1:9" x14ac:dyDescent="0.25">
      <c r="A274" t="s">
        <v>1148</v>
      </c>
      <c r="B274">
        <v>60</v>
      </c>
      <c r="C274">
        <v>7.8362999999999996</v>
      </c>
      <c r="D274" s="1">
        <v>6.1740000000000001E-7</v>
      </c>
      <c r="E274">
        <v>170</v>
      </c>
      <c r="G274">
        <v>1</v>
      </c>
      <c r="H274">
        <v>1</v>
      </c>
      <c r="I274">
        <v>3</v>
      </c>
    </row>
    <row r="275" spans="1:9" x14ac:dyDescent="0.25">
      <c r="A275" t="s">
        <v>1149</v>
      </c>
      <c r="B275">
        <v>60.9</v>
      </c>
      <c r="C275">
        <v>7.8601000000000001</v>
      </c>
      <c r="D275" s="1">
        <v>6.1630000000000003E-7</v>
      </c>
      <c r="E275">
        <v>170</v>
      </c>
      <c r="G275">
        <v>1</v>
      </c>
      <c r="H275">
        <v>3</v>
      </c>
      <c r="I275">
        <v>5</v>
      </c>
    </row>
    <row r="276" spans="1:9" x14ac:dyDescent="0.25">
      <c r="A276" t="s">
        <v>1150</v>
      </c>
      <c r="B276">
        <v>60.9</v>
      </c>
      <c r="C276">
        <v>7.8803000000000001</v>
      </c>
      <c r="D276" s="1">
        <v>6.1539999999999997E-7</v>
      </c>
      <c r="E276">
        <v>170</v>
      </c>
      <c r="G276">
        <v>0.5</v>
      </c>
      <c r="H276">
        <v>-0.5</v>
      </c>
      <c r="I276">
        <v>0</v>
      </c>
    </row>
    <row r="277" spans="1:9" x14ac:dyDescent="0.25">
      <c r="A277" t="s">
        <v>1151</v>
      </c>
      <c r="B277">
        <v>60.9</v>
      </c>
      <c r="C277">
        <v>7.9010999999999996</v>
      </c>
      <c r="D277" s="1">
        <v>6.1419999999999998E-7</v>
      </c>
      <c r="E277">
        <v>170</v>
      </c>
      <c r="G277">
        <v>5</v>
      </c>
      <c r="H277">
        <v>1</v>
      </c>
      <c r="I277">
        <v>9</v>
      </c>
    </row>
    <row r="278" spans="1:9" x14ac:dyDescent="0.25">
      <c r="A278" t="s">
        <v>1152</v>
      </c>
      <c r="B278">
        <v>60.9</v>
      </c>
      <c r="C278">
        <v>7.9208999999999996</v>
      </c>
      <c r="D278" s="1">
        <v>6.1269999999999997E-7</v>
      </c>
      <c r="E278">
        <v>170</v>
      </c>
      <c r="G278">
        <v>2</v>
      </c>
      <c r="H278">
        <v>-0.5</v>
      </c>
      <c r="I278">
        <v>4</v>
      </c>
    </row>
    <row r="279" spans="1:9" x14ac:dyDescent="0.25">
      <c r="A279" t="s">
        <v>1153</v>
      </c>
      <c r="B279">
        <v>60.9</v>
      </c>
      <c r="C279">
        <v>7.9417</v>
      </c>
      <c r="D279" s="1">
        <v>6.1350000000000003E-7</v>
      </c>
      <c r="E279">
        <v>170</v>
      </c>
      <c r="G279">
        <v>1</v>
      </c>
      <c r="H279">
        <v>2</v>
      </c>
      <c r="I279">
        <v>0.5</v>
      </c>
    </row>
    <row r="280" spans="1:9" x14ac:dyDescent="0.25">
      <c r="A280" t="s">
        <v>1154</v>
      </c>
      <c r="B280">
        <v>60.9</v>
      </c>
      <c r="C280">
        <v>7.9606000000000003</v>
      </c>
      <c r="D280" s="1">
        <v>6.1239999999999995E-7</v>
      </c>
      <c r="E280">
        <v>170</v>
      </c>
      <c r="G280">
        <v>1</v>
      </c>
      <c r="H280">
        <v>3</v>
      </c>
      <c r="I280">
        <v>0.5</v>
      </c>
    </row>
    <row r="281" spans="1:9" x14ac:dyDescent="0.25">
      <c r="A281" t="s">
        <v>1155</v>
      </c>
      <c r="B281">
        <v>60.9</v>
      </c>
      <c r="C281">
        <v>7.9817</v>
      </c>
      <c r="D281" s="1">
        <v>6.0989999999999998E-7</v>
      </c>
      <c r="E281">
        <v>170</v>
      </c>
      <c r="G281">
        <v>1.5</v>
      </c>
      <c r="H281">
        <v>2.5</v>
      </c>
      <c r="I281">
        <v>5</v>
      </c>
    </row>
    <row r="282" spans="1:9" x14ac:dyDescent="0.25">
      <c r="A282" t="s">
        <v>1156</v>
      </c>
      <c r="B282">
        <v>60.9</v>
      </c>
      <c r="C282">
        <v>8.0008999999999997</v>
      </c>
      <c r="D282" s="1">
        <v>6.1040000000000001E-7</v>
      </c>
      <c r="E282">
        <v>170</v>
      </c>
      <c r="G282">
        <v>0</v>
      </c>
      <c r="H282">
        <v>7</v>
      </c>
      <c r="I282">
        <v>7.5</v>
      </c>
    </row>
    <row r="283" spans="1:9" x14ac:dyDescent="0.25">
      <c r="A283" t="s">
        <v>1157</v>
      </c>
      <c r="B283">
        <v>60.9</v>
      </c>
      <c r="C283">
        <v>8.0211000000000006</v>
      </c>
      <c r="D283" s="1">
        <v>6.0869999999999999E-7</v>
      </c>
      <c r="E283">
        <v>170</v>
      </c>
      <c r="G283">
        <v>0.5</v>
      </c>
      <c r="H283">
        <v>0.5</v>
      </c>
      <c r="I283">
        <v>7.5</v>
      </c>
    </row>
    <row r="284" spans="1:9" x14ac:dyDescent="0.25">
      <c r="A284" t="s">
        <v>1158</v>
      </c>
      <c r="B284">
        <v>60</v>
      </c>
      <c r="C284">
        <v>8.0393000000000008</v>
      </c>
      <c r="D284" s="1">
        <v>6.074E-7</v>
      </c>
      <c r="E284">
        <v>170</v>
      </c>
      <c r="G284">
        <v>-1</v>
      </c>
      <c r="H284">
        <v>2</v>
      </c>
      <c r="I284">
        <v>9</v>
      </c>
    </row>
    <row r="285" spans="1:9" x14ac:dyDescent="0.25">
      <c r="A285" t="s">
        <v>1159</v>
      </c>
      <c r="B285">
        <v>60.9</v>
      </c>
      <c r="C285">
        <v>8.0627999999999993</v>
      </c>
      <c r="D285" s="1">
        <v>6.074E-7</v>
      </c>
      <c r="E285">
        <v>170</v>
      </c>
      <c r="G285">
        <v>0</v>
      </c>
      <c r="H285">
        <v>5</v>
      </c>
      <c r="I285">
        <v>12</v>
      </c>
    </row>
    <row r="286" spans="1:9" x14ac:dyDescent="0.25">
      <c r="A286" t="s">
        <v>1160</v>
      </c>
      <c r="B286">
        <v>60.9</v>
      </c>
      <c r="C286">
        <v>8.0810999999999993</v>
      </c>
      <c r="D286" s="1">
        <v>6.0679999999999995E-7</v>
      </c>
      <c r="E286">
        <v>170</v>
      </c>
      <c r="G286">
        <v>1.5</v>
      </c>
      <c r="H286">
        <v>3</v>
      </c>
      <c r="I286">
        <v>10</v>
      </c>
    </row>
    <row r="287" spans="1:9" x14ac:dyDescent="0.25">
      <c r="A287" t="s">
        <v>1161</v>
      </c>
      <c r="B287">
        <v>60.9</v>
      </c>
      <c r="C287">
        <v>8.0974000000000004</v>
      </c>
      <c r="D287" s="1">
        <v>6.0470000000000001E-7</v>
      </c>
      <c r="E287">
        <v>170</v>
      </c>
      <c r="G287">
        <v>1.5</v>
      </c>
      <c r="H287">
        <v>3.5</v>
      </c>
      <c r="I287">
        <v>5.5</v>
      </c>
    </row>
    <row r="288" spans="1:9" x14ac:dyDescent="0.25">
      <c r="A288" t="s">
        <v>1162</v>
      </c>
      <c r="B288">
        <v>60</v>
      </c>
      <c r="C288">
        <v>8.1197999999999997</v>
      </c>
      <c r="D288" s="1">
        <v>6.0510000000000004E-7</v>
      </c>
      <c r="E288">
        <v>170</v>
      </c>
      <c r="G288">
        <v>2.5</v>
      </c>
      <c r="H288">
        <v>6</v>
      </c>
      <c r="I288">
        <v>7.5</v>
      </c>
    </row>
    <row r="289" spans="1:9" x14ac:dyDescent="0.25">
      <c r="A289" t="s">
        <v>1163</v>
      </c>
      <c r="B289">
        <v>60.9</v>
      </c>
      <c r="C289">
        <v>8.1394000000000002</v>
      </c>
      <c r="D289" s="1">
        <v>6.0230000000000004E-7</v>
      </c>
      <c r="E289">
        <v>170</v>
      </c>
      <c r="G289">
        <v>1.5</v>
      </c>
      <c r="H289">
        <v>0</v>
      </c>
      <c r="I289">
        <v>4</v>
      </c>
    </row>
    <row r="290" spans="1:9" x14ac:dyDescent="0.25">
      <c r="A290" t="s">
        <v>1164</v>
      </c>
      <c r="B290">
        <v>60.9</v>
      </c>
      <c r="C290">
        <v>8.1602999999999994</v>
      </c>
      <c r="D290" s="1">
        <v>6.0309999999999999E-7</v>
      </c>
      <c r="E290">
        <v>170</v>
      </c>
      <c r="G290">
        <v>5.5</v>
      </c>
      <c r="H290">
        <v>5</v>
      </c>
      <c r="I290">
        <v>11</v>
      </c>
    </row>
    <row r="291" spans="1:9" x14ac:dyDescent="0.25">
      <c r="A291" t="s">
        <v>1165</v>
      </c>
      <c r="B291">
        <v>60.9</v>
      </c>
      <c r="C291">
        <v>8.1767000000000003</v>
      </c>
      <c r="D291" s="1">
        <v>6.0259999999999996E-7</v>
      </c>
      <c r="E291">
        <v>170</v>
      </c>
      <c r="G291">
        <v>2</v>
      </c>
      <c r="H291">
        <v>4</v>
      </c>
      <c r="I291">
        <v>11.5</v>
      </c>
    </row>
    <row r="292" spans="1:9" x14ac:dyDescent="0.25">
      <c r="A292" t="s">
        <v>1166</v>
      </c>
      <c r="B292">
        <v>60.9</v>
      </c>
      <c r="C292">
        <v>8.1995000000000005</v>
      </c>
      <c r="D292" s="1">
        <v>5.99E-7</v>
      </c>
      <c r="E292">
        <v>170</v>
      </c>
      <c r="G292">
        <v>0.5</v>
      </c>
      <c r="H292">
        <v>4.5</v>
      </c>
      <c r="I292">
        <v>10</v>
      </c>
    </row>
    <row r="293" spans="1:9" x14ac:dyDescent="0.25">
      <c r="A293" t="s">
        <v>1167</v>
      </c>
      <c r="B293">
        <v>60.9</v>
      </c>
      <c r="C293">
        <v>8.2199000000000009</v>
      </c>
      <c r="D293" s="1">
        <v>5.9070000000000002E-7</v>
      </c>
      <c r="E293">
        <v>170</v>
      </c>
      <c r="G293">
        <v>1.5</v>
      </c>
      <c r="H293">
        <v>0.5</v>
      </c>
      <c r="I293">
        <v>7</v>
      </c>
    </row>
    <row r="294" spans="1:9" x14ac:dyDescent="0.25">
      <c r="A294" t="s">
        <v>1168</v>
      </c>
      <c r="B294">
        <v>61.1</v>
      </c>
      <c r="C294">
        <v>8.2408000000000001</v>
      </c>
      <c r="D294" s="1">
        <v>5.9220000000000002E-7</v>
      </c>
      <c r="E294">
        <v>170</v>
      </c>
      <c r="G294">
        <v>1</v>
      </c>
      <c r="H294">
        <v>4.5</v>
      </c>
      <c r="I294">
        <v>10.5</v>
      </c>
    </row>
    <row r="295" spans="1:9" x14ac:dyDescent="0.25">
      <c r="A295" t="s">
        <v>1169</v>
      </c>
      <c r="B295">
        <v>60.9</v>
      </c>
      <c r="C295">
        <v>8.2592999999999996</v>
      </c>
      <c r="D295" s="1">
        <v>5.9139999999999996E-7</v>
      </c>
      <c r="E295">
        <v>170</v>
      </c>
      <c r="G295">
        <v>3</v>
      </c>
      <c r="H295">
        <v>1</v>
      </c>
      <c r="I295">
        <v>7</v>
      </c>
    </row>
    <row r="296" spans="1:9" x14ac:dyDescent="0.25">
      <c r="A296" t="s">
        <v>1170</v>
      </c>
      <c r="B296">
        <v>60.9</v>
      </c>
      <c r="C296">
        <v>8.2804000000000002</v>
      </c>
      <c r="D296" s="1">
        <v>5.8940000000000002E-7</v>
      </c>
      <c r="E296">
        <v>170</v>
      </c>
      <c r="G296">
        <v>4</v>
      </c>
      <c r="H296">
        <v>7</v>
      </c>
      <c r="I296">
        <v>14.5</v>
      </c>
    </row>
    <row r="297" spans="1:9" x14ac:dyDescent="0.25">
      <c r="A297" t="s">
        <v>1171</v>
      </c>
      <c r="B297">
        <v>60.9</v>
      </c>
      <c r="C297">
        <v>8.2995000000000001</v>
      </c>
      <c r="D297" s="1">
        <v>5.8780000000000001E-7</v>
      </c>
      <c r="E297">
        <v>170</v>
      </c>
      <c r="G297">
        <v>4.5</v>
      </c>
      <c r="H297">
        <v>6</v>
      </c>
      <c r="I297">
        <v>13</v>
      </c>
    </row>
    <row r="298" spans="1:9" x14ac:dyDescent="0.25">
      <c r="A298" t="s">
        <v>1172</v>
      </c>
      <c r="B298">
        <v>60</v>
      </c>
      <c r="C298">
        <v>8.3215000000000003</v>
      </c>
      <c r="D298" s="1">
        <v>5.8500000000000001E-7</v>
      </c>
      <c r="E298">
        <v>170</v>
      </c>
      <c r="G298">
        <v>1.5</v>
      </c>
      <c r="H298">
        <v>-0.5</v>
      </c>
      <c r="I298">
        <v>4.5</v>
      </c>
    </row>
    <row r="299" spans="1:9" x14ac:dyDescent="0.25">
      <c r="A299" t="s">
        <v>1173</v>
      </c>
      <c r="B299">
        <v>60.9</v>
      </c>
      <c r="C299">
        <v>8.3407999999999998</v>
      </c>
      <c r="D299" s="1">
        <v>5.8370000000000002E-7</v>
      </c>
      <c r="E299">
        <v>170</v>
      </c>
      <c r="G299">
        <v>2</v>
      </c>
      <c r="H299">
        <v>-4.5</v>
      </c>
      <c r="I299">
        <v>3.5</v>
      </c>
    </row>
    <row r="300" spans="1:9" x14ac:dyDescent="0.25">
      <c r="A300" t="s">
        <v>1174</v>
      </c>
      <c r="B300">
        <v>60.9</v>
      </c>
      <c r="C300">
        <v>8.3587000000000007</v>
      </c>
      <c r="D300" s="1">
        <v>5.82E-7</v>
      </c>
      <c r="E300">
        <v>170</v>
      </c>
      <c r="G300">
        <v>1</v>
      </c>
      <c r="H300">
        <v>2.5</v>
      </c>
      <c r="I300">
        <v>10.5</v>
      </c>
    </row>
    <row r="301" spans="1:9" x14ac:dyDescent="0.25">
      <c r="A301" t="s">
        <v>1175</v>
      </c>
      <c r="B301">
        <v>60</v>
      </c>
      <c r="C301">
        <v>8.3810000000000002</v>
      </c>
      <c r="D301" s="1">
        <v>5.8029999999999998E-7</v>
      </c>
      <c r="E301">
        <v>170</v>
      </c>
      <c r="G301">
        <v>-1</v>
      </c>
      <c r="H301">
        <v>1</v>
      </c>
      <c r="I301">
        <v>3.5</v>
      </c>
    </row>
    <row r="302" spans="1:9" x14ac:dyDescent="0.25">
      <c r="A302" t="s">
        <v>1176</v>
      </c>
      <c r="B302">
        <v>60.9</v>
      </c>
      <c r="C302">
        <v>8.4007000000000005</v>
      </c>
      <c r="D302" s="1">
        <v>5.8009999999999996E-7</v>
      </c>
      <c r="E302">
        <v>170</v>
      </c>
      <c r="G302">
        <v>0.5</v>
      </c>
      <c r="H302">
        <v>-1</v>
      </c>
      <c r="I302">
        <v>8</v>
      </c>
    </row>
    <row r="303" spans="1:9" x14ac:dyDescent="0.25">
      <c r="A303" t="s">
        <v>1177</v>
      </c>
      <c r="B303">
        <v>61</v>
      </c>
      <c r="C303">
        <v>8.42</v>
      </c>
      <c r="D303" s="1">
        <v>5.7749999999999998E-7</v>
      </c>
      <c r="E303">
        <v>170</v>
      </c>
      <c r="G303">
        <v>-2.5</v>
      </c>
      <c r="H303">
        <v>4</v>
      </c>
      <c r="I303">
        <v>8.5</v>
      </c>
    </row>
    <row r="304" spans="1:9" x14ac:dyDescent="0.25">
      <c r="A304" t="s">
        <v>1178</v>
      </c>
      <c r="B304">
        <v>60.9</v>
      </c>
      <c r="C304">
        <v>8.4393999999999991</v>
      </c>
      <c r="D304" s="1">
        <v>5.7749999999999998E-7</v>
      </c>
      <c r="E304">
        <v>170</v>
      </c>
      <c r="G304">
        <v>4.5</v>
      </c>
      <c r="H304">
        <v>4.5</v>
      </c>
      <c r="I304">
        <v>6</v>
      </c>
    </row>
    <row r="305" spans="1:9" x14ac:dyDescent="0.25">
      <c r="A305" t="s">
        <v>1179</v>
      </c>
      <c r="B305">
        <v>60</v>
      </c>
      <c r="C305">
        <v>8.4606999999999992</v>
      </c>
      <c r="D305" s="1">
        <v>5.7749999999999998E-7</v>
      </c>
      <c r="E305">
        <v>170</v>
      </c>
      <c r="G305">
        <v>1.5</v>
      </c>
      <c r="H305">
        <v>2.5</v>
      </c>
      <c r="I305">
        <v>13</v>
      </c>
    </row>
    <row r="306" spans="1:9" x14ac:dyDescent="0.25">
      <c r="A306" t="s">
        <v>1180</v>
      </c>
      <c r="B306">
        <v>60.9</v>
      </c>
      <c r="C306">
        <v>8.4817999999999998</v>
      </c>
      <c r="D306" s="1">
        <v>5.7479999999999999E-7</v>
      </c>
      <c r="E306">
        <v>170</v>
      </c>
      <c r="G306">
        <v>1</v>
      </c>
      <c r="H306">
        <v>7</v>
      </c>
      <c r="I306">
        <v>17.5</v>
      </c>
    </row>
    <row r="307" spans="1:9" x14ac:dyDescent="0.25">
      <c r="A307" t="s">
        <v>1181</v>
      </c>
      <c r="B307">
        <v>60.9</v>
      </c>
      <c r="C307">
        <v>8.5009999999999994</v>
      </c>
      <c r="D307" s="1">
        <v>5.7349999999999999E-7</v>
      </c>
      <c r="E307">
        <v>170</v>
      </c>
      <c r="G307">
        <v>-1.5</v>
      </c>
      <c r="H307">
        <v>-1</v>
      </c>
      <c r="I307">
        <v>16</v>
      </c>
    </row>
    <row r="308" spans="1:9" x14ac:dyDescent="0.25">
      <c r="A308" t="s">
        <v>1182</v>
      </c>
      <c r="B308">
        <v>60</v>
      </c>
      <c r="C308">
        <v>7.0007000000000001</v>
      </c>
      <c r="D308" s="1">
        <v>9.9620000000000009E-7</v>
      </c>
      <c r="E308">
        <v>178</v>
      </c>
      <c r="G308">
        <v>0</v>
      </c>
      <c r="H308">
        <v>0</v>
      </c>
      <c r="I308">
        <v>-1.5</v>
      </c>
    </row>
    <row r="309" spans="1:9" x14ac:dyDescent="0.25">
      <c r="A309" t="s">
        <v>1183</v>
      </c>
      <c r="B309">
        <v>61</v>
      </c>
      <c r="C309">
        <v>7.0197000000000003</v>
      </c>
      <c r="D309" s="1">
        <v>9.8279999999999993E-7</v>
      </c>
      <c r="E309">
        <v>177</v>
      </c>
      <c r="G309">
        <v>-1</v>
      </c>
      <c r="H309">
        <v>-0.5</v>
      </c>
      <c r="I309">
        <v>-3</v>
      </c>
    </row>
    <row r="310" spans="1:9" x14ac:dyDescent="0.25">
      <c r="A310" t="s">
        <v>1184</v>
      </c>
      <c r="B310">
        <v>60.9</v>
      </c>
      <c r="C310">
        <v>7.0382999999999996</v>
      </c>
      <c r="D310" s="1">
        <v>9.7199999999999997E-7</v>
      </c>
      <c r="E310">
        <v>177</v>
      </c>
      <c r="G310">
        <v>0</v>
      </c>
      <c r="H310">
        <v>0</v>
      </c>
      <c r="I310">
        <v>0</v>
      </c>
    </row>
    <row r="311" spans="1:9" x14ac:dyDescent="0.25">
      <c r="A311" t="s">
        <v>1185</v>
      </c>
      <c r="B311">
        <v>60.9</v>
      </c>
      <c r="C311">
        <v>7.0609999999999999</v>
      </c>
      <c r="D311" s="1">
        <v>9.541999999999999E-7</v>
      </c>
      <c r="E311">
        <v>176</v>
      </c>
      <c r="G311">
        <v>0</v>
      </c>
      <c r="H311">
        <v>0</v>
      </c>
      <c r="I311">
        <v>0</v>
      </c>
    </row>
    <row r="312" spans="1:9" x14ac:dyDescent="0.25">
      <c r="A312" t="s">
        <v>1186</v>
      </c>
      <c r="B312">
        <v>60.9</v>
      </c>
      <c r="C312">
        <v>7.0811000000000002</v>
      </c>
      <c r="D312" s="1">
        <v>9.4330000000000004E-7</v>
      </c>
      <c r="E312">
        <v>175</v>
      </c>
      <c r="G312">
        <v>0</v>
      </c>
      <c r="H312">
        <v>0</v>
      </c>
      <c r="I312">
        <v>0</v>
      </c>
    </row>
    <row r="313" spans="1:9" x14ac:dyDescent="0.25">
      <c r="A313" t="s">
        <v>1187</v>
      </c>
      <c r="B313">
        <v>61</v>
      </c>
      <c r="C313">
        <v>7.1010999999999997</v>
      </c>
      <c r="D313" s="1">
        <v>9.3229999999999995E-7</v>
      </c>
      <c r="E313">
        <v>174</v>
      </c>
      <c r="G313">
        <v>1</v>
      </c>
      <c r="H313">
        <v>-0.5</v>
      </c>
      <c r="I313">
        <v>1</v>
      </c>
    </row>
    <row r="314" spans="1:9" x14ac:dyDescent="0.25">
      <c r="A314" t="s">
        <v>1188</v>
      </c>
      <c r="B314">
        <v>60</v>
      </c>
      <c r="C314">
        <v>7.1204000000000001</v>
      </c>
      <c r="D314" s="1">
        <v>9.2230000000000005E-7</v>
      </c>
      <c r="E314">
        <v>174</v>
      </c>
      <c r="G314">
        <v>-0.5</v>
      </c>
      <c r="H314">
        <v>0</v>
      </c>
      <c r="I314">
        <v>-2.5</v>
      </c>
    </row>
    <row r="315" spans="1:9" x14ac:dyDescent="0.25">
      <c r="A315" t="s">
        <v>1189</v>
      </c>
      <c r="B315">
        <v>60.9</v>
      </c>
      <c r="C315">
        <v>7.1398999999999999</v>
      </c>
      <c r="D315" s="1">
        <v>9.1500000000000003E-7</v>
      </c>
      <c r="E315">
        <v>173</v>
      </c>
      <c r="G315">
        <v>0</v>
      </c>
      <c r="H315">
        <v>0</v>
      </c>
      <c r="I315">
        <v>1</v>
      </c>
    </row>
    <row r="316" spans="1:9" x14ac:dyDescent="0.25">
      <c r="A316" t="s">
        <v>1190</v>
      </c>
      <c r="B316">
        <v>61</v>
      </c>
      <c r="C316">
        <v>7.1599000000000004</v>
      </c>
      <c r="D316" s="1">
        <v>9.062E-7</v>
      </c>
      <c r="E316">
        <v>172</v>
      </c>
      <c r="G316">
        <v>0</v>
      </c>
      <c r="H316">
        <v>-1.5</v>
      </c>
      <c r="I316">
        <v>-0.5</v>
      </c>
    </row>
    <row r="317" spans="1:9" x14ac:dyDescent="0.25">
      <c r="A317" t="s">
        <v>1191</v>
      </c>
      <c r="B317">
        <v>60.9</v>
      </c>
      <c r="C317">
        <v>7.1791</v>
      </c>
      <c r="D317" s="1">
        <v>8.9930000000000001E-7</v>
      </c>
      <c r="E317">
        <v>171</v>
      </c>
      <c r="G317">
        <v>0</v>
      </c>
      <c r="H317">
        <v>0</v>
      </c>
      <c r="I317">
        <v>0</v>
      </c>
    </row>
    <row r="318" spans="1:9" x14ac:dyDescent="0.25">
      <c r="A318" t="s">
        <v>1192</v>
      </c>
      <c r="B318">
        <v>61</v>
      </c>
      <c r="C318">
        <v>7.2027000000000001</v>
      </c>
      <c r="D318" s="1">
        <v>8.921E-7</v>
      </c>
      <c r="E318">
        <v>170</v>
      </c>
      <c r="G318">
        <v>0</v>
      </c>
      <c r="H318">
        <v>0</v>
      </c>
      <c r="I318">
        <v>0</v>
      </c>
    </row>
    <row r="319" spans="1:9" x14ac:dyDescent="0.25">
      <c r="A319" t="s">
        <v>1193</v>
      </c>
      <c r="B319">
        <v>60.9</v>
      </c>
      <c r="C319">
        <v>7.2209000000000003</v>
      </c>
      <c r="D319" s="1">
        <v>8.8439999999999995E-7</v>
      </c>
      <c r="E319">
        <v>169</v>
      </c>
      <c r="G319">
        <v>0</v>
      </c>
      <c r="H319">
        <v>0</v>
      </c>
      <c r="I319">
        <v>0</v>
      </c>
    </row>
    <row r="320" spans="1:9" x14ac:dyDescent="0.25">
      <c r="A320" t="s">
        <v>1194</v>
      </c>
      <c r="B320">
        <v>60.9</v>
      </c>
      <c r="C320">
        <v>7.2419000000000002</v>
      </c>
      <c r="D320" s="1">
        <v>8.8049999999999998E-7</v>
      </c>
      <c r="E320">
        <v>169</v>
      </c>
      <c r="G320">
        <v>1</v>
      </c>
      <c r="H320">
        <v>0</v>
      </c>
      <c r="I320">
        <v>1</v>
      </c>
    </row>
    <row r="321" spans="1:9" x14ac:dyDescent="0.25">
      <c r="A321" t="s">
        <v>1195</v>
      </c>
      <c r="B321">
        <v>60.9</v>
      </c>
      <c r="C321">
        <v>7.2614999999999998</v>
      </c>
      <c r="D321" s="1">
        <v>8.7290000000000004E-7</v>
      </c>
      <c r="E321">
        <v>169</v>
      </c>
      <c r="G321">
        <v>0</v>
      </c>
      <c r="H321">
        <v>0</v>
      </c>
      <c r="I321">
        <v>-0.5</v>
      </c>
    </row>
    <row r="322" spans="1:9" x14ac:dyDescent="0.25">
      <c r="A322" t="s">
        <v>1196</v>
      </c>
      <c r="B322">
        <v>60.9</v>
      </c>
      <c r="C322">
        <v>7.2801999999999998</v>
      </c>
      <c r="D322" s="1">
        <v>8.6820000000000001E-7</v>
      </c>
      <c r="E322">
        <v>169</v>
      </c>
      <c r="G322">
        <v>0</v>
      </c>
      <c r="H322">
        <v>0</v>
      </c>
      <c r="I322">
        <v>-0.5</v>
      </c>
    </row>
    <row r="323" spans="1:9" x14ac:dyDescent="0.25">
      <c r="A323" t="s">
        <v>1197</v>
      </c>
      <c r="B323">
        <v>60.9</v>
      </c>
      <c r="C323">
        <v>7.3007</v>
      </c>
      <c r="D323" s="1">
        <v>8.6310000000000005E-7</v>
      </c>
      <c r="E323">
        <v>170</v>
      </c>
      <c r="G323">
        <v>0</v>
      </c>
      <c r="H323">
        <v>0</v>
      </c>
      <c r="I323">
        <v>0</v>
      </c>
    </row>
    <row r="324" spans="1:9" x14ac:dyDescent="0.25">
      <c r="A324" t="s">
        <v>1198</v>
      </c>
      <c r="B324">
        <v>60.9</v>
      </c>
      <c r="C324">
        <v>7.3192000000000004</v>
      </c>
      <c r="D324" s="1">
        <v>8.5990000000000002E-7</v>
      </c>
      <c r="E324">
        <v>171</v>
      </c>
      <c r="G324">
        <v>0</v>
      </c>
      <c r="H324">
        <v>0</v>
      </c>
      <c r="I324">
        <v>0</v>
      </c>
    </row>
    <row r="325" spans="1:9" x14ac:dyDescent="0.25">
      <c r="A325" t="s">
        <v>1199</v>
      </c>
      <c r="B325">
        <v>60.9</v>
      </c>
      <c r="C325">
        <v>7.3396999999999997</v>
      </c>
      <c r="D325" s="1">
        <v>8.5489999999999996E-7</v>
      </c>
      <c r="E325">
        <v>171</v>
      </c>
      <c r="G325">
        <v>0</v>
      </c>
      <c r="H325">
        <v>0</v>
      </c>
      <c r="I325">
        <v>-0.5</v>
      </c>
    </row>
    <row r="326" spans="1:9" x14ac:dyDescent="0.25">
      <c r="A326" t="s">
        <v>1200</v>
      </c>
      <c r="B326">
        <v>60.9</v>
      </c>
      <c r="C326">
        <v>7.3606999999999996</v>
      </c>
      <c r="D326" s="1">
        <v>8.5089999999999998E-7</v>
      </c>
      <c r="E326">
        <v>170</v>
      </c>
      <c r="G326">
        <v>0</v>
      </c>
      <c r="H326">
        <v>0</v>
      </c>
      <c r="I326">
        <v>0</v>
      </c>
    </row>
    <row r="327" spans="1:9" x14ac:dyDescent="0.25">
      <c r="A327" t="s">
        <v>1201</v>
      </c>
      <c r="B327">
        <v>60.9</v>
      </c>
      <c r="C327">
        <v>7.3792</v>
      </c>
      <c r="D327" s="1">
        <v>8.4809999999999998E-7</v>
      </c>
      <c r="E327">
        <v>170</v>
      </c>
      <c r="G327">
        <v>0</v>
      </c>
      <c r="H327">
        <v>0</v>
      </c>
      <c r="I327">
        <v>0</v>
      </c>
    </row>
    <row r="328" spans="1:9" x14ac:dyDescent="0.25">
      <c r="A328" t="s">
        <v>1202</v>
      </c>
      <c r="B328">
        <v>60.9</v>
      </c>
      <c r="C328">
        <v>7.399</v>
      </c>
      <c r="D328" s="1">
        <v>8.4310000000000003E-7</v>
      </c>
      <c r="E328">
        <v>170</v>
      </c>
      <c r="G328">
        <v>0</v>
      </c>
      <c r="H328">
        <v>0</v>
      </c>
      <c r="I328">
        <v>0</v>
      </c>
    </row>
    <row r="329" spans="1:9" x14ac:dyDescent="0.25">
      <c r="A329" t="s">
        <v>1203</v>
      </c>
      <c r="B329">
        <v>60.9</v>
      </c>
      <c r="C329">
        <v>7.4195000000000002</v>
      </c>
      <c r="D329" s="1">
        <v>8.3920000000000005E-7</v>
      </c>
      <c r="E329">
        <v>170</v>
      </c>
      <c r="G329">
        <v>0</v>
      </c>
      <c r="H329">
        <v>1</v>
      </c>
      <c r="I329">
        <v>2</v>
      </c>
    </row>
    <row r="330" spans="1:9" x14ac:dyDescent="0.25">
      <c r="A330" t="s">
        <v>1204</v>
      </c>
      <c r="B330">
        <v>60.9</v>
      </c>
      <c r="C330">
        <v>7.4390000000000001</v>
      </c>
      <c r="D330" s="1">
        <v>8.2979999999999998E-7</v>
      </c>
      <c r="E330">
        <v>170</v>
      </c>
      <c r="G330">
        <v>0</v>
      </c>
      <c r="H330">
        <v>0</v>
      </c>
      <c r="I330">
        <v>-1</v>
      </c>
    </row>
    <row r="331" spans="1:9" x14ac:dyDescent="0.25">
      <c r="A331" t="s">
        <v>1205</v>
      </c>
      <c r="B331">
        <v>60.9</v>
      </c>
      <c r="C331">
        <v>7.4576000000000002</v>
      </c>
      <c r="D331" s="1">
        <v>8.1819999999999995E-7</v>
      </c>
      <c r="E331">
        <v>170</v>
      </c>
      <c r="G331">
        <v>0</v>
      </c>
      <c r="H331">
        <v>0</v>
      </c>
      <c r="I331">
        <v>0</v>
      </c>
    </row>
    <row r="332" spans="1:9" x14ac:dyDescent="0.25">
      <c r="A332" t="s">
        <v>1206</v>
      </c>
      <c r="B332">
        <v>60.9</v>
      </c>
      <c r="C332">
        <v>7.4774000000000003</v>
      </c>
      <c r="D332" s="1">
        <v>8.1539999999999996E-7</v>
      </c>
      <c r="E332">
        <v>170</v>
      </c>
      <c r="G332">
        <v>0</v>
      </c>
      <c r="H332">
        <v>0</v>
      </c>
      <c r="I332">
        <v>0</v>
      </c>
    </row>
    <row r="333" spans="1:9" x14ac:dyDescent="0.25">
      <c r="A333" t="s">
        <v>1207</v>
      </c>
      <c r="B333">
        <v>60.9</v>
      </c>
      <c r="C333">
        <v>7.4983000000000004</v>
      </c>
      <c r="D333" s="1">
        <v>8.1190000000000001E-7</v>
      </c>
      <c r="E333">
        <v>170</v>
      </c>
      <c r="G333">
        <v>0</v>
      </c>
      <c r="H333">
        <v>0</v>
      </c>
      <c r="I333">
        <v>0</v>
      </c>
    </row>
    <row r="334" spans="1:9" x14ac:dyDescent="0.25">
      <c r="A334" t="s">
        <v>1208</v>
      </c>
      <c r="B334">
        <v>60.9</v>
      </c>
      <c r="C334">
        <v>7.5210999999999997</v>
      </c>
      <c r="D334" s="1">
        <v>8.0950000000000004E-7</v>
      </c>
      <c r="E334">
        <v>170</v>
      </c>
      <c r="G334">
        <v>1</v>
      </c>
      <c r="H334">
        <v>0</v>
      </c>
      <c r="I334">
        <v>1</v>
      </c>
    </row>
    <row r="335" spans="1:9" x14ac:dyDescent="0.25">
      <c r="A335" t="s">
        <v>1209</v>
      </c>
      <c r="B335">
        <v>60.9</v>
      </c>
      <c r="C335">
        <v>7.5426000000000002</v>
      </c>
      <c r="D335" s="1">
        <v>8.0640000000000002E-7</v>
      </c>
      <c r="E335">
        <v>170</v>
      </c>
      <c r="G335">
        <v>0</v>
      </c>
      <c r="H335">
        <v>1</v>
      </c>
      <c r="I335">
        <v>1</v>
      </c>
    </row>
    <row r="336" spans="1:9" x14ac:dyDescent="0.25">
      <c r="A336" t="s">
        <v>1210</v>
      </c>
      <c r="B336">
        <v>60.9</v>
      </c>
      <c r="C336">
        <v>7.5621</v>
      </c>
      <c r="D336" s="1">
        <v>8.0319999999999999E-7</v>
      </c>
      <c r="E336">
        <v>170</v>
      </c>
      <c r="G336">
        <v>0</v>
      </c>
      <c r="H336">
        <v>0</v>
      </c>
      <c r="I336">
        <v>0</v>
      </c>
    </row>
    <row r="337" spans="1:9" x14ac:dyDescent="0.25">
      <c r="A337" t="s">
        <v>1211</v>
      </c>
      <c r="B337">
        <v>60.9</v>
      </c>
      <c r="C337">
        <v>7.5812999999999997</v>
      </c>
      <c r="D337" s="1">
        <v>8.0230000000000003E-7</v>
      </c>
      <c r="E337">
        <v>170</v>
      </c>
      <c r="G337">
        <v>0</v>
      </c>
      <c r="H337">
        <v>0</v>
      </c>
      <c r="I337">
        <v>-0.5</v>
      </c>
    </row>
    <row r="338" spans="1:9" x14ac:dyDescent="0.25">
      <c r="A338" t="s">
        <v>1212</v>
      </c>
      <c r="B338">
        <v>60.9</v>
      </c>
      <c r="C338">
        <v>7.6029999999999998</v>
      </c>
      <c r="D338" s="1">
        <v>7.9930000000000002E-7</v>
      </c>
      <c r="E338">
        <v>170</v>
      </c>
      <c r="G338">
        <v>0</v>
      </c>
      <c r="H338">
        <v>-1.5</v>
      </c>
      <c r="I338">
        <v>-1.5</v>
      </c>
    </row>
    <row r="339" spans="1:9" x14ac:dyDescent="0.25">
      <c r="A339" t="s">
        <v>1213</v>
      </c>
      <c r="B339">
        <v>60</v>
      </c>
      <c r="C339">
        <v>7.6219999999999999</v>
      </c>
      <c r="D339" s="1">
        <v>7.9650000000000002E-7</v>
      </c>
      <c r="E339">
        <v>170</v>
      </c>
      <c r="G339">
        <v>0</v>
      </c>
      <c r="H339">
        <v>0</v>
      </c>
      <c r="I339">
        <v>2.5</v>
      </c>
    </row>
    <row r="340" spans="1:9" x14ac:dyDescent="0.25">
      <c r="A340" t="s">
        <v>1214</v>
      </c>
      <c r="B340">
        <v>60.9</v>
      </c>
      <c r="C340">
        <v>7.6433</v>
      </c>
      <c r="D340" s="1">
        <v>7.948E-7</v>
      </c>
      <c r="E340">
        <v>170</v>
      </c>
      <c r="G340">
        <v>0</v>
      </c>
      <c r="H340">
        <v>0</v>
      </c>
      <c r="I340">
        <v>-0.5</v>
      </c>
    </row>
    <row r="341" spans="1:9" x14ac:dyDescent="0.25">
      <c r="A341" t="s">
        <v>1215</v>
      </c>
      <c r="B341">
        <v>60.9</v>
      </c>
      <c r="C341">
        <v>7.6614000000000004</v>
      </c>
      <c r="D341" s="1">
        <v>7.9220000000000001E-7</v>
      </c>
      <c r="E341">
        <v>170</v>
      </c>
      <c r="G341">
        <v>0</v>
      </c>
      <c r="H341">
        <v>0</v>
      </c>
      <c r="I341">
        <v>0.5</v>
      </c>
    </row>
    <row r="342" spans="1:9" x14ac:dyDescent="0.25">
      <c r="A342" t="s">
        <v>1216</v>
      </c>
      <c r="B342">
        <v>60.9</v>
      </c>
      <c r="C342">
        <v>7.681</v>
      </c>
      <c r="D342" s="1">
        <v>7.9019999999999997E-7</v>
      </c>
      <c r="E342">
        <v>170</v>
      </c>
      <c r="G342">
        <v>0</v>
      </c>
      <c r="H342">
        <v>0</v>
      </c>
      <c r="I342">
        <v>0</v>
      </c>
    </row>
    <row r="343" spans="1:9" x14ac:dyDescent="0.25">
      <c r="A343" t="s">
        <v>1217</v>
      </c>
      <c r="B343">
        <v>60.9</v>
      </c>
      <c r="C343">
        <v>7.7012999999999998</v>
      </c>
      <c r="D343" s="1">
        <v>7.8739999999999997E-7</v>
      </c>
      <c r="E343">
        <v>170</v>
      </c>
      <c r="G343">
        <v>0</v>
      </c>
      <c r="H343">
        <v>0</v>
      </c>
      <c r="I343">
        <v>1</v>
      </c>
    </row>
    <row r="344" spans="1:9" x14ac:dyDescent="0.25">
      <c r="A344" t="s">
        <v>1218</v>
      </c>
      <c r="B344">
        <v>60.9</v>
      </c>
      <c r="C344">
        <v>7.7222999999999997</v>
      </c>
      <c r="D344" s="1">
        <v>7.8540000000000003E-7</v>
      </c>
      <c r="E344">
        <v>170</v>
      </c>
      <c r="G344">
        <v>2</v>
      </c>
      <c r="H344">
        <v>1</v>
      </c>
      <c r="I344">
        <v>3</v>
      </c>
    </row>
    <row r="345" spans="1:9" x14ac:dyDescent="0.25">
      <c r="A345" t="s">
        <v>1219</v>
      </c>
      <c r="B345">
        <v>60.9</v>
      </c>
      <c r="C345">
        <v>7.7392000000000003</v>
      </c>
      <c r="D345" s="1">
        <v>7.8459999999999997E-7</v>
      </c>
      <c r="E345">
        <v>170</v>
      </c>
      <c r="G345">
        <v>0</v>
      </c>
      <c r="H345">
        <v>1</v>
      </c>
      <c r="I345">
        <v>1.5</v>
      </c>
    </row>
    <row r="346" spans="1:9" x14ac:dyDescent="0.25">
      <c r="A346" t="s">
        <v>1220</v>
      </c>
      <c r="B346">
        <v>60.9</v>
      </c>
      <c r="C346">
        <v>7.7591999999999999</v>
      </c>
      <c r="D346" s="1">
        <v>7.8240000000000002E-7</v>
      </c>
      <c r="E346">
        <v>170</v>
      </c>
      <c r="G346">
        <v>0</v>
      </c>
      <c r="H346">
        <v>0</v>
      </c>
      <c r="I346">
        <v>0.5</v>
      </c>
    </row>
    <row r="347" spans="1:9" x14ac:dyDescent="0.25">
      <c r="A347" t="s">
        <v>1221</v>
      </c>
      <c r="B347">
        <v>60.9</v>
      </c>
      <c r="C347">
        <v>7.7786999999999997</v>
      </c>
      <c r="D347" s="1">
        <v>7.8059999999999999E-7</v>
      </c>
      <c r="E347">
        <v>170</v>
      </c>
      <c r="G347">
        <v>2</v>
      </c>
      <c r="H347">
        <v>0</v>
      </c>
      <c r="I347">
        <v>4</v>
      </c>
    </row>
    <row r="348" spans="1:9" x14ac:dyDescent="0.25">
      <c r="A348" t="s">
        <v>1222</v>
      </c>
      <c r="B348">
        <v>60.9</v>
      </c>
      <c r="C348">
        <v>7.8010000000000002</v>
      </c>
      <c r="D348" s="1">
        <v>7.7860000000000005E-7</v>
      </c>
      <c r="E348">
        <v>170</v>
      </c>
      <c r="G348">
        <v>0</v>
      </c>
      <c r="H348">
        <v>4</v>
      </c>
      <c r="I348">
        <v>3</v>
      </c>
    </row>
    <row r="349" spans="1:9" x14ac:dyDescent="0.25">
      <c r="A349" t="s">
        <v>1223</v>
      </c>
      <c r="B349">
        <v>60.9</v>
      </c>
      <c r="C349">
        <v>7.8220999999999998</v>
      </c>
      <c r="D349" s="1">
        <v>7.7899999999999997E-7</v>
      </c>
      <c r="E349">
        <v>170</v>
      </c>
      <c r="G349">
        <v>1</v>
      </c>
      <c r="H349">
        <v>1</v>
      </c>
      <c r="I349">
        <v>1.5</v>
      </c>
    </row>
    <row r="350" spans="1:9" x14ac:dyDescent="0.25">
      <c r="A350" t="s">
        <v>1224</v>
      </c>
      <c r="B350">
        <v>60.9</v>
      </c>
      <c r="C350">
        <v>7.8403</v>
      </c>
      <c r="D350" s="1">
        <v>7.7589999999999995E-7</v>
      </c>
      <c r="E350">
        <v>170</v>
      </c>
      <c r="G350">
        <v>0</v>
      </c>
      <c r="H350">
        <v>0</v>
      </c>
      <c r="I350">
        <v>1</v>
      </c>
    </row>
    <row r="351" spans="1:9" x14ac:dyDescent="0.25">
      <c r="A351" t="s">
        <v>1225</v>
      </c>
      <c r="B351">
        <v>60.9</v>
      </c>
      <c r="C351">
        <v>7.8621999999999996</v>
      </c>
      <c r="D351" s="1">
        <v>7.7459999999999996E-7</v>
      </c>
      <c r="E351">
        <v>170</v>
      </c>
      <c r="G351">
        <v>1</v>
      </c>
      <c r="H351">
        <v>0</v>
      </c>
      <c r="I351">
        <v>2.5</v>
      </c>
    </row>
    <row r="352" spans="1:9" x14ac:dyDescent="0.25">
      <c r="A352" t="s">
        <v>1226</v>
      </c>
      <c r="B352">
        <v>60.9</v>
      </c>
      <c r="C352">
        <v>7.8819999999999997</v>
      </c>
      <c r="D352" s="1">
        <v>7.7349999999999998E-7</v>
      </c>
      <c r="E352">
        <v>170</v>
      </c>
      <c r="G352">
        <v>0</v>
      </c>
      <c r="H352">
        <v>1</v>
      </c>
      <c r="I352">
        <v>1.5</v>
      </c>
    </row>
    <row r="353" spans="1:9" x14ac:dyDescent="0.25">
      <c r="A353" t="s">
        <v>1227</v>
      </c>
      <c r="B353">
        <v>60.9</v>
      </c>
      <c r="C353">
        <v>7.9024000000000001</v>
      </c>
      <c r="D353" s="1">
        <v>7.7260000000000002E-7</v>
      </c>
      <c r="E353">
        <v>170</v>
      </c>
      <c r="G353">
        <v>2</v>
      </c>
      <c r="H353">
        <v>1</v>
      </c>
      <c r="I353">
        <v>3.5</v>
      </c>
    </row>
    <row r="354" spans="1:9" x14ac:dyDescent="0.25">
      <c r="A354" t="s">
        <v>1228</v>
      </c>
      <c r="B354">
        <v>60</v>
      </c>
      <c r="C354">
        <v>7.9195000000000002</v>
      </c>
      <c r="D354" s="1">
        <v>7.7079999999999999E-7</v>
      </c>
      <c r="E354">
        <v>170</v>
      </c>
      <c r="G354">
        <v>0.5</v>
      </c>
      <c r="H354">
        <v>1</v>
      </c>
      <c r="I354">
        <v>1.5</v>
      </c>
    </row>
    <row r="355" spans="1:9" x14ac:dyDescent="0.25">
      <c r="A355" t="s">
        <v>1229</v>
      </c>
      <c r="B355">
        <v>60.9</v>
      </c>
      <c r="C355">
        <v>7.9417999999999997</v>
      </c>
      <c r="D355" s="1">
        <v>7.7100000000000001E-7</v>
      </c>
      <c r="E355">
        <v>170</v>
      </c>
      <c r="G355">
        <v>1</v>
      </c>
      <c r="H355">
        <v>0</v>
      </c>
      <c r="I355">
        <v>2.5</v>
      </c>
    </row>
    <row r="356" spans="1:9" x14ac:dyDescent="0.25">
      <c r="A356" t="s">
        <v>1230</v>
      </c>
      <c r="B356">
        <v>60.9</v>
      </c>
      <c r="C356">
        <v>7.9606000000000003</v>
      </c>
      <c r="D356" s="1">
        <v>7.6229999999999999E-7</v>
      </c>
      <c r="E356">
        <v>170</v>
      </c>
      <c r="G356">
        <v>1</v>
      </c>
      <c r="H356">
        <v>-0.5</v>
      </c>
      <c r="I356">
        <v>2</v>
      </c>
    </row>
    <row r="357" spans="1:9" x14ac:dyDescent="0.25">
      <c r="A357" t="s">
        <v>1231</v>
      </c>
      <c r="B357">
        <v>60.9</v>
      </c>
      <c r="C357">
        <v>7.9809999999999999</v>
      </c>
      <c r="D357" s="1">
        <v>7.5929999999999998E-7</v>
      </c>
      <c r="E357">
        <v>170</v>
      </c>
      <c r="G357">
        <v>0</v>
      </c>
      <c r="H357">
        <v>1</v>
      </c>
      <c r="I357">
        <v>3</v>
      </c>
    </row>
    <row r="358" spans="1:9" x14ac:dyDescent="0.25">
      <c r="A358" t="s">
        <v>1232</v>
      </c>
      <c r="B358">
        <v>60.9</v>
      </c>
      <c r="C358">
        <v>7.9999000000000002</v>
      </c>
      <c r="D358" s="1">
        <v>7.5740000000000005E-7</v>
      </c>
      <c r="E358">
        <v>170</v>
      </c>
      <c r="G358">
        <v>0.5</v>
      </c>
      <c r="H358">
        <v>2</v>
      </c>
      <c r="I358">
        <v>3</v>
      </c>
    </row>
    <row r="359" spans="1:9" x14ac:dyDescent="0.25">
      <c r="A359" t="s">
        <v>1233</v>
      </c>
      <c r="B359">
        <v>61</v>
      </c>
      <c r="C359">
        <v>8.0207999999999995</v>
      </c>
      <c r="D359" s="1">
        <v>7.5659999999999999E-7</v>
      </c>
      <c r="E359">
        <v>170</v>
      </c>
      <c r="G359">
        <v>1</v>
      </c>
      <c r="H359">
        <v>2</v>
      </c>
      <c r="I359">
        <v>4.5</v>
      </c>
    </row>
    <row r="360" spans="1:9" x14ac:dyDescent="0.25">
      <c r="A360" t="s">
        <v>1234</v>
      </c>
      <c r="B360">
        <v>60.9</v>
      </c>
      <c r="C360">
        <v>8.0398999999999994</v>
      </c>
      <c r="D360" s="1">
        <v>7.554E-7</v>
      </c>
      <c r="E360">
        <v>170</v>
      </c>
      <c r="G360">
        <v>2</v>
      </c>
      <c r="H360">
        <v>1</v>
      </c>
      <c r="I360">
        <v>4.5</v>
      </c>
    </row>
    <row r="361" spans="1:9" x14ac:dyDescent="0.25">
      <c r="A361" t="s">
        <v>1235</v>
      </c>
      <c r="B361">
        <v>60</v>
      </c>
      <c r="C361">
        <v>8.0610999999999997</v>
      </c>
      <c r="D361" s="1">
        <v>7.5420000000000002E-7</v>
      </c>
      <c r="E361">
        <v>170</v>
      </c>
      <c r="G361">
        <v>-0.5</v>
      </c>
      <c r="H361">
        <v>-1.5</v>
      </c>
      <c r="I361">
        <v>0.5</v>
      </c>
    </row>
    <row r="362" spans="1:9" x14ac:dyDescent="0.25">
      <c r="A362" t="s">
        <v>1236</v>
      </c>
      <c r="B362">
        <v>60.9</v>
      </c>
      <c r="C362">
        <v>8.0770999999999997</v>
      </c>
      <c r="D362" s="1">
        <v>7.5239999999999999E-7</v>
      </c>
      <c r="E362">
        <v>170</v>
      </c>
      <c r="G362">
        <v>0</v>
      </c>
      <c r="H362">
        <v>0</v>
      </c>
      <c r="I362">
        <v>6.5</v>
      </c>
    </row>
    <row r="363" spans="1:9" x14ac:dyDescent="0.25">
      <c r="A363" t="s">
        <v>1237</v>
      </c>
      <c r="B363">
        <v>60.9</v>
      </c>
      <c r="C363">
        <v>8.0992999999999995</v>
      </c>
      <c r="D363" s="1">
        <v>7.5219999999999997E-7</v>
      </c>
      <c r="E363">
        <v>170</v>
      </c>
      <c r="G363">
        <v>0</v>
      </c>
      <c r="H363">
        <v>2</v>
      </c>
      <c r="I363">
        <v>5.5</v>
      </c>
    </row>
    <row r="364" spans="1:9" x14ac:dyDescent="0.25">
      <c r="A364" t="s">
        <v>1238</v>
      </c>
      <c r="B364">
        <v>60.9</v>
      </c>
      <c r="C364">
        <v>8.1233000000000004</v>
      </c>
      <c r="D364" s="1">
        <v>7.5049999999999995E-7</v>
      </c>
      <c r="E364">
        <v>170</v>
      </c>
      <c r="G364">
        <v>2</v>
      </c>
      <c r="H364">
        <v>0.5</v>
      </c>
      <c r="I364">
        <v>0.5</v>
      </c>
    </row>
    <row r="365" spans="1:9" x14ac:dyDescent="0.25">
      <c r="A365" t="s">
        <v>1239</v>
      </c>
      <c r="B365">
        <v>60.9</v>
      </c>
      <c r="C365">
        <v>8.1435999999999993</v>
      </c>
      <c r="D365" s="1">
        <v>7.4939999999999997E-7</v>
      </c>
      <c r="E365">
        <v>170</v>
      </c>
      <c r="G365">
        <v>0.5</v>
      </c>
      <c r="H365">
        <v>2</v>
      </c>
      <c r="I365">
        <v>5.5</v>
      </c>
    </row>
    <row r="366" spans="1:9" x14ac:dyDescent="0.25">
      <c r="A366" t="s">
        <v>1240</v>
      </c>
      <c r="B366">
        <v>60.9</v>
      </c>
      <c r="C366">
        <v>8.1615000000000002</v>
      </c>
      <c r="D366" s="1">
        <v>7.4939999999999997E-7</v>
      </c>
      <c r="E366">
        <v>170</v>
      </c>
      <c r="G366">
        <v>0.5</v>
      </c>
      <c r="H366">
        <v>5.5</v>
      </c>
      <c r="I366">
        <v>7</v>
      </c>
    </row>
    <row r="367" spans="1:9" x14ac:dyDescent="0.25">
      <c r="A367" t="s">
        <v>1241</v>
      </c>
      <c r="B367">
        <v>60.9</v>
      </c>
      <c r="C367">
        <v>8.1800999999999995</v>
      </c>
      <c r="D367" s="1">
        <v>7.4710000000000001E-7</v>
      </c>
      <c r="E367">
        <v>170</v>
      </c>
      <c r="G367">
        <v>2</v>
      </c>
      <c r="H367">
        <v>-0.5</v>
      </c>
      <c r="I367">
        <v>5.5</v>
      </c>
    </row>
    <row r="368" spans="1:9" x14ac:dyDescent="0.25">
      <c r="A368" t="s">
        <v>1242</v>
      </c>
      <c r="B368">
        <v>60.9</v>
      </c>
      <c r="C368">
        <v>8.1998999999999995</v>
      </c>
      <c r="D368" s="1">
        <v>7.4679999999999999E-7</v>
      </c>
      <c r="E368">
        <v>170</v>
      </c>
      <c r="G368">
        <v>0</v>
      </c>
      <c r="H368">
        <v>0</v>
      </c>
      <c r="I368">
        <v>-6</v>
      </c>
    </row>
    <row r="369" spans="1:9" x14ac:dyDescent="0.25">
      <c r="A369" t="s">
        <v>1243</v>
      </c>
      <c r="B369">
        <v>60.9</v>
      </c>
      <c r="C369">
        <v>8.2213999999999992</v>
      </c>
      <c r="D369" s="1">
        <v>7.4639999999999996E-7</v>
      </c>
      <c r="E369">
        <v>170</v>
      </c>
      <c r="G369">
        <v>-0.5</v>
      </c>
      <c r="H369">
        <v>-0.5</v>
      </c>
      <c r="I369">
        <v>-0.5</v>
      </c>
    </row>
    <row r="370" spans="1:9" x14ac:dyDescent="0.25">
      <c r="A370" t="s">
        <v>1244</v>
      </c>
      <c r="B370">
        <v>60.9</v>
      </c>
      <c r="C370">
        <v>8.2396999999999991</v>
      </c>
      <c r="D370" s="1">
        <v>7.4140000000000001E-7</v>
      </c>
      <c r="E370">
        <v>170</v>
      </c>
      <c r="G370">
        <v>-0.5</v>
      </c>
      <c r="H370">
        <v>0.5</v>
      </c>
      <c r="I370">
        <v>-3.5</v>
      </c>
    </row>
    <row r="371" spans="1:9" x14ac:dyDescent="0.25">
      <c r="A371" t="s">
        <v>1245</v>
      </c>
      <c r="B371">
        <v>60.9</v>
      </c>
      <c r="C371">
        <v>8.2604000000000006</v>
      </c>
      <c r="D371" s="1">
        <v>7.4030000000000003E-7</v>
      </c>
      <c r="E371">
        <v>170</v>
      </c>
      <c r="G371">
        <v>2</v>
      </c>
      <c r="H371">
        <v>4.5</v>
      </c>
      <c r="I371">
        <v>13</v>
      </c>
    </row>
    <row r="372" spans="1:9" x14ac:dyDescent="0.25">
      <c r="A372" t="s">
        <v>1246</v>
      </c>
      <c r="B372">
        <v>60.9</v>
      </c>
      <c r="C372">
        <v>8.2789000000000001</v>
      </c>
      <c r="D372" s="1">
        <v>7.3900000000000004E-7</v>
      </c>
      <c r="E372">
        <v>170</v>
      </c>
      <c r="G372">
        <v>-0.5</v>
      </c>
      <c r="H372">
        <v>3</v>
      </c>
      <c r="I372">
        <v>9.5</v>
      </c>
    </row>
    <row r="373" spans="1:9" x14ac:dyDescent="0.25">
      <c r="A373" t="s">
        <v>1247</v>
      </c>
      <c r="B373">
        <v>60.9</v>
      </c>
      <c r="C373">
        <v>8.2995000000000001</v>
      </c>
      <c r="D373" s="1">
        <v>7.3929999999999996E-7</v>
      </c>
      <c r="E373">
        <v>170</v>
      </c>
      <c r="G373">
        <v>3.5</v>
      </c>
      <c r="H373">
        <v>0</v>
      </c>
      <c r="I373">
        <v>1.5</v>
      </c>
    </row>
    <row r="374" spans="1:9" x14ac:dyDescent="0.25">
      <c r="A374" t="s">
        <v>1248</v>
      </c>
      <c r="B374">
        <v>60.9</v>
      </c>
      <c r="C374">
        <v>8.3215000000000003</v>
      </c>
      <c r="D374" s="1">
        <v>7.3829999999999999E-7</v>
      </c>
      <c r="E374">
        <v>170</v>
      </c>
      <c r="G374">
        <v>1.5</v>
      </c>
      <c r="H374">
        <v>-1</v>
      </c>
      <c r="I374">
        <v>1.5</v>
      </c>
    </row>
    <row r="375" spans="1:9" x14ac:dyDescent="0.25">
      <c r="A375" t="s">
        <v>1249</v>
      </c>
      <c r="B375">
        <v>60.9</v>
      </c>
      <c r="C375">
        <v>8.3407999999999998</v>
      </c>
      <c r="D375" s="1">
        <v>7.3760000000000004E-7</v>
      </c>
      <c r="E375">
        <v>170</v>
      </c>
      <c r="G375">
        <v>1</v>
      </c>
      <c r="H375">
        <v>3</v>
      </c>
      <c r="I375">
        <v>16.5</v>
      </c>
    </row>
    <row r="376" spans="1:9" x14ac:dyDescent="0.25">
      <c r="A376" t="s">
        <v>1250</v>
      </c>
      <c r="B376">
        <v>60</v>
      </c>
      <c r="C376">
        <v>8.3603000000000005</v>
      </c>
      <c r="D376" s="1">
        <v>7.3689999999999999E-7</v>
      </c>
      <c r="E376">
        <v>170</v>
      </c>
      <c r="G376">
        <v>-0.5</v>
      </c>
      <c r="H376">
        <v>0.5</v>
      </c>
      <c r="I376">
        <v>6</v>
      </c>
    </row>
    <row r="377" spans="1:9" x14ac:dyDescent="0.25">
      <c r="A377" t="s">
        <v>1251</v>
      </c>
      <c r="B377">
        <v>60.9</v>
      </c>
      <c r="C377">
        <v>8.3797999999999995</v>
      </c>
      <c r="D377" s="1">
        <v>7.3649999999999996E-7</v>
      </c>
      <c r="E377">
        <v>170</v>
      </c>
      <c r="G377">
        <v>0.5</v>
      </c>
      <c r="H377">
        <v>-0.5</v>
      </c>
      <c r="I377">
        <v>9.5</v>
      </c>
    </row>
    <row r="378" spans="1:9" x14ac:dyDescent="0.25">
      <c r="A378" t="s">
        <v>1252</v>
      </c>
      <c r="B378">
        <v>60.9</v>
      </c>
      <c r="C378">
        <v>8.4003999999999994</v>
      </c>
      <c r="D378" s="1">
        <v>7.357E-7</v>
      </c>
      <c r="E378">
        <v>170</v>
      </c>
      <c r="G378">
        <v>-1</v>
      </c>
      <c r="H378">
        <v>0.5</v>
      </c>
      <c r="I378">
        <v>5</v>
      </c>
    </row>
    <row r="379" spans="1:9" x14ac:dyDescent="0.25">
      <c r="A379" t="s">
        <v>1253</v>
      </c>
      <c r="B379">
        <v>60.9</v>
      </c>
      <c r="C379">
        <v>8.4223999999999997</v>
      </c>
      <c r="D379" s="1">
        <v>7.3460000000000003E-7</v>
      </c>
      <c r="E379">
        <v>170</v>
      </c>
      <c r="G379">
        <v>2.5</v>
      </c>
      <c r="H379">
        <v>3</v>
      </c>
      <c r="I379">
        <v>7.5</v>
      </c>
    </row>
    <row r="380" spans="1:9" x14ac:dyDescent="0.25">
      <c r="A380" t="s">
        <v>1254</v>
      </c>
      <c r="B380">
        <v>60.9</v>
      </c>
      <c r="C380">
        <v>8.4407999999999994</v>
      </c>
      <c r="D380" s="1">
        <v>7.3480000000000004E-7</v>
      </c>
      <c r="E380">
        <v>170</v>
      </c>
      <c r="G380">
        <v>1</v>
      </c>
      <c r="H380">
        <v>0.5</v>
      </c>
      <c r="I380">
        <v>5.5</v>
      </c>
    </row>
    <row r="381" spans="1:9" x14ac:dyDescent="0.25">
      <c r="A381" t="s">
        <v>1255</v>
      </c>
      <c r="B381">
        <v>60.9</v>
      </c>
      <c r="C381">
        <v>8.4600000000000009</v>
      </c>
      <c r="D381" s="1">
        <v>7.3399999999999998E-7</v>
      </c>
      <c r="E381">
        <v>170</v>
      </c>
      <c r="G381">
        <v>2</v>
      </c>
      <c r="H381">
        <v>2.5</v>
      </c>
      <c r="I381">
        <v>15.5</v>
      </c>
    </row>
    <row r="382" spans="1:9" x14ac:dyDescent="0.25">
      <c r="A382" t="s">
        <v>1256</v>
      </c>
      <c r="B382">
        <v>61.1</v>
      </c>
      <c r="C382">
        <v>8.4794</v>
      </c>
      <c r="D382" s="1">
        <v>7.3239999999999997E-7</v>
      </c>
      <c r="E382">
        <v>170</v>
      </c>
      <c r="G382">
        <v>1</v>
      </c>
      <c r="H382">
        <v>0</v>
      </c>
      <c r="I382">
        <v>5.5</v>
      </c>
    </row>
    <row r="383" spans="1:9" x14ac:dyDescent="0.25">
      <c r="A383" t="s">
        <v>1257</v>
      </c>
      <c r="B383">
        <v>61</v>
      </c>
      <c r="C383">
        <v>8.5012000000000008</v>
      </c>
      <c r="D383" s="1">
        <v>7.3089999999999996E-7</v>
      </c>
      <c r="E383">
        <v>170</v>
      </c>
      <c r="G383">
        <v>-2.5</v>
      </c>
      <c r="H383">
        <v>4</v>
      </c>
      <c r="I383">
        <v>6</v>
      </c>
    </row>
    <row r="384" spans="1:9" x14ac:dyDescent="0.25">
      <c r="A384" t="s">
        <v>1258</v>
      </c>
      <c r="B384">
        <v>60.9</v>
      </c>
      <c r="C384">
        <v>6.9992999999999999</v>
      </c>
      <c r="D384" s="1">
        <v>7.2689999999999998E-7</v>
      </c>
      <c r="E384">
        <v>170</v>
      </c>
      <c r="G384">
        <v>0</v>
      </c>
      <c r="H384">
        <v>0</v>
      </c>
      <c r="I384">
        <v>0</v>
      </c>
    </row>
    <row r="385" spans="1:9" x14ac:dyDescent="0.25">
      <c r="A385" t="s">
        <v>1259</v>
      </c>
      <c r="B385">
        <v>60.9</v>
      </c>
      <c r="C385">
        <v>7.0191999999999997</v>
      </c>
      <c r="D385" s="1">
        <v>7.2709999999999999E-7</v>
      </c>
      <c r="E385">
        <v>170</v>
      </c>
      <c r="G385">
        <v>0</v>
      </c>
      <c r="H385">
        <v>0</v>
      </c>
      <c r="I385">
        <v>0</v>
      </c>
    </row>
    <row r="386" spans="1:9" x14ac:dyDescent="0.25">
      <c r="A386" t="s">
        <v>1260</v>
      </c>
      <c r="B386">
        <v>60.9</v>
      </c>
      <c r="C386">
        <v>7.0369000000000002</v>
      </c>
      <c r="D386" s="1">
        <v>7.2519999999999996E-7</v>
      </c>
      <c r="E386">
        <v>170</v>
      </c>
      <c r="G386">
        <v>0</v>
      </c>
      <c r="H386">
        <v>0</v>
      </c>
      <c r="I386">
        <v>0</v>
      </c>
    </row>
    <row r="387" spans="1:9" x14ac:dyDescent="0.25">
      <c r="A387" t="s">
        <v>1261</v>
      </c>
      <c r="B387">
        <v>60.9</v>
      </c>
      <c r="C387">
        <v>7.0603999999999996</v>
      </c>
      <c r="D387" s="1">
        <v>7.2640000000000005E-7</v>
      </c>
      <c r="E387">
        <v>170</v>
      </c>
      <c r="G387">
        <v>0</v>
      </c>
      <c r="H387">
        <v>0</v>
      </c>
      <c r="I387">
        <v>0</v>
      </c>
    </row>
    <row r="388" spans="1:9" x14ac:dyDescent="0.25">
      <c r="A388" t="s">
        <v>1262</v>
      </c>
      <c r="B388">
        <v>60.9</v>
      </c>
      <c r="C388">
        <v>7.0829000000000004</v>
      </c>
      <c r="D388" s="1">
        <v>7.2340000000000003E-7</v>
      </c>
      <c r="E388">
        <v>170</v>
      </c>
      <c r="G388">
        <v>0</v>
      </c>
      <c r="H388">
        <v>0</v>
      </c>
      <c r="I388">
        <v>1</v>
      </c>
    </row>
    <row r="389" spans="1:9" x14ac:dyDescent="0.25">
      <c r="A389" t="s">
        <v>1263</v>
      </c>
      <c r="B389">
        <v>60</v>
      </c>
      <c r="C389">
        <v>7.1024000000000003</v>
      </c>
      <c r="D389" s="1">
        <v>7.244E-7</v>
      </c>
      <c r="E389">
        <v>170</v>
      </c>
      <c r="G389">
        <v>0</v>
      </c>
      <c r="H389">
        <v>0</v>
      </c>
      <c r="I389">
        <v>-0.5</v>
      </c>
    </row>
    <row r="390" spans="1:9" x14ac:dyDescent="0.25">
      <c r="A390" t="s">
        <v>1264</v>
      </c>
      <c r="B390">
        <v>60.9</v>
      </c>
      <c r="C390">
        <v>7.1208</v>
      </c>
      <c r="D390" s="1">
        <v>7.2470000000000002E-7</v>
      </c>
      <c r="E390">
        <v>170</v>
      </c>
      <c r="G390">
        <v>0</v>
      </c>
      <c r="H390">
        <v>0</v>
      </c>
      <c r="I390">
        <v>0</v>
      </c>
    </row>
    <row r="391" spans="1:9" x14ac:dyDescent="0.25">
      <c r="A391" t="s">
        <v>1265</v>
      </c>
      <c r="B391">
        <v>60.9</v>
      </c>
      <c r="C391">
        <v>7.1421000000000001</v>
      </c>
      <c r="D391" s="1">
        <v>7.2340000000000003E-7</v>
      </c>
      <c r="E391">
        <v>170</v>
      </c>
      <c r="G391">
        <v>0</v>
      </c>
      <c r="H391">
        <v>0</v>
      </c>
      <c r="I391">
        <v>0</v>
      </c>
    </row>
    <row r="392" spans="1:9" x14ac:dyDescent="0.25">
      <c r="A392" t="s">
        <v>1266</v>
      </c>
      <c r="B392">
        <v>60.9</v>
      </c>
      <c r="C392">
        <v>7.1612</v>
      </c>
      <c r="D392" s="1">
        <v>7.2249999999999996E-7</v>
      </c>
      <c r="E392">
        <v>170</v>
      </c>
      <c r="G392">
        <v>0</v>
      </c>
      <c r="H392">
        <v>0</v>
      </c>
      <c r="I392">
        <v>0</v>
      </c>
    </row>
    <row r="393" spans="1:9" x14ac:dyDescent="0.25">
      <c r="A393" t="s">
        <v>1267</v>
      </c>
      <c r="B393">
        <v>60.9</v>
      </c>
      <c r="C393">
        <v>7.1801000000000004</v>
      </c>
      <c r="D393" s="1">
        <v>7.2239999999999996E-7</v>
      </c>
      <c r="E393">
        <v>170</v>
      </c>
      <c r="G393">
        <v>0</v>
      </c>
      <c r="H393">
        <v>0</v>
      </c>
      <c r="I393">
        <v>-0.5</v>
      </c>
    </row>
    <row r="394" spans="1:9" x14ac:dyDescent="0.25">
      <c r="A394" t="s">
        <v>1268</v>
      </c>
      <c r="B394">
        <v>60.9</v>
      </c>
      <c r="C394">
        <v>7.2013999999999996</v>
      </c>
      <c r="D394" s="1">
        <v>7.1949999999999995E-7</v>
      </c>
      <c r="E394">
        <v>170</v>
      </c>
      <c r="G394">
        <v>0</v>
      </c>
      <c r="H394">
        <v>0</v>
      </c>
      <c r="I394">
        <v>2.5</v>
      </c>
    </row>
    <row r="395" spans="1:9" x14ac:dyDescent="0.25">
      <c r="A395" t="s">
        <v>1269</v>
      </c>
      <c r="B395">
        <v>60.9</v>
      </c>
      <c r="C395">
        <v>7.2198000000000002</v>
      </c>
      <c r="D395" s="1">
        <v>7.2099999999999996E-7</v>
      </c>
      <c r="E395">
        <v>170</v>
      </c>
      <c r="G395">
        <v>0</v>
      </c>
      <c r="H395">
        <v>1</v>
      </c>
      <c r="I395">
        <v>-0.5</v>
      </c>
    </row>
    <row r="396" spans="1:9" x14ac:dyDescent="0.25">
      <c r="A396" t="s">
        <v>1270</v>
      </c>
      <c r="B396">
        <v>60.9</v>
      </c>
      <c r="C396">
        <v>7.2393000000000001</v>
      </c>
      <c r="D396" s="1">
        <v>7.2080000000000005E-7</v>
      </c>
      <c r="E396">
        <v>170</v>
      </c>
      <c r="G396">
        <v>0</v>
      </c>
      <c r="H396">
        <v>1</v>
      </c>
      <c r="I396">
        <v>1</v>
      </c>
    </row>
    <row r="397" spans="1:9" x14ac:dyDescent="0.25">
      <c r="A397" t="s">
        <v>1271</v>
      </c>
      <c r="B397">
        <v>60.9</v>
      </c>
      <c r="C397">
        <v>7.2584999999999997</v>
      </c>
      <c r="D397" s="1">
        <v>7.1930000000000004E-7</v>
      </c>
      <c r="E397">
        <v>170</v>
      </c>
      <c r="G397">
        <v>0</v>
      </c>
      <c r="H397">
        <v>0</v>
      </c>
      <c r="I397">
        <v>-0.5</v>
      </c>
    </row>
    <row r="398" spans="1:9" x14ac:dyDescent="0.25">
      <c r="A398" t="s">
        <v>1272</v>
      </c>
      <c r="B398">
        <v>60</v>
      </c>
      <c r="C398">
        <v>7.2789999999999999</v>
      </c>
      <c r="D398" s="1">
        <v>7.1949999999999995E-7</v>
      </c>
      <c r="E398">
        <v>170</v>
      </c>
      <c r="G398">
        <v>0</v>
      </c>
      <c r="H398">
        <v>0</v>
      </c>
      <c r="I398">
        <v>0</v>
      </c>
    </row>
    <row r="399" spans="1:9" x14ac:dyDescent="0.25">
      <c r="A399" t="s">
        <v>1273</v>
      </c>
      <c r="B399">
        <v>60.9</v>
      </c>
      <c r="C399">
        <v>7.2981999999999996</v>
      </c>
      <c r="D399" s="1">
        <v>7.1849999999999998E-7</v>
      </c>
      <c r="E399">
        <v>170</v>
      </c>
      <c r="G399">
        <v>0</v>
      </c>
      <c r="H399">
        <v>0</v>
      </c>
      <c r="I399">
        <v>-0.5</v>
      </c>
    </row>
    <row r="400" spans="1:9" x14ac:dyDescent="0.25">
      <c r="A400" t="s">
        <v>1274</v>
      </c>
      <c r="B400">
        <v>60.9</v>
      </c>
      <c r="C400">
        <v>7.3192000000000004</v>
      </c>
      <c r="D400" s="1">
        <v>7.173E-7</v>
      </c>
      <c r="E400">
        <v>170</v>
      </c>
      <c r="G400">
        <v>0</v>
      </c>
      <c r="H400">
        <v>1</v>
      </c>
      <c r="I400">
        <v>1</v>
      </c>
    </row>
    <row r="401" spans="1:9" x14ac:dyDescent="0.25">
      <c r="A401" t="s">
        <v>1275</v>
      </c>
      <c r="B401">
        <v>60.9</v>
      </c>
      <c r="C401">
        <v>7.3406000000000002</v>
      </c>
      <c r="D401" s="1">
        <v>7.1780000000000004E-7</v>
      </c>
      <c r="E401">
        <v>170</v>
      </c>
      <c r="G401">
        <v>0</v>
      </c>
      <c r="H401">
        <v>0</v>
      </c>
      <c r="I401">
        <v>-0.5</v>
      </c>
    </row>
    <row r="402" spans="1:9" x14ac:dyDescent="0.25">
      <c r="A402" t="s">
        <v>1276</v>
      </c>
      <c r="B402">
        <v>60.9</v>
      </c>
      <c r="C402">
        <v>7.3593999999999999</v>
      </c>
      <c r="D402" s="1">
        <v>7.1630000000000003E-7</v>
      </c>
      <c r="E402">
        <v>170</v>
      </c>
      <c r="G402">
        <v>0</v>
      </c>
      <c r="H402">
        <v>0</v>
      </c>
      <c r="I402">
        <v>0.5</v>
      </c>
    </row>
    <row r="403" spans="1:9" x14ac:dyDescent="0.25">
      <c r="A403" t="s">
        <v>1277</v>
      </c>
      <c r="B403">
        <v>60.9</v>
      </c>
      <c r="C403">
        <v>7.3807</v>
      </c>
      <c r="D403" s="1">
        <v>7.1630000000000003E-7</v>
      </c>
      <c r="E403">
        <v>170</v>
      </c>
      <c r="G403">
        <v>0</v>
      </c>
      <c r="H403">
        <v>0</v>
      </c>
      <c r="I403">
        <v>1</v>
      </c>
    </row>
    <row r="404" spans="1:9" x14ac:dyDescent="0.25">
      <c r="A404" t="s">
        <v>1278</v>
      </c>
      <c r="B404">
        <v>60</v>
      </c>
      <c r="C404">
        <v>7.4001000000000001</v>
      </c>
      <c r="D404" s="1">
        <v>7.1650000000000004E-7</v>
      </c>
      <c r="E404">
        <v>170</v>
      </c>
      <c r="G404">
        <v>0</v>
      </c>
      <c r="H404">
        <v>0</v>
      </c>
      <c r="I404">
        <v>1</v>
      </c>
    </row>
    <row r="405" spans="1:9" x14ac:dyDescent="0.25">
      <c r="A405" t="s">
        <v>1279</v>
      </c>
      <c r="B405">
        <v>60</v>
      </c>
      <c r="C405">
        <v>7.4184999999999999</v>
      </c>
      <c r="D405" s="1">
        <v>7.1579999999999999E-7</v>
      </c>
      <c r="E405">
        <v>170</v>
      </c>
      <c r="G405">
        <v>0</v>
      </c>
      <c r="H405">
        <v>0</v>
      </c>
      <c r="I405">
        <v>-0.5</v>
      </c>
    </row>
    <row r="406" spans="1:9" x14ac:dyDescent="0.25">
      <c r="A406" t="s">
        <v>1280</v>
      </c>
      <c r="B406">
        <v>60.9</v>
      </c>
      <c r="C406">
        <v>7.4401999999999999</v>
      </c>
      <c r="D406" s="1">
        <v>7.1630000000000003E-7</v>
      </c>
      <c r="E406">
        <v>170</v>
      </c>
      <c r="G406">
        <v>1</v>
      </c>
      <c r="H406">
        <v>0</v>
      </c>
      <c r="I406">
        <v>3</v>
      </c>
    </row>
    <row r="407" spans="1:9" x14ac:dyDescent="0.25">
      <c r="A407" t="s">
        <v>1281</v>
      </c>
      <c r="B407">
        <v>60.9</v>
      </c>
      <c r="C407">
        <v>7.4592999999999998</v>
      </c>
      <c r="D407" s="1">
        <v>7.1529999999999995E-7</v>
      </c>
      <c r="E407">
        <v>170</v>
      </c>
      <c r="G407">
        <v>0</v>
      </c>
      <c r="H407">
        <v>0</v>
      </c>
      <c r="I407">
        <v>0</v>
      </c>
    </row>
    <row r="408" spans="1:9" x14ac:dyDescent="0.25">
      <c r="A408" t="s">
        <v>1282</v>
      </c>
      <c r="B408">
        <v>60.9</v>
      </c>
      <c r="C408">
        <v>7.4795999999999996</v>
      </c>
      <c r="D408" s="1">
        <v>7.1539999999999996E-7</v>
      </c>
      <c r="E408">
        <v>170</v>
      </c>
      <c r="G408">
        <v>0</v>
      </c>
      <c r="H408">
        <v>0</v>
      </c>
      <c r="I408">
        <v>-0.5</v>
      </c>
    </row>
    <row r="409" spans="1:9" x14ac:dyDescent="0.25">
      <c r="A409" t="s">
        <v>1283</v>
      </c>
      <c r="B409">
        <v>60.9</v>
      </c>
      <c r="C409">
        <v>7.5008999999999997</v>
      </c>
      <c r="D409" s="1">
        <v>7.1510000000000004E-7</v>
      </c>
      <c r="E409">
        <v>170</v>
      </c>
      <c r="G409">
        <v>0</v>
      </c>
      <c r="H409">
        <v>0</v>
      </c>
      <c r="I409">
        <v>0</v>
      </c>
    </row>
    <row r="410" spans="1:9" x14ac:dyDescent="0.25">
      <c r="A410" t="s">
        <v>1284</v>
      </c>
      <c r="B410">
        <v>60.9</v>
      </c>
      <c r="C410">
        <v>7.5210999999999997</v>
      </c>
      <c r="D410" s="1">
        <v>7.1360000000000004E-7</v>
      </c>
      <c r="E410">
        <v>170</v>
      </c>
      <c r="G410">
        <v>0</v>
      </c>
      <c r="H410">
        <v>0</v>
      </c>
      <c r="I410">
        <v>0</v>
      </c>
    </row>
    <row r="411" spans="1:9" x14ac:dyDescent="0.25">
      <c r="A411" t="s">
        <v>1285</v>
      </c>
      <c r="B411">
        <v>60.9</v>
      </c>
      <c r="C411">
        <v>7.5388999999999999</v>
      </c>
      <c r="D411" s="1">
        <v>7.1279999999999998E-7</v>
      </c>
      <c r="E411">
        <v>170</v>
      </c>
      <c r="G411">
        <v>0</v>
      </c>
      <c r="H411">
        <v>1</v>
      </c>
      <c r="I411">
        <v>2</v>
      </c>
    </row>
    <row r="412" spans="1:9" x14ac:dyDescent="0.25">
      <c r="A412" t="s">
        <v>1286</v>
      </c>
      <c r="B412">
        <v>60.9</v>
      </c>
      <c r="C412">
        <v>7.5594999999999999</v>
      </c>
      <c r="D412" s="1">
        <v>7.131E-7</v>
      </c>
      <c r="E412">
        <v>170</v>
      </c>
      <c r="G412">
        <v>0</v>
      </c>
      <c r="H412">
        <v>0</v>
      </c>
      <c r="I412">
        <v>2</v>
      </c>
    </row>
    <row r="413" spans="1:9" x14ac:dyDescent="0.25">
      <c r="A413" t="s">
        <v>1287</v>
      </c>
      <c r="B413">
        <v>60.9</v>
      </c>
      <c r="C413">
        <v>7.5785999999999998</v>
      </c>
      <c r="D413" s="1">
        <v>7.1259999999999996E-7</v>
      </c>
      <c r="E413">
        <v>170</v>
      </c>
      <c r="G413">
        <v>0</v>
      </c>
      <c r="H413">
        <v>0</v>
      </c>
      <c r="I413">
        <v>0</v>
      </c>
    </row>
    <row r="414" spans="1:9" x14ac:dyDescent="0.25">
      <c r="A414" t="s">
        <v>1288</v>
      </c>
      <c r="B414">
        <v>60.9</v>
      </c>
      <c r="C414">
        <v>7.6009000000000002</v>
      </c>
      <c r="D414" s="1">
        <v>7.1330000000000001E-7</v>
      </c>
      <c r="E414">
        <v>170</v>
      </c>
      <c r="G414">
        <v>1</v>
      </c>
      <c r="H414">
        <v>0</v>
      </c>
      <c r="I414">
        <v>1</v>
      </c>
    </row>
    <row r="415" spans="1:9" x14ac:dyDescent="0.25">
      <c r="A415" t="s">
        <v>1289</v>
      </c>
      <c r="B415">
        <v>60.9</v>
      </c>
      <c r="C415">
        <v>7.6196000000000002</v>
      </c>
      <c r="D415" s="1">
        <v>7.1259999999999996E-7</v>
      </c>
      <c r="E415">
        <v>170</v>
      </c>
      <c r="G415">
        <v>0</v>
      </c>
      <c r="H415">
        <v>0</v>
      </c>
      <c r="I415">
        <v>1</v>
      </c>
    </row>
    <row r="416" spans="1:9" x14ac:dyDescent="0.25">
      <c r="A416" t="s">
        <v>1290</v>
      </c>
      <c r="B416">
        <v>60.9</v>
      </c>
      <c r="C416">
        <v>7.6414</v>
      </c>
      <c r="D416" s="1">
        <v>7.1240000000000005E-7</v>
      </c>
      <c r="E416">
        <v>170</v>
      </c>
      <c r="G416">
        <v>1</v>
      </c>
      <c r="H416">
        <v>0</v>
      </c>
      <c r="I416">
        <v>1</v>
      </c>
    </row>
    <row r="417" spans="1:9" x14ac:dyDescent="0.25">
      <c r="A417" t="s">
        <v>1291</v>
      </c>
      <c r="B417">
        <v>60.9</v>
      </c>
      <c r="C417">
        <v>7.6611000000000002</v>
      </c>
      <c r="D417" s="1">
        <v>7.1040000000000001E-7</v>
      </c>
      <c r="E417">
        <v>170</v>
      </c>
      <c r="G417">
        <v>3</v>
      </c>
      <c r="H417">
        <v>1</v>
      </c>
      <c r="I417">
        <v>4</v>
      </c>
    </row>
    <row r="418" spans="1:9" x14ac:dyDescent="0.25">
      <c r="A418" t="s">
        <v>1292</v>
      </c>
      <c r="B418">
        <v>60.9</v>
      </c>
      <c r="C418">
        <v>7.6802999999999999</v>
      </c>
      <c r="D418" s="1">
        <v>7.1159999999999999E-7</v>
      </c>
      <c r="E418">
        <v>170</v>
      </c>
      <c r="G418">
        <v>0</v>
      </c>
      <c r="H418">
        <v>0</v>
      </c>
      <c r="I418">
        <v>-0.5</v>
      </c>
    </row>
    <row r="419" spans="1:9" x14ac:dyDescent="0.25">
      <c r="A419" t="s">
        <v>1293</v>
      </c>
      <c r="B419">
        <v>60.9</v>
      </c>
      <c r="C419">
        <v>7.6980000000000004</v>
      </c>
      <c r="D419" s="1">
        <v>7.1129999999999997E-7</v>
      </c>
      <c r="E419">
        <v>170</v>
      </c>
      <c r="G419">
        <v>0</v>
      </c>
      <c r="H419">
        <v>0</v>
      </c>
      <c r="I419">
        <v>0</v>
      </c>
    </row>
    <row r="420" spans="1:9" x14ac:dyDescent="0.25">
      <c r="A420" t="s">
        <v>1294</v>
      </c>
      <c r="B420">
        <v>60.9</v>
      </c>
      <c r="C420">
        <v>7.7203999999999997</v>
      </c>
      <c r="D420" s="1">
        <v>7.1090000000000005E-7</v>
      </c>
      <c r="E420">
        <v>170</v>
      </c>
      <c r="G420">
        <v>1</v>
      </c>
      <c r="H420">
        <v>1</v>
      </c>
      <c r="I420">
        <v>2</v>
      </c>
    </row>
    <row r="421" spans="1:9" x14ac:dyDescent="0.25">
      <c r="A421" t="s">
        <v>1295</v>
      </c>
      <c r="B421">
        <v>60.9</v>
      </c>
      <c r="C421">
        <v>7.7396000000000003</v>
      </c>
      <c r="D421" s="1">
        <v>7.1080000000000004E-7</v>
      </c>
      <c r="E421">
        <v>170</v>
      </c>
      <c r="G421">
        <v>0</v>
      </c>
      <c r="H421">
        <v>0</v>
      </c>
      <c r="I421">
        <v>0</v>
      </c>
    </row>
    <row r="422" spans="1:9" x14ac:dyDescent="0.25">
      <c r="A422" t="s">
        <v>1296</v>
      </c>
      <c r="B422">
        <v>60.9</v>
      </c>
      <c r="C422">
        <v>7.7576000000000001</v>
      </c>
      <c r="D422" s="1">
        <v>7.0989999999999997E-7</v>
      </c>
      <c r="E422">
        <v>170</v>
      </c>
      <c r="G422">
        <v>0</v>
      </c>
      <c r="H422">
        <v>1</v>
      </c>
      <c r="I422">
        <v>2.5</v>
      </c>
    </row>
    <row r="423" spans="1:9" x14ac:dyDescent="0.25">
      <c r="A423" t="s">
        <v>1297</v>
      </c>
      <c r="B423">
        <v>60.9</v>
      </c>
      <c r="C423">
        <v>7.7805999999999997</v>
      </c>
      <c r="D423" s="1">
        <v>7.0940000000000004E-7</v>
      </c>
      <c r="E423">
        <v>170</v>
      </c>
      <c r="G423">
        <v>0</v>
      </c>
      <c r="H423">
        <v>1</v>
      </c>
      <c r="I423">
        <v>0.5</v>
      </c>
    </row>
    <row r="424" spans="1:9" x14ac:dyDescent="0.25">
      <c r="A424" t="s">
        <v>1298</v>
      </c>
      <c r="B424">
        <v>61</v>
      </c>
      <c r="C424">
        <v>7.7979000000000003</v>
      </c>
      <c r="D424" s="1">
        <v>7.0959999999999995E-7</v>
      </c>
      <c r="E424">
        <v>170</v>
      </c>
      <c r="G424">
        <v>0</v>
      </c>
      <c r="H424">
        <v>0</v>
      </c>
      <c r="I424">
        <v>2</v>
      </c>
    </row>
    <row r="425" spans="1:9" x14ac:dyDescent="0.25">
      <c r="A425" t="s">
        <v>1299</v>
      </c>
      <c r="B425">
        <v>60.9</v>
      </c>
      <c r="C425">
        <v>7.8209999999999997</v>
      </c>
      <c r="D425" s="1">
        <v>7.089E-7</v>
      </c>
      <c r="E425">
        <v>170</v>
      </c>
      <c r="G425">
        <v>2</v>
      </c>
      <c r="H425">
        <v>0</v>
      </c>
      <c r="I425">
        <v>4</v>
      </c>
    </row>
    <row r="426" spans="1:9" x14ac:dyDescent="0.25">
      <c r="A426" t="s">
        <v>1300</v>
      </c>
      <c r="B426">
        <v>60.9</v>
      </c>
      <c r="C426">
        <v>7.8391000000000002</v>
      </c>
      <c r="D426" s="1">
        <v>7.103E-7</v>
      </c>
      <c r="E426">
        <v>170</v>
      </c>
      <c r="G426">
        <v>-0.5</v>
      </c>
      <c r="H426">
        <v>0</v>
      </c>
      <c r="I426">
        <v>0.5</v>
      </c>
    </row>
    <row r="427" spans="1:9" x14ac:dyDescent="0.25">
      <c r="A427" t="s">
        <v>1301</v>
      </c>
      <c r="B427">
        <v>60.9</v>
      </c>
      <c r="C427">
        <v>7.8597000000000001</v>
      </c>
      <c r="D427" s="1">
        <v>7.0940000000000004E-7</v>
      </c>
      <c r="E427">
        <v>170</v>
      </c>
      <c r="G427">
        <v>0</v>
      </c>
      <c r="H427">
        <v>1</v>
      </c>
      <c r="I427">
        <v>0.5</v>
      </c>
    </row>
    <row r="428" spans="1:9" x14ac:dyDescent="0.25">
      <c r="A428" t="s">
        <v>1302</v>
      </c>
      <c r="B428">
        <v>60</v>
      </c>
      <c r="C428">
        <v>7.8796999999999997</v>
      </c>
      <c r="D428" s="1">
        <v>7.0829999999999996E-7</v>
      </c>
      <c r="E428">
        <v>170</v>
      </c>
      <c r="G428">
        <v>0</v>
      </c>
      <c r="H428">
        <v>1</v>
      </c>
      <c r="I428">
        <v>4</v>
      </c>
    </row>
    <row r="429" spans="1:9" x14ac:dyDescent="0.25">
      <c r="A429" t="s">
        <v>1303</v>
      </c>
      <c r="B429">
        <v>60.9</v>
      </c>
      <c r="C429">
        <v>7.8996000000000004</v>
      </c>
      <c r="D429" s="1">
        <v>7.1109999999999996E-7</v>
      </c>
      <c r="E429">
        <v>170</v>
      </c>
      <c r="G429">
        <v>1</v>
      </c>
      <c r="H429">
        <v>1</v>
      </c>
      <c r="I429">
        <v>1</v>
      </c>
    </row>
    <row r="430" spans="1:9" x14ac:dyDescent="0.25">
      <c r="A430" t="s">
        <v>1304</v>
      </c>
      <c r="B430">
        <v>60.9</v>
      </c>
      <c r="C430">
        <v>7.9177</v>
      </c>
      <c r="D430" s="1">
        <v>7.0810000000000005E-7</v>
      </c>
      <c r="E430">
        <v>170</v>
      </c>
      <c r="G430">
        <v>-0.5</v>
      </c>
      <c r="H430">
        <v>0</v>
      </c>
      <c r="I430">
        <v>0</v>
      </c>
    </row>
    <row r="431" spans="1:9" x14ac:dyDescent="0.25">
      <c r="A431" t="s">
        <v>1305</v>
      </c>
      <c r="B431">
        <v>60.9</v>
      </c>
      <c r="C431">
        <v>7.9385000000000003</v>
      </c>
      <c r="D431" s="1">
        <v>7.0839999999999996E-7</v>
      </c>
      <c r="E431">
        <v>170</v>
      </c>
      <c r="G431">
        <v>0</v>
      </c>
      <c r="H431">
        <v>1</v>
      </c>
      <c r="I431">
        <v>3</v>
      </c>
    </row>
    <row r="432" spans="1:9" x14ac:dyDescent="0.25">
      <c r="A432" t="s">
        <v>1306</v>
      </c>
      <c r="B432">
        <v>60</v>
      </c>
      <c r="C432">
        <v>7.9592000000000001</v>
      </c>
      <c r="D432" s="1">
        <v>7.0760000000000001E-7</v>
      </c>
      <c r="E432">
        <v>170</v>
      </c>
      <c r="G432">
        <v>1</v>
      </c>
      <c r="H432">
        <v>0</v>
      </c>
      <c r="I432">
        <v>1.5</v>
      </c>
    </row>
    <row r="433" spans="1:9" x14ac:dyDescent="0.25">
      <c r="A433" t="s">
        <v>1307</v>
      </c>
      <c r="B433">
        <v>60.9</v>
      </c>
      <c r="C433">
        <v>7.9805999999999999</v>
      </c>
      <c r="D433" s="1">
        <v>7.0679999999999995E-7</v>
      </c>
      <c r="E433">
        <v>170</v>
      </c>
      <c r="G433">
        <v>1.5</v>
      </c>
      <c r="H433">
        <v>-1</v>
      </c>
      <c r="I433">
        <v>8.5</v>
      </c>
    </row>
    <row r="434" spans="1:9" x14ac:dyDescent="0.25">
      <c r="A434" t="s">
        <v>1308</v>
      </c>
      <c r="B434">
        <v>60.9</v>
      </c>
      <c r="C434">
        <v>8.0001999999999995</v>
      </c>
      <c r="D434" s="1">
        <v>7.0739999999999999E-7</v>
      </c>
      <c r="E434">
        <v>170</v>
      </c>
      <c r="G434">
        <v>0</v>
      </c>
      <c r="H434">
        <v>0.5</v>
      </c>
      <c r="I434">
        <v>2</v>
      </c>
    </row>
    <row r="435" spans="1:9" x14ac:dyDescent="0.25">
      <c r="A435" t="s">
        <v>1309</v>
      </c>
      <c r="B435">
        <v>60.9</v>
      </c>
      <c r="C435">
        <v>8.0183</v>
      </c>
      <c r="D435" s="1">
        <v>7.0650000000000003E-7</v>
      </c>
      <c r="E435">
        <v>170</v>
      </c>
      <c r="G435">
        <v>1</v>
      </c>
      <c r="H435">
        <v>0.5</v>
      </c>
      <c r="I435">
        <v>0.5</v>
      </c>
    </row>
    <row r="436" spans="1:9" x14ac:dyDescent="0.25">
      <c r="A436" t="s">
        <v>1310</v>
      </c>
      <c r="B436">
        <v>60.9</v>
      </c>
      <c r="C436">
        <v>8.0398999999999994</v>
      </c>
      <c r="D436" s="1">
        <v>7.0660000000000004E-7</v>
      </c>
      <c r="E436">
        <v>170</v>
      </c>
      <c r="G436">
        <v>0.5</v>
      </c>
      <c r="H436">
        <v>2</v>
      </c>
      <c r="I436">
        <v>3.5</v>
      </c>
    </row>
    <row r="437" spans="1:9" x14ac:dyDescent="0.25">
      <c r="A437" t="s">
        <v>1311</v>
      </c>
      <c r="B437">
        <v>60.9</v>
      </c>
      <c r="C437">
        <v>8.0594999999999999</v>
      </c>
      <c r="D437" s="1">
        <v>7.06E-7</v>
      </c>
      <c r="E437">
        <v>170</v>
      </c>
      <c r="G437">
        <v>0</v>
      </c>
      <c r="H437">
        <v>2</v>
      </c>
      <c r="I437">
        <v>5.5</v>
      </c>
    </row>
    <row r="438" spans="1:9" x14ac:dyDescent="0.25">
      <c r="A438" t="s">
        <v>1312</v>
      </c>
      <c r="B438">
        <v>60.9</v>
      </c>
      <c r="C438">
        <v>8.0822000000000003</v>
      </c>
      <c r="D438" s="1">
        <v>7.0549999999999996E-7</v>
      </c>
      <c r="E438">
        <v>170</v>
      </c>
      <c r="G438">
        <v>0</v>
      </c>
      <c r="H438">
        <v>0</v>
      </c>
      <c r="I438">
        <v>7</v>
      </c>
    </row>
    <row r="439" spans="1:9" x14ac:dyDescent="0.25">
      <c r="A439" t="s">
        <v>1313</v>
      </c>
      <c r="B439">
        <v>60.9</v>
      </c>
      <c r="C439">
        <v>8.1018000000000008</v>
      </c>
      <c r="D439" s="1">
        <v>7.06E-7</v>
      </c>
      <c r="E439">
        <v>170</v>
      </c>
      <c r="G439">
        <v>0.5</v>
      </c>
      <c r="H439">
        <v>2.5</v>
      </c>
      <c r="I439">
        <v>1.5</v>
      </c>
    </row>
    <row r="440" spans="1:9" x14ac:dyDescent="0.25">
      <c r="A440" t="s">
        <v>1314</v>
      </c>
      <c r="B440">
        <v>60.9</v>
      </c>
      <c r="C440">
        <v>8.1204000000000001</v>
      </c>
      <c r="D440" s="1">
        <v>7.0689999999999996E-7</v>
      </c>
      <c r="E440">
        <v>170</v>
      </c>
      <c r="G440">
        <v>0</v>
      </c>
      <c r="H440">
        <v>-0.5</v>
      </c>
      <c r="I440">
        <v>0.5</v>
      </c>
    </row>
    <row r="441" spans="1:9" x14ac:dyDescent="0.25">
      <c r="A441" t="s">
        <v>1315</v>
      </c>
      <c r="B441">
        <v>60.9</v>
      </c>
      <c r="C441">
        <v>8.1423000000000005</v>
      </c>
      <c r="D441" s="1">
        <v>7.06E-7</v>
      </c>
      <c r="E441">
        <v>170</v>
      </c>
      <c r="G441">
        <v>3</v>
      </c>
      <c r="H441">
        <v>4</v>
      </c>
      <c r="I441">
        <v>8</v>
      </c>
    </row>
    <row r="442" spans="1:9" x14ac:dyDescent="0.25">
      <c r="A442" t="s">
        <v>1316</v>
      </c>
      <c r="B442">
        <v>60.9</v>
      </c>
      <c r="C442">
        <v>8.1585999999999999</v>
      </c>
      <c r="D442" s="1">
        <v>7.0409999999999996E-7</v>
      </c>
      <c r="E442">
        <v>170</v>
      </c>
      <c r="G442">
        <v>2</v>
      </c>
      <c r="H442">
        <v>3.5</v>
      </c>
      <c r="I442">
        <v>10.5</v>
      </c>
    </row>
    <row r="443" spans="1:9" x14ac:dyDescent="0.25">
      <c r="A443" t="s">
        <v>1317</v>
      </c>
      <c r="B443">
        <v>60.9</v>
      </c>
      <c r="C443">
        <v>8.1819000000000006</v>
      </c>
      <c r="D443" s="1">
        <v>6.9640000000000002E-7</v>
      </c>
      <c r="E443">
        <v>170</v>
      </c>
      <c r="G443">
        <v>-0.5</v>
      </c>
      <c r="H443">
        <v>0</v>
      </c>
      <c r="I443">
        <v>2</v>
      </c>
    </row>
    <row r="444" spans="1:9" x14ac:dyDescent="0.25">
      <c r="A444" t="s">
        <v>1318</v>
      </c>
      <c r="B444">
        <v>60.9</v>
      </c>
      <c r="C444">
        <v>8.2003000000000004</v>
      </c>
      <c r="D444" s="1">
        <v>6.9609999999999999E-7</v>
      </c>
      <c r="E444">
        <v>170</v>
      </c>
      <c r="G444">
        <v>0.5</v>
      </c>
      <c r="H444">
        <v>1</v>
      </c>
      <c r="I444">
        <v>5</v>
      </c>
    </row>
    <row r="445" spans="1:9" x14ac:dyDescent="0.25">
      <c r="A445" t="s">
        <v>1319</v>
      </c>
      <c r="B445">
        <v>60</v>
      </c>
      <c r="C445">
        <v>8.2196999999999996</v>
      </c>
      <c r="D445" s="1">
        <v>6.9449999999999998E-7</v>
      </c>
      <c r="E445">
        <v>170</v>
      </c>
      <c r="G445">
        <v>-1.5</v>
      </c>
      <c r="H445">
        <v>2</v>
      </c>
      <c r="I445">
        <v>3.5</v>
      </c>
    </row>
    <row r="446" spans="1:9" x14ac:dyDescent="0.25">
      <c r="A446" t="s">
        <v>1320</v>
      </c>
      <c r="B446">
        <v>60</v>
      </c>
      <c r="C446">
        <v>8.2394999999999996</v>
      </c>
      <c r="D446" s="1">
        <v>6.9350000000000001E-7</v>
      </c>
      <c r="E446">
        <v>170</v>
      </c>
      <c r="G446">
        <v>1</v>
      </c>
      <c r="H446">
        <v>-2</v>
      </c>
      <c r="I446">
        <v>9</v>
      </c>
    </row>
    <row r="447" spans="1:9" x14ac:dyDescent="0.25">
      <c r="A447" t="s">
        <v>1321</v>
      </c>
      <c r="B447">
        <v>60</v>
      </c>
      <c r="C447">
        <v>8.2576000000000001</v>
      </c>
      <c r="D447" s="1">
        <v>6.9269999999999995E-7</v>
      </c>
      <c r="E447">
        <v>170</v>
      </c>
      <c r="G447">
        <v>0.5</v>
      </c>
      <c r="H447">
        <v>3</v>
      </c>
      <c r="I447">
        <v>10.5</v>
      </c>
    </row>
    <row r="448" spans="1:9" x14ac:dyDescent="0.25">
      <c r="A448" t="s">
        <v>1322</v>
      </c>
      <c r="B448">
        <v>60.9</v>
      </c>
      <c r="C448">
        <v>8.2806999999999995</v>
      </c>
      <c r="D448" s="1">
        <v>6.9220000000000002E-7</v>
      </c>
      <c r="E448">
        <v>170</v>
      </c>
      <c r="G448">
        <v>0.5</v>
      </c>
      <c r="H448">
        <v>2</v>
      </c>
      <c r="I448">
        <v>8</v>
      </c>
    </row>
    <row r="449" spans="1:9" x14ac:dyDescent="0.25">
      <c r="A449" t="s">
        <v>1323</v>
      </c>
      <c r="B449">
        <v>60</v>
      </c>
      <c r="C449">
        <v>8.2995000000000001</v>
      </c>
      <c r="D449" s="1">
        <v>6.9169999999999998E-7</v>
      </c>
      <c r="E449">
        <v>170</v>
      </c>
      <c r="G449">
        <v>-1</v>
      </c>
      <c r="H449">
        <v>1</v>
      </c>
      <c r="I449">
        <v>1</v>
      </c>
    </row>
    <row r="450" spans="1:9" x14ac:dyDescent="0.25">
      <c r="A450" t="s">
        <v>1324</v>
      </c>
      <c r="B450">
        <v>60.9</v>
      </c>
      <c r="C450">
        <v>8.3196999999999992</v>
      </c>
      <c r="D450" s="1">
        <v>6.9220000000000002E-7</v>
      </c>
      <c r="E450">
        <v>170</v>
      </c>
      <c r="G450">
        <v>1</v>
      </c>
      <c r="H450">
        <v>-0.5</v>
      </c>
      <c r="I450">
        <v>1</v>
      </c>
    </row>
    <row r="451" spans="1:9" x14ac:dyDescent="0.25">
      <c r="A451" t="s">
        <v>1325</v>
      </c>
      <c r="B451">
        <v>60.9</v>
      </c>
      <c r="C451">
        <v>8.3411000000000008</v>
      </c>
      <c r="D451" s="1">
        <v>6.92E-7</v>
      </c>
      <c r="E451">
        <v>170</v>
      </c>
      <c r="G451">
        <v>-0.5</v>
      </c>
      <c r="H451">
        <v>1.5</v>
      </c>
      <c r="I451">
        <v>8.5</v>
      </c>
    </row>
    <row r="452" spans="1:9" x14ac:dyDescent="0.25">
      <c r="A452" t="s">
        <v>1326</v>
      </c>
      <c r="B452">
        <v>60.9</v>
      </c>
      <c r="C452">
        <v>8.3588000000000005</v>
      </c>
      <c r="D452" s="1">
        <v>6.92E-7</v>
      </c>
      <c r="E452">
        <v>170</v>
      </c>
      <c r="G452">
        <v>-1.5</v>
      </c>
      <c r="H452">
        <v>1.5</v>
      </c>
      <c r="I452">
        <v>8</v>
      </c>
    </row>
    <row r="453" spans="1:9" x14ac:dyDescent="0.25">
      <c r="A453" t="s">
        <v>1327</v>
      </c>
      <c r="B453">
        <v>60.9</v>
      </c>
      <c r="C453">
        <v>8.3812999999999995</v>
      </c>
      <c r="D453" s="1">
        <v>6.9009999999999997E-7</v>
      </c>
      <c r="E453">
        <v>170</v>
      </c>
      <c r="G453">
        <v>1</v>
      </c>
      <c r="H453">
        <v>0.5</v>
      </c>
      <c r="I453">
        <v>12</v>
      </c>
    </row>
    <row r="454" spans="1:9" x14ac:dyDescent="0.25">
      <c r="A454" t="s">
        <v>1328</v>
      </c>
      <c r="B454">
        <v>60.9</v>
      </c>
      <c r="C454">
        <v>8.4003999999999994</v>
      </c>
      <c r="D454" s="1">
        <v>6.8989999999999995E-7</v>
      </c>
      <c r="E454">
        <v>170</v>
      </c>
      <c r="G454">
        <v>1.5</v>
      </c>
      <c r="H454">
        <v>-0.5</v>
      </c>
      <c r="I454">
        <v>-2</v>
      </c>
    </row>
    <row r="455" spans="1:9" x14ac:dyDescent="0.25">
      <c r="A455" t="s">
        <v>1329</v>
      </c>
      <c r="B455">
        <v>60.9</v>
      </c>
      <c r="C455">
        <v>8.4199000000000002</v>
      </c>
      <c r="D455" s="1">
        <v>6.8980000000000005E-7</v>
      </c>
      <c r="E455">
        <v>170</v>
      </c>
      <c r="G455">
        <v>1</v>
      </c>
      <c r="H455">
        <v>3.5</v>
      </c>
      <c r="I455">
        <v>9.5</v>
      </c>
    </row>
    <row r="456" spans="1:9" x14ac:dyDescent="0.25">
      <c r="A456" t="s">
        <v>1330</v>
      </c>
      <c r="B456">
        <v>60.9</v>
      </c>
      <c r="C456">
        <v>8.4392999999999994</v>
      </c>
      <c r="D456" s="1">
        <v>6.8960000000000003E-7</v>
      </c>
      <c r="E456">
        <v>170</v>
      </c>
      <c r="G456">
        <v>1.5</v>
      </c>
      <c r="H456">
        <v>1</v>
      </c>
      <c r="I456">
        <v>6</v>
      </c>
    </row>
    <row r="457" spans="1:9" x14ac:dyDescent="0.25">
      <c r="A457" t="s">
        <v>1331</v>
      </c>
      <c r="B457">
        <v>60.9</v>
      </c>
      <c r="C457">
        <v>8.4604999999999997</v>
      </c>
      <c r="D457" s="1">
        <v>6.8960000000000003E-7</v>
      </c>
      <c r="E457">
        <v>170</v>
      </c>
      <c r="G457">
        <v>0.5</v>
      </c>
      <c r="H457">
        <v>2</v>
      </c>
      <c r="I457">
        <v>17.5</v>
      </c>
    </row>
    <row r="458" spans="1:9" x14ac:dyDescent="0.25">
      <c r="A458" t="s">
        <v>1332</v>
      </c>
      <c r="B458">
        <v>60.9</v>
      </c>
      <c r="C458">
        <v>8.4802999999999997</v>
      </c>
      <c r="D458" s="1">
        <v>6.8879999999999997E-7</v>
      </c>
      <c r="E458">
        <v>170</v>
      </c>
      <c r="G458">
        <v>1</v>
      </c>
      <c r="H458">
        <v>2.5</v>
      </c>
      <c r="I458">
        <v>13</v>
      </c>
    </row>
    <row r="459" spans="1:9" x14ac:dyDescent="0.25">
      <c r="A459" t="s">
        <v>1333</v>
      </c>
      <c r="B459">
        <v>60.9</v>
      </c>
      <c r="C459">
        <v>8.5009999999999994</v>
      </c>
      <c r="D459" s="1">
        <v>6.8940000000000002E-7</v>
      </c>
      <c r="E459">
        <v>170</v>
      </c>
      <c r="G459">
        <v>1.5</v>
      </c>
      <c r="H459">
        <v>0</v>
      </c>
      <c r="I459">
        <v>3.5</v>
      </c>
    </row>
    <row r="460" spans="1:9" x14ac:dyDescent="0.25">
      <c r="A460" t="s">
        <v>1334</v>
      </c>
      <c r="B460">
        <v>60.9</v>
      </c>
      <c r="C460">
        <v>6.9991000000000003</v>
      </c>
      <c r="D460" s="1">
        <v>9.6589999999999993E-7</v>
      </c>
      <c r="E460">
        <v>174</v>
      </c>
      <c r="G460">
        <v>0</v>
      </c>
      <c r="H460">
        <v>0</v>
      </c>
      <c r="I460">
        <v>0.5</v>
      </c>
    </row>
    <row r="461" spans="1:9" x14ac:dyDescent="0.25">
      <c r="A461" t="s">
        <v>1335</v>
      </c>
      <c r="B461">
        <v>60.9</v>
      </c>
      <c r="C461">
        <v>7.0195999999999996</v>
      </c>
      <c r="D461" s="1">
        <v>9.6589999999999993E-7</v>
      </c>
      <c r="E461">
        <v>174</v>
      </c>
      <c r="G461">
        <v>0</v>
      </c>
      <c r="H461">
        <v>0</v>
      </c>
      <c r="I461">
        <v>0</v>
      </c>
    </row>
    <row r="462" spans="1:9" x14ac:dyDescent="0.25">
      <c r="A462" t="s">
        <v>1336</v>
      </c>
      <c r="B462">
        <v>60.9</v>
      </c>
      <c r="C462">
        <v>7.0410000000000004</v>
      </c>
      <c r="D462" s="1">
        <v>9.6520000000000009E-7</v>
      </c>
      <c r="E462">
        <v>174</v>
      </c>
      <c r="G462">
        <v>0</v>
      </c>
      <c r="H462">
        <v>0</v>
      </c>
      <c r="I462">
        <v>0</v>
      </c>
    </row>
    <row r="463" spans="1:9" x14ac:dyDescent="0.25">
      <c r="A463" t="s">
        <v>1337</v>
      </c>
      <c r="B463">
        <v>60.9</v>
      </c>
      <c r="C463">
        <v>7.0570000000000004</v>
      </c>
      <c r="D463" s="1">
        <v>9.6559999999999991E-7</v>
      </c>
      <c r="E463">
        <v>173</v>
      </c>
      <c r="G463">
        <v>0</v>
      </c>
      <c r="H463">
        <v>0</v>
      </c>
      <c r="I463">
        <v>1</v>
      </c>
    </row>
    <row r="464" spans="1:9" x14ac:dyDescent="0.25">
      <c r="A464" t="s">
        <v>1338</v>
      </c>
      <c r="B464">
        <v>60.9</v>
      </c>
      <c r="C464">
        <v>7.0762</v>
      </c>
      <c r="D464" s="1">
        <v>9.6450000000000004E-7</v>
      </c>
      <c r="E464">
        <v>173</v>
      </c>
      <c r="G464">
        <v>1</v>
      </c>
      <c r="H464">
        <v>0</v>
      </c>
      <c r="I464">
        <v>2</v>
      </c>
    </row>
    <row r="465" spans="1:9" x14ac:dyDescent="0.25">
      <c r="A465" t="s">
        <v>1339</v>
      </c>
      <c r="B465">
        <v>60.9</v>
      </c>
      <c r="C465">
        <v>7.0998000000000001</v>
      </c>
      <c r="D465" s="1">
        <v>9.6269999999999991E-7</v>
      </c>
      <c r="E465">
        <v>172</v>
      </c>
      <c r="G465">
        <v>0</v>
      </c>
      <c r="H465">
        <v>0</v>
      </c>
      <c r="I465">
        <v>1</v>
      </c>
    </row>
    <row r="466" spans="1:9" x14ac:dyDescent="0.25">
      <c r="A466" t="s">
        <v>1340</v>
      </c>
      <c r="B466">
        <v>60.9</v>
      </c>
      <c r="C466">
        <v>7.1219999999999999</v>
      </c>
      <c r="D466" s="1">
        <v>9.625000000000001E-7</v>
      </c>
      <c r="E466">
        <v>171</v>
      </c>
      <c r="G466">
        <v>0</v>
      </c>
      <c r="H466">
        <v>0</v>
      </c>
      <c r="I466">
        <v>0</v>
      </c>
    </row>
    <row r="467" spans="1:9" x14ac:dyDescent="0.25">
      <c r="A467" t="s">
        <v>1341</v>
      </c>
      <c r="B467">
        <v>60.9</v>
      </c>
      <c r="C467">
        <v>7.1401000000000003</v>
      </c>
      <c r="D467" s="1">
        <v>9.6069999999999997E-7</v>
      </c>
      <c r="E467">
        <v>171</v>
      </c>
      <c r="G467">
        <v>1</v>
      </c>
      <c r="H467">
        <v>0</v>
      </c>
      <c r="I467">
        <v>1</v>
      </c>
    </row>
    <row r="468" spans="1:9" x14ac:dyDescent="0.25">
      <c r="A468" t="s">
        <v>1342</v>
      </c>
      <c r="B468">
        <v>60.9</v>
      </c>
      <c r="C468">
        <v>7.1596000000000002</v>
      </c>
      <c r="D468" s="1">
        <v>9.6160000000000003E-7</v>
      </c>
      <c r="E468">
        <v>170</v>
      </c>
      <c r="G468">
        <v>0</v>
      </c>
      <c r="H468">
        <v>0</v>
      </c>
      <c r="I468">
        <v>-0.5</v>
      </c>
    </row>
    <row r="469" spans="1:9" x14ac:dyDescent="0.25">
      <c r="A469" t="s">
        <v>1343</v>
      </c>
      <c r="B469">
        <v>60.9</v>
      </c>
      <c r="C469">
        <v>7.1797000000000004</v>
      </c>
      <c r="D469" s="1">
        <v>9.611E-7</v>
      </c>
      <c r="E469">
        <v>170</v>
      </c>
      <c r="G469">
        <v>1</v>
      </c>
      <c r="H469">
        <v>0</v>
      </c>
      <c r="I469">
        <v>2</v>
      </c>
    </row>
    <row r="470" spans="1:9" x14ac:dyDescent="0.25">
      <c r="A470" t="s">
        <v>1344</v>
      </c>
      <c r="B470">
        <v>60.9</v>
      </c>
      <c r="C470">
        <v>7.2004999999999999</v>
      </c>
      <c r="D470" s="1">
        <v>9.6160000000000003E-7</v>
      </c>
      <c r="E470">
        <v>169</v>
      </c>
      <c r="G470">
        <v>1</v>
      </c>
      <c r="H470">
        <v>0</v>
      </c>
      <c r="I470">
        <v>1</v>
      </c>
    </row>
    <row r="471" spans="1:9" x14ac:dyDescent="0.25">
      <c r="A471" t="s">
        <v>1345</v>
      </c>
      <c r="B471">
        <v>60</v>
      </c>
      <c r="C471">
        <v>7.2199</v>
      </c>
      <c r="D471" s="1">
        <v>9.5890000000000004E-7</v>
      </c>
      <c r="E471">
        <v>169</v>
      </c>
      <c r="G471">
        <v>0</v>
      </c>
      <c r="H471">
        <v>1</v>
      </c>
      <c r="I471">
        <v>2.5</v>
      </c>
    </row>
    <row r="472" spans="1:9" x14ac:dyDescent="0.25">
      <c r="A472" t="s">
        <v>1346</v>
      </c>
      <c r="B472">
        <v>60.9</v>
      </c>
      <c r="C472">
        <v>7.2393000000000001</v>
      </c>
      <c r="D472" s="1">
        <v>9.5749999999999994E-7</v>
      </c>
      <c r="E472">
        <v>169</v>
      </c>
      <c r="G472">
        <v>1</v>
      </c>
      <c r="H472">
        <v>0</v>
      </c>
      <c r="I472">
        <v>2</v>
      </c>
    </row>
    <row r="473" spans="1:9" x14ac:dyDescent="0.25">
      <c r="A473" t="s">
        <v>1347</v>
      </c>
      <c r="B473">
        <v>60.9</v>
      </c>
      <c r="C473">
        <v>7.2587000000000002</v>
      </c>
      <c r="D473" s="1">
        <v>9.5600000000000004E-7</v>
      </c>
      <c r="E473">
        <v>170</v>
      </c>
      <c r="G473">
        <v>1</v>
      </c>
      <c r="H473">
        <v>0</v>
      </c>
      <c r="I473">
        <v>1</v>
      </c>
    </row>
    <row r="474" spans="1:9" x14ac:dyDescent="0.25">
      <c r="A474" t="s">
        <v>1348</v>
      </c>
      <c r="B474">
        <v>60.9</v>
      </c>
      <c r="C474">
        <v>7.2789999999999999</v>
      </c>
      <c r="D474" s="1">
        <v>9.5479999999999995E-7</v>
      </c>
      <c r="E474">
        <v>170</v>
      </c>
      <c r="G474">
        <v>0</v>
      </c>
      <c r="H474">
        <v>0</v>
      </c>
      <c r="I474">
        <v>0</v>
      </c>
    </row>
    <row r="475" spans="1:9" x14ac:dyDescent="0.25">
      <c r="A475" t="s">
        <v>1349</v>
      </c>
      <c r="B475">
        <v>60.9</v>
      </c>
      <c r="C475">
        <v>7.298</v>
      </c>
      <c r="D475" s="1">
        <v>9.555E-7</v>
      </c>
      <c r="E475">
        <v>171</v>
      </c>
      <c r="G475">
        <v>1</v>
      </c>
      <c r="H475">
        <v>1</v>
      </c>
      <c r="I475">
        <v>3</v>
      </c>
    </row>
    <row r="476" spans="1:9" x14ac:dyDescent="0.25">
      <c r="A476" t="s">
        <v>1350</v>
      </c>
      <c r="B476">
        <v>60.9</v>
      </c>
      <c r="C476">
        <v>7.3194999999999997</v>
      </c>
      <c r="D476" s="1">
        <v>9.5370000000000008E-7</v>
      </c>
      <c r="E476">
        <v>171</v>
      </c>
      <c r="G476">
        <v>0</v>
      </c>
      <c r="H476">
        <v>0</v>
      </c>
      <c r="I476">
        <v>0</v>
      </c>
    </row>
    <row r="477" spans="1:9" x14ac:dyDescent="0.25">
      <c r="A477" t="s">
        <v>1351</v>
      </c>
      <c r="B477">
        <v>60.9</v>
      </c>
      <c r="C477">
        <v>7.3414000000000001</v>
      </c>
      <c r="D477" s="1">
        <v>9.5439999999999992E-7</v>
      </c>
      <c r="E477">
        <v>170</v>
      </c>
      <c r="G477">
        <v>0</v>
      </c>
      <c r="H477">
        <v>0</v>
      </c>
      <c r="I477">
        <v>0</v>
      </c>
    </row>
    <row r="478" spans="1:9" x14ac:dyDescent="0.25">
      <c r="A478" t="s">
        <v>1352</v>
      </c>
      <c r="B478">
        <v>60.9</v>
      </c>
      <c r="C478">
        <v>7.3597000000000001</v>
      </c>
      <c r="D478" s="1">
        <v>9.5390000000000009E-7</v>
      </c>
      <c r="E478">
        <v>170</v>
      </c>
      <c r="G478">
        <v>2</v>
      </c>
      <c r="H478">
        <v>1</v>
      </c>
      <c r="I478">
        <v>3</v>
      </c>
    </row>
    <row r="479" spans="1:9" x14ac:dyDescent="0.25">
      <c r="A479" t="s">
        <v>1353</v>
      </c>
      <c r="B479">
        <v>60.9</v>
      </c>
      <c r="C479">
        <v>7.3803999999999998</v>
      </c>
      <c r="D479" s="1">
        <v>9.5310000000000003E-7</v>
      </c>
      <c r="E479">
        <v>170</v>
      </c>
      <c r="G479">
        <v>1</v>
      </c>
      <c r="H479">
        <v>0</v>
      </c>
      <c r="I479">
        <v>2</v>
      </c>
    </row>
    <row r="480" spans="1:9" x14ac:dyDescent="0.25">
      <c r="A480" t="s">
        <v>1354</v>
      </c>
      <c r="B480">
        <v>60.9</v>
      </c>
      <c r="C480">
        <v>7.4001000000000001</v>
      </c>
      <c r="D480" s="1">
        <v>9.5280000000000001E-7</v>
      </c>
      <c r="E480">
        <v>170</v>
      </c>
      <c r="G480">
        <v>2</v>
      </c>
      <c r="H480">
        <v>1</v>
      </c>
      <c r="I480">
        <v>2.5</v>
      </c>
    </row>
    <row r="481" spans="1:9" x14ac:dyDescent="0.25">
      <c r="A481" t="s">
        <v>1355</v>
      </c>
      <c r="B481">
        <v>60</v>
      </c>
      <c r="C481">
        <v>7.4192</v>
      </c>
      <c r="D481" s="1">
        <v>9.5219999999999996E-7</v>
      </c>
      <c r="E481">
        <v>170</v>
      </c>
      <c r="G481">
        <v>0</v>
      </c>
      <c r="H481">
        <v>1</v>
      </c>
      <c r="I481">
        <v>1</v>
      </c>
    </row>
    <row r="482" spans="1:9" x14ac:dyDescent="0.25">
      <c r="A482" t="s">
        <v>1356</v>
      </c>
      <c r="B482">
        <v>60.9</v>
      </c>
      <c r="C482">
        <v>7.44</v>
      </c>
      <c r="D482" s="1">
        <v>9.5259999999999999E-7</v>
      </c>
      <c r="E482">
        <v>170</v>
      </c>
      <c r="G482">
        <v>0</v>
      </c>
      <c r="H482">
        <v>-0.5</v>
      </c>
      <c r="I482">
        <v>1</v>
      </c>
    </row>
    <row r="483" spans="1:9" x14ac:dyDescent="0.25">
      <c r="A483" t="s">
        <v>1357</v>
      </c>
      <c r="B483">
        <v>60.9</v>
      </c>
      <c r="C483">
        <v>7.4595000000000002</v>
      </c>
      <c r="D483" s="1">
        <v>9.3620000000000003E-7</v>
      </c>
      <c r="E483">
        <v>170</v>
      </c>
      <c r="G483">
        <v>2</v>
      </c>
      <c r="H483">
        <v>1</v>
      </c>
      <c r="I483">
        <v>4</v>
      </c>
    </row>
    <row r="484" spans="1:9" x14ac:dyDescent="0.25">
      <c r="A484" t="s">
        <v>1358</v>
      </c>
      <c r="B484">
        <v>60.9</v>
      </c>
      <c r="C484">
        <v>7.4798999999999998</v>
      </c>
      <c r="D484" s="1">
        <v>9.3379999999999996E-7</v>
      </c>
      <c r="E484">
        <v>170</v>
      </c>
      <c r="G484">
        <v>3</v>
      </c>
      <c r="H484">
        <v>0</v>
      </c>
      <c r="I484">
        <v>4</v>
      </c>
    </row>
    <row r="485" spans="1:9" x14ac:dyDescent="0.25">
      <c r="A485" t="s">
        <v>1359</v>
      </c>
      <c r="B485">
        <v>60.9</v>
      </c>
      <c r="C485">
        <v>7.4966999999999997</v>
      </c>
      <c r="D485" s="1">
        <v>9.3210000000000004E-7</v>
      </c>
      <c r="E485">
        <v>170</v>
      </c>
      <c r="G485">
        <v>0</v>
      </c>
      <c r="H485">
        <v>1</v>
      </c>
      <c r="I485">
        <v>1</v>
      </c>
    </row>
    <row r="486" spans="1:9" x14ac:dyDescent="0.25">
      <c r="A486" t="s">
        <v>1360</v>
      </c>
      <c r="B486">
        <v>60.9</v>
      </c>
      <c r="C486">
        <v>7.5182000000000002</v>
      </c>
      <c r="D486" s="1">
        <v>9.3099999999999996E-7</v>
      </c>
      <c r="E486">
        <v>170</v>
      </c>
      <c r="G486">
        <v>-0.5</v>
      </c>
      <c r="H486">
        <v>0</v>
      </c>
      <c r="I486">
        <v>0</v>
      </c>
    </row>
    <row r="487" spans="1:9" x14ac:dyDescent="0.25">
      <c r="A487" t="s">
        <v>1361</v>
      </c>
      <c r="B487">
        <v>60.9</v>
      </c>
      <c r="C487">
        <v>7.5393999999999997</v>
      </c>
      <c r="D487" s="1">
        <v>9.2969999999999997E-7</v>
      </c>
      <c r="E487">
        <v>170</v>
      </c>
      <c r="G487">
        <v>2</v>
      </c>
      <c r="H487">
        <v>0</v>
      </c>
      <c r="I487">
        <v>5.5</v>
      </c>
    </row>
    <row r="488" spans="1:9" x14ac:dyDescent="0.25">
      <c r="A488" t="s">
        <v>1362</v>
      </c>
      <c r="B488">
        <v>61</v>
      </c>
      <c r="C488">
        <v>7.5614999999999997</v>
      </c>
      <c r="D488" s="1">
        <v>9.3030000000000001E-7</v>
      </c>
      <c r="E488">
        <v>170</v>
      </c>
      <c r="G488">
        <v>0.5</v>
      </c>
      <c r="H488">
        <v>4</v>
      </c>
      <c r="I488">
        <v>7.5</v>
      </c>
    </row>
    <row r="489" spans="1:9" x14ac:dyDescent="0.25">
      <c r="A489" t="s">
        <v>1363</v>
      </c>
      <c r="B489">
        <v>60.9</v>
      </c>
      <c r="C489">
        <v>7.5789</v>
      </c>
      <c r="D489" s="1">
        <v>9.2920000000000004E-7</v>
      </c>
      <c r="E489">
        <v>170</v>
      </c>
      <c r="G489">
        <v>0</v>
      </c>
      <c r="H489">
        <v>1</v>
      </c>
      <c r="I489">
        <v>2</v>
      </c>
    </row>
    <row r="490" spans="1:9" x14ac:dyDescent="0.25">
      <c r="A490" t="s">
        <v>1364</v>
      </c>
      <c r="B490">
        <v>60.9</v>
      </c>
      <c r="C490">
        <v>7.5998999999999999</v>
      </c>
      <c r="D490" s="1">
        <v>9.2989999999999998E-7</v>
      </c>
      <c r="E490">
        <v>170</v>
      </c>
      <c r="G490">
        <v>1</v>
      </c>
      <c r="H490">
        <v>1.5</v>
      </c>
      <c r="I490">
        <v>4</v>
      </c>
    </row>
    <row r="491" spans="1:9" x14ac:dyDescent="0.25">
      <c r="A491" t="s">
        <v>1365</v>
      </c>
      <c r="B491">
        <v>60</v>
      </c>
      <c r="C491">
        <v>7.617</v>
      </c>
      <c r="D491" s="1">
        <v>9.301E-7</v>
      </c>
      <c r="E491">
        <v>170</v>
      </c>
      <c r="G491">
        <v>0</v>
      </c>
      <c r="H491">
        <v>3</v>
      </c>
      <c r="I491">
        <v>5.5</v>
      </c>
    </row>
    <row r="492" spans="1:9" x14ac:dyDescent="0.25">
      <c r="A492" t="s">
        <v>1366</v>
      </c>
      <c r="B492">
        <v>60.9</v>
      </c>
      <c r="C492">
        <v>7.6424000000000003</v>
      </c>
      <c r="D492" s="1">
        <v>9.2709999999999998E-7</v>
      </c>
      <c r="E492">
        <v>170</v>
      </c>
      <c r="G492">
        <v>0.5</v>
      </c>
      <c r="H492">
        <v>3</v>
      </c>
      <c r="I492">
        <v>4.5</v>
      </c>
    </row>
    <row r="493" spans="1:9" x14ac:dyDescent="0.25">
      <c r="A493" t="s">
        <v>1367</v>
      </c>
      <c r="B493">
        <v>60.9</v>
      </c>
      <c r="C493">
        <v>7.6615000000000002</v>
      </c>
      <c r="D493" s="1">
        <v>9.2579999999999999E-7</v>
      </c>
      <c r="E493">
        <v>170</v>
      </c>
      <c r="G493">
        <v>0</v>
      </c>
      <c r="H493">
        <v>0</v>
      </c>
      <c r="I493">
        <v>-1.5</v>
      </c>
    </row>
    <row r="494" spans="1:9" x14ac:dyDescent="0.25">
      <c r="A494" t="s">
        <v>1368</v>
      </c>
      <c r="B494">
        <v>60</v>
      </c>
      <c r="C494">
        <v>7.6806999999999999</v>
      </c>
      <c r="D494" s="1">
        <v>9.245E-7</v>
      </c>
      <c r="E494">
        <v>170</v>
      </c>
      <c r="G494">
        <v>-0.5</v>
      </c>
      <c r="H494">
        <v>2.5</v>
      </c>
      <c r="I494">
        <v>3</v>
      </c>
    </row>
    <row r="495" spans="1:9" x14ac:dyDescent="0.25">
      <c r="A495" t="s">
        <v>1369</v>
      </c>
      <c r="B495">
        <v>60.9</v>
      </c>
      <c r="C495">
        <v>7.7005999999999997</v>
      </c>
      <c r="D495" s="1">
        <v>9.245E-7</v>
      </c>
      <c r="E495">
        <v>170</v>
      </c>
      <c r="G495">
        <v>4</v>
      </c>
      <c r="H495">
        <v>4</v>
      </c>
      <c r="I495">
        <v>9.5</v>
      </c>
    </row>
    <row r="496" spans="1:9" x14ac:dyDescent="0.25">
      <c r="A496" t="s">
        <v>1370</v>
      </c>
      <c r="B496">
        <v>60.9</v>
      </c>
      <c r="C496">
        <v>7.7187999999999999</v>
      </c>
      <c r="D496" s="1">
        <v>9.2379999999999995E-7</v>
      </c>
      <c r="E496">
        <v>170</v>
      </c>
      <c r="G496">
        <v>3</v>
      </c>
      <c r="H496">
        <v>0.5</v>
      </c>
      <c r="I496">
        <v>8.5</v>
      </c>
    </row>
    <row r="497" spans="1:9" x14ac:dyDescent="0.25">
      <c r="A497" t="s">
        <v>1371</v>
      </c>
      <c r="B497">
        <v>60.9</v>
      </c>
      <c r="C497">
        <v>7.7396000000000003</v>
      </c>
      <c r="D497" s="1">
        <v>9.2230000000000005E-7</v>
      </c>
      <c r="E497">
        <v>170</v>
      </c>
      <c r="G497">
        <v>2.5</v>
      </c>
      <c r="H497">
        <v>2.5</v>
      </c>
      <c r="I497">
        <v>6</v>
      </c>
    </row>
    <row r="498" spans="1:9" x14ac:dyDescent="0.25">
      <c r="A498" t="s">
        <v>1372</v>
      </c>
      <c r="B498">
        <v>60.9</v>
      </c>
      <c r="C498">
        <v>7.7603</v>
      </c>
      <c r="D498" s="1">
        <v>9.2379999999999995E-7</v>
      </c>
      <c r="E498">
        <v>170</v>
      </c>
      <c r="G498">
        <v>6</v>
      </c>
      <c r="H498">
        <v>2</v>
      </c>
      <c r="I498">
        <v>12</v>
      </c>
    </row>
    <row r="499" spans="1:9" x14ac:dyDescent="0.25">
      <c r="A499" t="s">
        <v>1373</v>
      </c>
      <c r="B499">
        <v>60.9</v>
      </c>
      <c r="C499">
        <v>7.7782999999999998</v>
      </c>
      <c r="D499" s="1">
        <v>9.2289999999999999E-7</v>
      </c>
      <c r="E499">
        <v>170</v>
      </c>
      <c r="G499">
        <v>0.5</v>
      </c>
      <c r="H499">
        <v>3</v>
      </c>
      <c r="I499">
        <v>6</v>
      </c>
    </row>
    <row r="500" spans="1:9" x14ac:dyDescent="0.25">
      <c r="A500" t="s">
        <v>1374</v>
      </c>
      <c r="B500">
        <v>60.9</v>
      </c>
      <c r="C500">
        <v>7.8036000000000003</v>
      </c>
      <c r="D500" s="1">
        <v>9.2320000000000001E-7</v>
      </c>
      <c r="E500">
        <v>170</v>
      </c>
      <c r="G500">
        <v>2.5</v>
      </c>
      <c r="H500">
        <v>1</v>
      </c>
      <c r="I500">
        <v>5</v>
      </c>
    </row>
    <row r="501" spans="1:9" x14ac:dyDescent="0.25">
      <c r="A501" t="s">
        <v>1375</v>
      </c>
      <c r="B501">
        <v>60.9</v>
      </c>
      <c r="C501">
        <v>7.8224999999999998</v>
      </c>
      <c r="D501" s="1">
        <v>9.1950000000000005E-7</v>
      </c>
      <c r="E501">
        <v>170</v>
      </c>
      <c r="G501">
        <v>1.5</v>
      </c>
      <c r="H501">
        <v>6</v>
      </c>
      <c r="I501">
        <v>9.5</v>
      </c>
    </row>
    <row r="502" spans="1:9" x14ac:dyDescent="0.25">
      <c r="A502" t="s">
        <v>1376</v>
      </c>
      <c r="B502">
        <v>60.9</v>
      </c>
      <c r="C502">
        <v>7.8403</v>
      </c>
      <c r="D502" s="1">
        <v>9.2119999999999996E-7</v>
      </c>
      <c r="E502">
        <v>170</v>
      </c>
      <c r="G502">
        <v>-1</v>
      </c>
      <c r="H502">
        <v>3</v>
      </c>
      <c r="I502">
        <v>7.5</v>
      </c>
    </row>
    <row r="503" spans="1:9" x14ac:dyDescent="0.25">
      <c r="A503" t="s">
        <v>1377</v>
      </c>
      <c r="B503">
        <v>60</v>
      </c>
      <c r="C503">
        <v>7.8613999999999997</v>
      </c>
      <c r="D503" s="1">
        <v>9.1930000000000003E-7</v>
      </c>
      <c r="E503">
        <v>170</v>
      </c>
      <c r="G503">
        <v>2.5</v>
      </c>
      <c r="H503">
        <v>4.5</v>
      </c>
      <c r="I503">
        <v>12.5</v>
      </c>
    </row>
    <row r="504" spans="1:9" x14ac:dyDescent="0.25">
      <c r="A504" t="s">
        <v>1378</v>
      </c>
      <c r="B504">
        <v>60.9</v>
      </c>
      <c r="C504">
        <v>7.8804999999999996</v>
      </c>
      <c r="D504" s="1">
        <v>9.188E-7</v>
      </c>
      <c r="E504">
        <v>170</v>
      </c>
      <c r="G504">
        <v>4</v>
      </c>
      <c r="H504">
        <v>4</v>
      </c>
      <c r="I504">
        <v>15.5</v>
      </c>
    </row>
    <row r="505" spans="1:9" x14ac:dyDescent="0.25">
      <c r="A505" t="s">
        <v>1379</v>
      </c>
      <c r="B505">
        <v>60.9</v>
      </c>
      <c r="C505">
        <v>7.8948999999999998</v>
      </c>
      <c r="D505" s="1">
        <v>9.1950000000000005E-7</v>
      </c>
      <c r="E505">
        <v>170</v>
      </c>
      <c r="G505">
        <v>2</v>
      </c>
      <c r="H505">
        <v>2.5</v>
      </c>
      <c r="I505">
        <v>8</v>
      </c>
    </row>
    <row r="506" spans="1:9" x14ac:dyDescent="0.25">
      <c r="A506" t="s">
        <v>1380</v>
      </c>
      <c r="B506">
        <v>60.9</v>
      </c>
      <c r="C506">
        <v>7.9211999999999998</v>
      </c>
      <c r="D506" s="1">
        <v>9.1650000000000003E-7</v>
      </c>
      <c r="E506">
        <v>170</v>
      </c>
      <c r="G506">
        <v>3</v>
      </c>
      <c r="H506">
        <v>3.5</v>
      </c>
      <c r="I506">
        <v>13</v>
      </c>
    </row>
    <row r="507" spans="1:9" x14ac:dyDescent="0.25">
      <c r="A507" t="s">
        <v>1381</v>
      </c>
      <c r="B507">
        <v>60.9</v>
      </c>
      <c r="C507">
        <v>7.9417999999999997</v>
      </c>
      <c r="D507" s="1">
        <v>9.1520000000000004E-7</v>
      </c>
      <c r="E507">
        <v>170</v>
      </c>
      <c r="G507">
        <v>4.5</v>
      </c>
      <c r="H507">
        <v>3.5</v>
      </c>
      <c r="I507">
        <v>9</v>
      </c>
    </row>
    <row r="508" spans="1:9" x14ac:dyDescent="0.25">
      <c r="A508" t="s">
        <v>1382</v>
      </c>
      <c r="B508">
        <v>60.9</v>
      </c>
      <c r="C508">
        <v>7.9607999999999999</v>
      </c>
      <c r="D508" s="1">
        <v>9.146E-7</v>
      </c>
      <c r="E508">
        <v>170</v>
      </c>
      <c r="G508">
        <v>5</v>
      </c>
      <c r="H508">
        <v>-0.5</v>
      </c>
      <c r="I508">
        <v>2.5</v>
      </c>
    </row>
    <row r="509" spans="1:9" x14ac:dyDescent="0.25">
      <c r="A509" t="s">
        <v>1383</v>
      </c>
      <c r="B509">
        <v>60.9</v>
      </c>
      <c r="C509">
        <v>7.9805999999999999</v>
      </c>
      <c r="D509" s="1">
        <v>9.1559999999999997E-7</v>
      </c>
      <c r="E509">
        <v>170</v>
      </c>
      <c r="G509">
        <v>4.5</v>
      </c>
      <c r="H509">
        <v>7.5</v>
      </c>
      <c r="I509">
        <v>10.5</v>
      </c>
    </row>
    <row r="510" spans="1:9" x14ac:dyDescent="0.25">
      <c r="A510" t="s">
        <v>1384</v>
      </c>
      <c r="B510">
        <v>60.9</v>
      </c>
      <c r="C510">
        <v>7.9983000000000004</v>
      </c>
      <c r="D510" s="1">
        <v>8.9989999999999995E-7</v>
      </c>
      <c r="E510">
        <v>170</v>
      </c>
      <c r="G510">
        <v>1.5</v>
      </c>
      <c r="H510">
        <v>6.5</v>
      </c>
      <c r="I510">
        <v>11.5</v>
      </c>
    </row>
    <row r="511" spans="1:9" x14ac:dyDescent="0.25">
      <c r="A511" t="s">
        <v>1385</v>
      </c>
      <c r="B511">
        <v>60.9</v>
      </c>
      <c r="C511">
        <v>8.0183</v>
      </c>
      <c r="D511" s="1">
        <v>9.005E-7</v>
      </c>
      <c r="E511">
        <v>170</v>
      </c>
      <c r="G511">
        <v>2.5</v>
      </c>
      <c r="H511">
        <v>8</v>
      </c>
      <c r="I511">
        <v>7</v>
      </c>
    </row>
    <row r="512" spans="1:9" x14ac:dyDescent="0.25">
      <c r="A512" t="s">
        <v>1386</v>
      </c>
      <c r="B512">
        <v>60.9</v>
      </c>
      <c r="C512">
        <v>8.0422999999999991</v>
      </c>
      <c r="D512" s="1">
        <v>9.005E-7</v>
      </c>
      <c r="E512">
        <v>170</v>
      </c>
      <c r="G512">
        <v>5.5</v>
      </c>
      <c r="H512">
        <v>5.5</v>
      </c>
      <c r="I512">
        <v>9</v>
      </c>
    </row>
    <row r="513" spans="1:9" x14ac:dyDescent="0.25">
      <c r="A513" t="s">
        <v>1387</v>
      </c>
      <c r="B513">
        <v>60</v>
      </c>
      <c r="C513">
        <v>8.0596999999999994</v>
      </c>
      <c r="D513" s="1">
        <v>8.9840000000000005E-7</v>
      </c>
      <c r="E513">
        <v>170</v>
      </c>
      <c r="G513">
        <v>2.5</v>
      </c>
      <c r="H513">
        <v>7</v>
      </c>
      <c r="I513">
        <v>16</v>
      </c>
    </row>
    <row r="514" spans="1:9" x14ac:dyDescent="0.25">
      <c r="A514" t="s">
        <v>1388</v>
      </c>
      <c r="B514">
        <v>60.9</v>
      </c>
      <c r="C514">
        <v>8.0824999999999996</v>
      </c>
      <c r="D514" s="1">
        <v>8.9690000000000004E-7</v>
      </c>
      <c r="E514">
        <v>170</v>
      </c>
      <c r="G514">
        <v>-1</v>
      </c>
      <c r="H514">
        <v>0</v>
      </c>
      <c r="I514">
        <v>18</v>
      </c>
    </row>
    <row r="515" spans="1:9" x14ac:dyDescent="0.25">
      <c r="A515" t="s">
        <v>1389</v>
      </c>
      <c r="B515">
        <v>60</v>
      </c>
      <c r="C515">
        <v>8.1005000000000003</v>
      </c>
      <c r="D515" s="1">
        <v>8.9569999999999995E-7</v>
      </c>
      <c r="E515">
        <v>170</v>
      </c>
      <c r="G515">
        <v>-1.5</v>
      </c>
      <c r="H515">
        <v>-5</v>
      </c>
      <c r="I515">
        <v>6</v>
      </c>
    </row>
    <row r="516" spans="1:9" x14ac:dyDescent="0.25">
      <c r="A516" t="s">
        <v>1390</v>
      </c>
      <c r="B516">
        <v>60.9</v>
      </c>
      <c r="C516">
        <v>8.1206999999999994</v>
      </c>
      <c r="D516" s="1">
        <v>8.9439999999999996E-7</v>
      </c>
      <c r="E516">
        <v>170</v>
      </c>
      <c r="G516">
        <v>2</v>
      </c>
      <c r="H516">
        <v>-3.5</v>
      </c>
      <c r="I516">
        <v>-2.5</v>
      </c>
    </row>
    <row r="517" spans="1:9" x14ac:dyDescent="0.25">
      <c r="A517" t="s">
        <v>1391</v>
      </c>
      <c r="B517">
        <v>60.9</v>
      </c>
      <c r="C517">
        <v>8.1420999999999992</v>
      </c>
      <c r="D517" s="1">
        <v>8.9479999999999999E-7</v>
      </c>
      <c r="E517">
        <v>170</v>
      </c>
      <c r="G517">
        <v>-2</v>
      </c>
      <c r="H517">
        <v>9.5</v>
      </c>
      <c r="I517">
        <v>23.5</v>
      </c>
    </row>
    <row r="518" spans="1:9" x14ac:dyDescent="0.25">
      <c r="A518" t="s">
        <v>1392</v>
      </c>
      <c r="B518">
        <v>60.9</v>
      </c>
      <c r="C518">
        <v>8.1636000000000006</v>
      </c>
      <c r="D518" s="1">
        <v>8.9299999999999996E-7</v>
      </c>
      <c r="E518">
        <v>170</v>
      </c>
      <c r="G518">
        <v>-6.5</v>
      </c>
      <c r="H518">
        <v>-2</v>
      </c>
      <c r="I518">
        <v>7</v>
      </c>
    </row>
    <row r="519" spans="1:9" x14ac:dyDescent="0.25">
      <c r="A519" t="s">
        <v>1393</v>
      </c>
      <c r="B519">
        <v>60.9</v>
      </c>
      <c r="C519">
        <v>8.1821999999999999</v>
      </c>
      <c r="D519" s="1">
        <v>8.9149999999999996E-7</v>
      </c>
      <c r="E519">
        <v>170</v>
      </c>
      <c r="G519">
        <v>-1</v>
      </c>
      <c r="H519">
        <v>8.5</v>
      </c>
      <c r="I519">
        <v>17</v>
      </c>
    </row>
    <row r="520" spans="1:9" x14ac:dyDescent="0.25">
      <c r="A520" t="s">
        <v>1394</v>
      </c>
      <c r="B520">
        <v>60</v>
      </c>
      <c r="C520">
        <v>8.1998999999999995</v>
      </c>
      <c r="D520" s="1">
        <v>8.9169999999999997E-7</v>
      </c>
      <c r="E520">
        <v>170</v>
      </c>
      <c r="G520">
        <v>2</v>
      </c>
      <c r="H520">
        <v>-1</v>
      </c>
      <c r="I520">
        <v>-0.5</v>
      </c>
    </row>
    <row r="521" spans="1:9" x14ac:dyDescent="0.25">
      <c r="A521" t="s">
        <v>1395</v>
      </c>
      <c r="B521">
        <v>61</v>
      </c>
      <c r="C521">
        <v>8.2210000000000001</v>
      </c>
      <c r="D521" s="1">
        <v>8.9110000000000003E-7</v>
      </c>
      <c r="E521">
        <v>170</v>
      </c>
      <c r="G521">
        <v>-3</v>
      </c>
      <c r="H521">
        <v>-3</v>
      </c>
      <c r="I521">
        <v>7</v>
      </c>
    </row>
    <row r="522" spans="1:9" x14ac:dyDescent="0.25">
      <c r="A522" t="s">
        <v>1396</v>
      </c>
      <c r="B522">
        <v>61</v>
      </c>
      <c r="C522">
        <v>8.2402999999999995</v>
      </c>
      <c r="D522" s="1">
        <v>8.8919999999999999E-7</v>
      </c>
      <c r="E522">
        <v>170</v>
      </c>
      <c r="G522">
        <v>8</v>
      </c>
      <c r="H522">
        <v>6.5</v>
      </c>
      <c r="I522">
        <v>14.5</v>
      </c>
    </row>
    <row r="523" spans="1:9" x14ac:dyDescent="0.25">
      <c r="A523" t="s">
        <v>1397</v>
      </c>
      <c r="B523">
        <v>60</v>
      </c>
      <c r="C523">
        <v>8.2604000000000006</v>
      </c>
      <c r="D523" s="1">
        <v>8.8980000000000004E-7</v>
      </c>
      <c r="E523">
        <v>170</v>
      </c>
      <c r="G523">
        <v>4.5</v>
      </c>
      <c r="H523">
        <v>5.5</v>
      </c>
      <c r="I523">
        <v>12.5</v>
      </c>
    </row>
    <row r="524" spans="1:9" x14ac:dyDescent="0.25">
      <c r="A524" t="s">
        <v>1398</v>
      </c>
      <c r="B524">
        <v>60.9</v>
      </c>
      <c r="C524">
        <v>8.2791999999999994</v>
      </c>
      <c r="D524" s="1">
        <v>8.8859999999999995E-7</v>
      </c>
      <c r="E524">
        <v>170</v>
      </c>
      <c r="G524">
        <v>5.5</v>
      </c>
      <c r="H524">
        <v>-0.5</v>
      </c>
      <c r="I524">
        <v>13.5</v>
      </c>
    </row>
    <row r="525" spans="1:9" x14ac:dyDescent="0.25">
      <c r="A525" t="s">
        <v>1399</v>
      </c>
      <c r="B525">
        <v>61</v>
      </c>
      <c r="C525">
        <v>8.2989999999999995</v>
      </c>
      <c r="D525" s="1">
        <v>8.8859999999999995E-7</v>
      </c>
      <c r="E525">
        <v>170</v>
      </c>
      <c r="G525">
        <v>1.5</v>
      </c>
      <c r="H525">
        <v>0</v>
      </c>
      <c r="I525">
        <v>-2.5</v>
      </c>
    </row>
    <row r="526" spans="1:9" x14ac:dyDescent="0.25">
      <c r="A526" t="s">
        <v>1400</v>
      </c>
      <c r="B526">
        <v>60.9</v>
      </c>
      <c r="C526">
        <v>8.3179999999999996</v>
      </c>
      <c r="D526" s="1">
        <v>8.8629999999999999E-7</v>
      </c>
      <c r="E526">
        <v>170</v>
      </c>
      <c r="G526">
        <v>2</v>
      </c>
      <c r="H526">
        <v>5.5</v>
      </c>
      <c r="I526">
        <v>10</v>
      </c>
    </row>
    <row r="527" spans="1:9" x14ac:dyDescent="0.25">
      <c r="A527" t="s">
        <v>1401</v>
      </c>
      <c r="B527">
        <v>60.9</v>
      </c>
      <c r="C527">
        <v>8.3390000000000004</v>
      </c>
      <c r="D527" s="1">
        <v>8.865E-7</v>
      </c>
      <c r="E527">
        <v>170</v>
      </c>
      <c r="G527">
        <v>-0.5</v>
      </c>
      <c r="H527">
        <v>12.5</v>
      </c>
      <c r="I527">
        <v>22</v>
      </c>
    </row>
    <row r="528" spans="1:9" x14ac:dyDescent="0.25">
      <c r="A528" t="s">
        <v>1402</v>
      </c>
      <c r="B528">
        <v>60.9</v>
      </c>
      <c r="C528">
        <v>8.3617000000000008</v>
      </c>
      <c r="D528" s="1">
        <v>8.85E-7</v>
      </c>
      <c r="E528">
        <v>170</v>
      </c>
      <c r="G528">
        <v>3.5</v>
      </c>
      <c r="H528">
        <v>3</v>
      </c>
      <c r="I528">
        <v>29</v>
      </c>
    </row>
    <row r="529" spans="1:9" x14ac:dyDescent="0.25">
      <c r="A529" t="s">
        <v>1403</v>
      </c>
      <c r="B529">
        <v>60.9</v>
      </c>
      <c r="C529">
        <v>8.3795000000000002</v>
      </c>
      <c r="D529" s="1">
        <v>8.8520000000000001E-7</v>
      </c>
      <c r="E529">
        <v>170</v>
      </c>
      <c r="G529">
        <v>-5.5</v>
      </c>
      <c r="H529">
        <v>7</v>
      </c>
      <c r="I529">
        <v>0</v>
      </c>
    </row>
    <row r="530" spans="1:9" x14ac:dyDescent="0.25">
      <c r="A530" t="s">
        <v>1404</v>
      </c>
      <c r="B530">
        <v>60.9</v>
      </c>
      <c r="C530">
        <v>8.3981999999999992</v>
      </c>
      <c r="D530" s="1">
        <v>8.8380000000000001E-7</v>
      </c>
      <c r="E530">
        <v>170</v>
      </c>
      <c r="G530">
        <v>0.5</v>
      </c>
      <c r="H530">
        <v>7</v>
      </c>
      <c r="I530">
        <v>21.5</v>
      </c>
    </row>
    <row r="531" spans="1:9" x14ac:dyDescent="0.25">
      <c r="A531" t="s">
        <v>1405</v>
      </c>
      <c r="B531">
        <v>60.9</v>
      </c>
      <c r="C531">
        <v>8.4172999999999991</v>
      </c>
      <c r="D531" s="1">
        <v>8.8479999999999998E-7</v>
      </c>
      <c r="E531">
        <v>170</v>
      </c>
      <c r="G531">
        <v>-0.5</v>
      </c>
      <c r="H531">
        <v>8.5</v>
      </c>
      <c r="I531">
        <v>18.5</v>
      </c>
    </row>
    <row r="532" spans="1:9" x14ac:dyDescent="0.25">
      <c r="A532" t="s">
        <v>1406</v>
      </c>
      <c r="B532">
        <v>60.9</v>
      </c>
      <c r="C532">
        <v>8.4412000000000003</v>
      </c>
      <c r="D532" s="1">
        <v>8.8380000000000001E-7</v>
      </c>
      <c r="E532">
        <v>170</v>
      </c>
      <c r="G532">
        <v>8</v>
      </c>
      <c r="H532">
        <v>19</v>
      </c>
      <c r="I532">
        <v>38.5</v>
      </c>
    </row>
    <row r="533" spans="1:9" x14ac:dyDescent="0.25">
      <c r="A533" t="s">
        <v>1407</v>
      </c>
      <c r="B533">
        <v>60.9</v>
      </c>
      <c r="C533">
        <v>8.4606999999999992</v>
      </c>
      <c r="D533" s="1">
        <v>8.8240000000000001E-7</v>
      </c>
      <c r="E533">
        <v>170</v>
      </c>
      <c r="G533">
        <v>9</v>
      </c>
      <c r="H533">
        <v>17</v>
      </c>
      <c r="I533">
        <v>48.5</v>
      </c>
    </row>
    <row r="534" spans="1:9" x14ac:dyDescent="0.25">
      <c r="A534" t="s">
        <v>1408</v>
      </c>
      <c r="B534">
        <v>60.9</v>
      </c>
      <c r="C534">
        <v>8.4802999999999997</v>
      </c>
      <c r="D534" s="1">
        <v>8.8150000000000005E-7</v>
      </c>
      <c r="E534">
        <v>170</v>
      </c>
      <c r="G534">
        <v>11.5</v>
      </c>
      <c r="H534">
        <v>2</v>
      </c>
      <c r="I534">
        <v>29.5</v>
      </c>
    </row>
    <row r="535" spans="1:9" x14ac:dyDescent="0.25">
      <c r="A535" t="s">
        <v>1409</v>
      </c>
      <c r="B535">
        <v>60.9</v>
      </c>
      <c r="C535">
        <v>8.5012000000000008</v>
      </c>
      <c r="D535" s="1">
        <v>8.8169999999999996E-7</v>
      </c>
      <c r="E535">
        <v>170</v>
      </c>
      <c r="G535">
        <v>2</v>
      </c>
      <c r="H535">
        <v>20</v>
      </c>
      <c r="I535">
        <v>50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7"/>
  <sheetViews>
    <sheetView topLeftCell="A7" workbookViewId="0">
      <selection activeCell="Q4" sqref="Q4"/>
    </sheetView>
  </sheetViews>
  <sheetFormatPr defaultRowHeight="15" x14ac:dyDescent="0.25"/>
  <cols>
    <col min="1" max="1" width="28.28515625" customWidth="1"/>
  </cols>
  <sheetData>
    <row r="1" spans="1:14" x14ac:dyDescent="0.25">
      <c r="A1" t="s">
        <v>1410</v>
      </c>
    </row>
    <row r="2" spans="1:14" x14ac:dyDescent="0.25">
      <c r="A2" t="s">
        <v>0</v>
      </c>
      <c r="B2" t="s">
        <v>1411</v>
      </c>
      <c r="C2" t="s">
        <v>2</v>
      </c>
      <c r="D2" t="s">
        <v>1412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7.0008999999999997</v>
      </c>
      <c r="K4">
        <f>SUM(G4,G65,G126,G187,G248,G309,G370,G431,G492,G553,G614,G675,G736,G797)</f>
        <v>0</v>
      </c>
      <c r="L4">
        <f t="shared" ref="L4:M4" si="0">SUM(H4,H65,H126,H187,H248,H309,H370,H431,H492,H553,H614,H675,H736,H797)</f>
        <v>2</v>
      </c>
      <c r="M4">
        <f t="shared" si="0"/>
        <v>2.5</v>
      </c>
      <c r="N4">
        <f>K4-L4/3</f>
        <v>-0.66666666666666663</v>
      </c>
    </row>
    <row r="5" spans="1:14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v>7.0498000000000003</v>
      </c>
      <c r="K5">
        <f t="shared" ref="K5:K64" si="1">SUM(G5,G66,G127,G188,G249,G310,G371,G432,G493,G554,G615,G676,G737,G798)</f>
        <v>0</v>
      </c>
      <c r="L5">
        <f t="shared" ref="L5:L64" si="2">SUM(H5,H66,H127,H188,H249,H310,H371,H432,H493,H554,H615,H676,H737,H798)</f>
        <v>2</v>
      </c>
      <c r="M5">
        <f t="shared" ref="M5:M64" si="3">SUM(I5,I66,I127,I188,I249,I310,I371,I432,I493,I554,I615,I676,I737,I798)</f>
        <v>1.5</v>
      </c>
      <c r="N5">
        <f t="shared" ref="N5:N64" si="4">K5-L5/3</f>
        <v>-0.66666666666666663</v>
      </c>
    </row>
    <row r="6" spans="1:14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v>7.0990000000000002</v>
      </c>
      <c r="K6">
        <f t="shared" si="1"/>
        <v>1</v>
      </c>
      <c r="L6">
        <f t="shared" si="2"/>
        <v>0</v>
      </c>
      <c r="M6">
        <f t="shared" si="3"/>
        <v>-1.5</v>
      </c>
      <c r="N6">
        <f t="shared" si="4"/>
        <v>1</v>
      </c>
    </row>
    <row r="7" spans="1:14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v>7.15</v>
      </c>
      <c r="K7">
        <f t="shared" si="1"/>
        <v>0.5</v>
      </c>
      <c r="L7">
        <f t="shared" si="2"/>
        <v>-0.5</v>
      </c>
      <c r="M7">
        <f t="shared" si="3"/>
        <v>1.5</v>
      </c>
      <c r="N7">
        <f t="shared" si="4"/>
        <v>0.66666666666666663</v>
      </c>
    </row>
    <row r="8" spans="1:14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v>7.2</v>
      </c>
      <c r="K8">
        <f t="shared" si="1"/>
        <v>0</v>
      </c>
      <c r="L8">
        <f t="shared" si="2"/>
        <v>2</v>
      </c>
      <c r="M8">
        <f t="shared" si="3"/>
        <v>2</v>
      </c>
      <c r="N8">
        <f t="shared" si="4"/>
        <v>-0.66666666666666663</v>
      </c>
    </row>
    <row r="9" spans="1:14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v>7.2504</v>
      </c>
      <c r="K9">
        <f t="shared" si="1"/>
        <v>-0.5</v>
      </c>
      <c r="L9">
        <f t="shared" si="2"/>
        <v>1</v>
      </c>
      <c r="M9">
        <f t="shared" si="3"/>
        <v>4</v>
      </c>
      <c r="N9">
        <f t="shared" si="4"/>
        <v>-0.83333333333333326</v>
      </c>
    </row>
    <row r="10" spans="1:14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1</v>
      </c>
      <c r="I10">
        <v>2</v>
      </c>
      <c r="J10">
        <v>7.3005000000000004</v>
      </c>
      <c r="K10">
        <f t="shared" si="1"/>
        <v>4.5</v>
      </c>
      <c r="L10">
        <f t="shared" si="2"/>
        <v>2.5</v>
      </c>
      <c r="M10">
        <f t="shared" si="3"/>
        <v>8</v>
      </c>
      <c r="N10">
        <f t="shared" si="4"/>
        <v>3.6666666666666665</v>
      </c>
    </row>
    <row r="11" spans="1:14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v>7.3505000000000003</v>
      </c>
      <c r="K11">
        <f t="shared" si="1"/>
        <v>1</v>
      </c>
      <c r="L11">
        <f t="shared" si="2"/>
        <v>2</v>
      </c>
      <c r="M11">
        <f t="shared" si="3"/>
        <v>3</v>
      </c>
      <c r="N11">
        <f t="shared" si="4"/>
        <v>0.33333333333333337</v>
      </c>
    </row>
    <row r="12" spans="1:14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v>7.3989000000000003</v>
      </c>
      <c r="K12">
        <f t="shared" si="1"/>
        <v>4</v>
      </c>
      <c r="L12">
        <f t="shared" si="2"/>
        <v>6</v>
      </c>
      <c r="M12">
        <f t="shared" si="3"/>
        <v>7.5</v>
      </c>
      <c r="N12">
        <f t="shared" si="4"/>
        <v>2</v>
      </c>
    </row>
    <row r="13" spans="1:14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0</v>
      </c>
      <c r="J13">
        <v>7.45</v>
      </c>
      <c r="K13">
        <f t="shared" si="1"/>
        <v>5</v>
      </c>
      <c r="L13">
        <f t="shared" si="2"/>
        <v>3</v>
      </c>
      <c r="M13">
        <f t="shared" si="3"/>
        <v>8</v>
      </c>
      <c r="N13">
        <f t="shared" si="4"/>
        <v>4</v>
      </c>
    </row>
    <row r="14" spans="1:14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v>7.5015999999999998</v>
      </c>
      <c r="K14">
        <f t="shared" si="1"/>
        <v>9</v>
      </c>
      <c r="L14">
        <f t="shared" si="2"/>
        <v>4.5</v>
      </c>
      <c r="M14">
        <f t="shared" si="3"/>
        <v>11</v>
      </c>
      <c r="N14">
        <f t="shared" si="4"/>
        <v>7.5</v>
      </c>
    </row>
    <row r="15" spans="1:14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1</v>
      </c>
      <c r="J15">
        <v>7.5511999999999997</v>
      </c>
      <c r="K15">
        <f t="shared" si="1"/>
        <v>6.5</v>
      </c>
      <c r="L15">
        <f t="shared" si="2"/>
        <v>15</v>
      </c>
      <c r="M15">
        <f t="shared" si="3"/>
        <v>25.5</v>
      </c>
      <c r="N15">
        <f t="shared" si="4"/>
        <v>1.5</v>
      </c>
    </row>
    <row r="16" spans="1:14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0</v>
      </c>
      <c r="I16">
        <v>1</v>
      </c>
      <c r="J16">
        <v>7.5998999999999999</v>
      </c>
      <c r="K16">
        <f t="shared" si="1"/>
        <v>7.5</v>
      </c>
      <c r="L16">
        <f t="shared" si="2"/>
        <v>12</v>
      </c>
      <c r="M16">
        <f t="shared" si="3"/>
        <v>22</v>
      </c>
      <c r="N16">
        <f t="shared" si="4"/>
        <v>3.5</v>
      </c>
    </row>
    <row r="17" spans="1:14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0.5</v>
      </c>
      <c r="I17">
        <v>0</v>
      </c>
      <c r="J17">
        <v>7.6515000000000004</v>
      </c>
      <c r="K17">
        <f t="shared" si="1"/>
        <v>11.5</v>
      </c>
      <c r="L17">
        <f t="shared" si="2"/>
        <v>15.5</v>
      </c>
      <c r="M17">
        <f t="shared" si="3"/>
        <v>29</v>
      </c>
      <c r="N17">
        <f t="shared" si="4"/>
        <v>6.333333333333333</v>
      </c>
    </row>
    <row r="18" spans="1:14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2</v>
      </c>
      <c r="I18">
        <v>3</v>
      </c>
      <c r="J18">
        <v>7.7011000000000003</v>
      </c>
      <c r="K18">
        <f t="shared" si="1"/>
        <v>26.5</v>
      </c>
      <c r="L18">
        <f t="shared" si="2"/>
        <v>21.5</v>
      </c>
      <c r="M18">
        <f t="shared" si="3"/>
        <v>50.5</v>
      </c>
      <c r="N18">
        <f t="shared" si="4"/>
        <v>19.333333333333332</v>
      </c>
    </row>
    <row r="19" spans="1:14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1</v>
      </c>
      <c r="H19">
        <v>0</v>
      </c>
      <c r="I19">
        <v>3.5</v>
      </c>
      <c r="J19">
        <v>7.7525000000000004</v>
      </c>
      <c r="K19">
        <f t="shared" si="1"/>
        <v>22</v>
      </c>
      <c r="L19">
        <f t="shared" si="2"/>
        <v>24.5</v>
      </c>
      <c r="M19">
        <f t="shared" si="3"/>
        <v>56</v>
      </c>
      <c r="N19">
        <f t="shared" si="4"/>
        <v>13.833333333333334</v>
      </c>
    </row>
    <row r="20" spans="1:14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0</v>
      </c>
      <c r="H20">
        <v>1</v>
      </c>
      <c r="I20">
        <v>-1</v>
      </c>
      <c r="J20">
        <v>7.8018999999999998</v>
      </c>
      <c r="K20">
        <f t="shared" si="1"/>
        <v>33</v>
      </c>
      <c r="L20">
        <f t="shared" si="2"/>
        <v>27</v>
      </c>
      <c r="M20">
        <f t="shared" si="3"/>
        <v>72</v>
      </c>
      <c r="N20">
        <f t="shared" si="4"/>
        <v>24</v>
      </c>
    </row>
    <row r="21" spans="1:14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1</v>
      </c>
      <c r="H21">
        <v>0.5</v>
      </c>
      <c r="I21">
        <v>1.5</v>
      </c>
      <c r="J21">
        <v>7.8494000000000002</v>
      </c>
      <c r="K21">
        <f t="shared" si="1"/>
        <v>26</v>
      </c>
      <c r="L21">
        <f t="shared" si="2"/>
        <v>27.5</v>
      </c>
      <c r="M21">
        <f t="shared" si="3"/>
        <v>73</v>
      </c>
      <c r="N21">
        <f t="shared" si="4"/>
        <v>16.833333333333336</v>
      </c>
    </row>
    <row r="22" spans="1:14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1</v>
      </c>
      <c r="H22">
        <v>1</v>
      </c>
      <c r="I22">
        <v>-0.5</v>
      </c>
      <c r="J22">
        <v>7.8982000000000001</v>
      </c>
      <c r="K22">
        <f t="shared" si="1"/>
        <v>21</v>
      </c>
      <c r="L22">
        <f t="shared" si="2"/>
        <v>35.5</v>
      </c>
      <c r="M22">
        <f t="shared" si="3"/>
        <v>66.5</v>
      </c>
      <c r="N22">
        <f t="shared" si="4"/>
        <v>9.1666666666666661</v>
      </c>
    </row>
    <row r="23" spans="1:14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0</v>
      </c>
      <c r="H23">
        <v>2.5</v>
      </c>
      <c r="I23">
        <v>9.5</v>
      </c>
      <c r="J23">
        <v>7.9496000000000002</v>
      </c>
      <c r="K23">
        <f t="shared" si="1"/>
        <v>42</v>
      </c>
      <c r="L23">
        <f t="shared" si="2"/>
        <v>21</v>
      </c>
      <c r="M23">
        <f t="shared" si="3"/>
        <v>97.5</v>
      </c>
      <c r="N23">
        <f t="shared" si="4"/>
        <v>35</v>
      </c>
    </row>
    <row r="24" spans="1:14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0.5</v>
      </c>
      <c r="H24">
        <v>2.5</v>
      </c>
      <c r="I24">
        <v>8</v>
      </c>
      <c r="J24">
        <v>7.9999000000000002</v>
      </c>
      <c r="K24">
        <f t="shared" si="1"/>
        <v>38</v>
      </c>
      <c r="L24">
        <f t="shared" si="2"/>
        <v>47</v>
      </c>
      <c r="M24">
        <f t="shared" si="3"/>
        <v>128.5</v>
      </c>
      <c r="N24">
        <f t="shared" si="4"/>
        <v>22.333333333333336</v>
      </c>
    </row>
    <row r="25" spans="1:14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2</v>
      </c>
      <c r="H25">
        <v>1.5</v>
      </c>
      <c r="I25">
        <v>4</v>
      </c>
      <c r="J25">
        <v>8.0495000000000001</v>
      </c>
      <c r="K25">
        <f t="shared" si="1"/>
        <v>15.5</v>
      </c>
      <c r="L25">
        <f t="shared" si="2"/>
        <v>28.5</v>
      </c>
      <c r="M25">
        <f t="shared" si="3"/>
        <v>70.5</v>
      </c>
      <c r="N25">
        <f t="shared" si="4"/>
        <v>6</v>
      </c>
    </row>
    <row r="26" spans="1:14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4</v>
      </c>
      <c r="H26">
        <v>3</v>
      </c>
      <c r="I26">
        <v>11.5</v>
      </c>
      <c r="J26">
        <v>8.0996000000000006</v>
      </c>
      <c r="K26">
        <f t="shared" si="1"/>
        <v>61</v>
      </c>
      <c r="L26">
        <f t="shared" si="2"/>
        <v>53.5</v>
      </c>
      <c r="M26">
        <f t="shared" si="3"/>
        <v>161.5</v>
      </c>
      <c r="N26">
        <f t="shared" si="4"/>
        <v>43.166666666666671</v>
      </c>
    </row>
    <row r="27" spans="1:14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1</v>
      </c>
      <c r="H27">
        <v>3.5</v>
      </c>
      <c r="I27">
        <v>0.5</v>
      </c>
      <c r="J27">
        <v>8.1502999999999997</v>
      </c>
      <c r="K27">
        <f t="shared" si="1"/>
        <v>32</v>
      </c>
      <c r="L27">
        <f t="shared" si="2"/>
        <v>63.5</v>
      </c>
      <c r="M27">
        <f t="shared" si="3"/>
        <v>168.5</v>
      </c>
      <c r="N27">
        <f t="shared" si="4"/>
        <v>10.833333333333332</v>
      </c>
    </row>
    <row r="28" spans="1:14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3</v>
      </c>
      <c r="H28">
        <v>2.5</v>
      </c>
      <c r="I28">
        <v>8</v>
      </c>
      <c r="J28">
        <v>8.1997</v>
      </c>
      <c r="K28">
        <f t="shared" si="1"/>
        <v>58</v>
      </c>
      <c r="L28">
        <f t="shared" si="2"/>
        <v>41.5</v>
      </c>
      <c r="M28">
        <f t="shared" si="3"/>
        <v>157</v>
      </c>
      <c r="N28">
        <f t="shared" si="4"/>
        <v>44.166666666666664</v>
      </c>
    </row>
    <row r="29" spans="1:14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-1.5</v>
      </c>
      <c r="H29">
        <v>3</v>
      </c>
      <c r="I29">
        <v>9.5</v>
      </c>
      <c r="J29">
        <v>8.2509999999999994</v>
      </c>
      <c r="K29">
        <f t="shared" si="1"/>
        <v>44</v>
      </c>
      <c r="L29">
        <f t="shared" si="2"/>
        <v>54.5</v>
      </c>
      <c r="M29">
        <f t="shared" si="3"/>
        <v>144</v>
      </c>
      <c r="N29">
        <f t="shared" si="4"/>
        <v>25.833333333333332</v>
      </c>
    </row>
    <row r="30" spans="1:14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3</v>
      </c>
      <c r="H30">
        <v>4</v>
      </c>
      <c r="I30">
        <v>19</v>
      </c>
      <c r="J30">
        <v>8.3015000000000008</v>
      </c>
      <c r="K30">
        <f t="shared" si="1"/>
        <v>61</v>
      </c>
      <c r="L30">
        <f t="shared" si="2"/>
        <v>78</v>
      </c>
      <c r="M30">
        <f t="shared" si="3"/>
        <v>220</v>
      </c>
      <c r="N30">
        <f t="shared" si="4"/>
        <v>35</v>
      </c>
    </row>
    <row r="31" spans="1:14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6</v>
      </c>
      <c r="H31">
        <v>5.5</v>
      </c>
      <c r="I31">
        <v>14</v>
      </c>
      <c r="J31">
        <v>8.3508999999999993</v>
      </c>
      <c r="K31">
        <f t="shared" si="1"/>
        <v>38</v>
      </c>
      <c r="L31">
        <f t="shared" si="2"/>
        <v>44.5</v>
      </c>
      <c r="M31">
        <f t="shared" si="3"/>
        <v>154.5</v>
      </c>
      <c r="N31">
        <f t="shared" si="4"/>
        <v>23.166666666666664</v>
      </c>
    </row>
    <row r="32" spans="1:14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-0.5</v>
      </c>
      <c r="H32">
        <v>0</v>
      </c>
      <c r="I32">
        <v>-7</v>
      </c>
      <c r="J32">
        <v>8.4001000000000001</v>
      </c>
      <c r="K32">
        <f t="shared" si="1"/>
        <v>21.5</v>
      </c>
      <c r="L32">
        <f t="shared" si="2"/>
        <v>62</v>
      </c>
      <c r="M32">
        <f t="shared" si="3"/>
        <v>142.5</v>
      </c>
      <c r="N32">
        <f t="shared" si="4"/>
        <v>0.83333333333333215</v>
      </c>
    </row>
    <row r="33" spans="1:14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4.5</v>
      </c>
      <c r="H33">
        <v>7</v>
      </c>
      <c r="I33">
        <v>15</v>
      </c>
      <c r="J33">
        <v>8.4503000000000004</v>
      </c>
      <c r="K33">
        <f t="shared" si="1"/>
        <v>29.5</v>
      </c>
      <c r="L33">
        <f t="shared" si="2"/>
        <v>83.5</v>
      </c>
      <c r="M33">
        <f t="shared" si="3"/>
        <v>265</v>
      </c>
      <c r="N33">
        <f t="shared" si="4"/>
        <v>1.6666666666666679</v>
      </c>
    </row>
    <row r="34" spans="1:14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0.5</v>
      </c>
      <c r="H34">
        <v>7.5</v>
      </c>
      <c r="I34">
        <v>-3.5</v>
      </c>
      <c r="J34">
        <v>8.5002999999999993</v>
      </c>
      <c r="K34">
        <f t="shared" si="1"/>
        <v>76.5</v>
      </c>
      <c r="L34">
        <f t="shared" si="2"/>
        <v>78</v>
      </c>
      <c r="M34">
        <f t="shared" si="3"/>
        <v>304</v>
      </c>
      <c r="N34">
        <f t="shared" si="4"/>
        <v>50.5</v>
      </c>
    </row>
    <row r="35" spans="1:14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4.5</v>
      </c>
      <c r="H35">
        <v>11.5</v>
      </c>
      <c r="I35">
        <v>23.5</v>
      </c>
      <c r="J35">
        <v>8.5511999999999997</v>
      </c>
      <c r="K35">
        <f t="shared" si="1"/>
        <v>47.5</v>
      </c>
      <c r="L35">
        <f t="shared" si="2"/>
        <v>89.5</v>
      </c>
      <c r="M35">
        <f t="shared" si="3"/>
        <v>277</v>
      </c>
      <c r="N35">
        <f t="shared" si="4"/>
        <v>17.666666666666668</v>
      </c>
    </row>
    <row r="36" spans="1:14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3.5</v>
      </c>
      <c r="H36">
        <v>10</v>
      </c>
      <c r="I36">
        <v>8</v>
      </c>
      <c r="J36">
        <v>8.5995000000000008</v>
      </c>
      <c r="K36">
        <f t="shared" si="1"/>
        <v>99</v>
      </c>
      <c r="L36">
        <f t="shared" si="2"/>
        <v>65</v>
      </c>
      <c r="M36">
        <f t="shared" si="3"/>
        <v>288.5</v>
      </c>
      <c r="N36">
        <f t="shared" si="4"/>
        <v>77.333333333333329</v>
      </c>
    </row>
    <row r="37" spans="1:14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2</v>
      </c>
      <c r="H37">
        <v>4</v>
      </c>
      <c r="I37">
        <v>6</v>
      </c>
      <c r="J37">
        <v>8.6525999999999996</v>
      </c>
      <c r="K37">
        <f t="shared" si="1"/>
        <v>74.5</v>
      </c>
      <c r="L37">
        <f t="shared" si="2"/>
        <v>80</v>
      </c>
      <c r="M37">
        <f t="shared" si="3"/>
        <v>240</v>
      </c>
      <c r="N37">
        <f t="shared" si="4"/>
        <v>47.833333333333329</v>
      </c>
    </row>
    <row r="38" spans="1:14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1</v>
      </c>
      <c r="H38">
        <v>-1</v>
      </c>
      <c r="I38">
        <v>-10.5</v>
      </c>
      <c r="J38">
        <v>8.7014999999999993</v>
      </c>
      <c r="K38">
        <f t="shared" si="1"/>
        <v>9</v>
      </c>
      <c r="L38">
        <f t="shared" si="2"/>
        <v>77.5</v>
      </c>
      <c r="M38">
        <f t="shared" si="3"/>
        <v>223</v>
      </c>
      <c r="N38">
        <f t="shared" si="4"/>
        <v>-16.833333333333332</v>
      </c>
    </row>
    <row r="39" spans="1:14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1.5</v>
      </c>
      <c r="H39">
        <v>-1</v>
      </c>
      <c r="I39">
        <v>10.5</v>
      </c>
      <c r="J39">
        <v>8.7490000000000006</v>
      </c>
      <c r="K39">
        <f t="shared" si="1"/>
        <v>56</v>
      </c>
      <c r="L39">
        <f t="shared" si="2"/>
        <v>97</v>
      </c>
      <c r="M39">
        <f t="shared" si="3"/>
        <v>325.5</v>
      </c>
      <c r="N39">
        <f t="shared" si="4"/>
        <v>23.666666666666664</v>
      </c>
    </row>
    <row r="40" spans="1:14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6</v>
      </c>
      <c r="H40">
        <v>6.5</v>
      </c>
      <c r="I40">
        <v>25</v>
      </c>
      <c r="J40">
        <v>8.8003</v>
      </c>
      <c r="K40">
        <f t="shared" si="1"/>
        <v>65</v>
      </c>
      <c r="L40">
        <f t="shared" si="2"/>
        <v>93</v>
      </c>
      <c r="M40">
        <f t="shared" si="3"/>
        <v>248</v>
      </c>
      <c r="N40">
        <f t="shared" si="4"/>
        <v>34</v>
      </c>
    </row>
    <row r="41" spans="1:14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3</v>
      </c>
      <c r="H41">
        <v>0</v>
      </c>
      <c r="I41">
        <v>7</v>
      </c>
      <c r="J41">
        <v>8.8504000000000005</v>
      </c>
      <c r="K41">
        <f t="shared" si="1"/>
        <v>24</v>
      </c>
      <c r="L41">
        <f t="shared" si="2"/>
        <v>63.5</v>
      </c>
      <c r="M41">
        <f t="shared" si="3"/>
        <v>236</v>
      </c>
      <c r="N41">
        <f t="shared" si="4"/>
        <v>2.8333333333333321</v>
      </c>
    </row>
    <row r="42" spans="1:14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9.5</v>
      </c>
      <c r="H42">
        <v>1.5</v>
      </c>
      <c r="I42">
        <v>23.5</v>
      </c>
      <c r="J42">
        <v>8.8994</v>
      </c>
      <c r="K42">
        <f t="shared" si="1"/>
        <v>59.5</v>
      </c>
      <c r="L42">
        <f t="shared" si="2"/>
        <v>113</v>
      </c>
      <c r="M42">
        <f t="shared" si="3"/>
        <v>391.5</v>
      </c>
      <c r="N42">
        <f t="shared" si="4"/>
        <v>21.833333333333336</v>
      </c>
    </row>
    <row r="43" spans="1:14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-4.5</v>
      </c>
      <c r="H43">
        <v>3</v>
      </c>
      <c r="I43">
        <v>26.5</v>
      </c>
      <c r="J43">
        <v>8.9515999999999991</v>
      </c>
      <c r="K43">
        <f t="shared" si="1"/>
        <v>55</v>
      </c>
      <c r="L43">
        <f t="shared" si="2"/>
        <v>76</v>
      </c>
      <c r="M43">
        <f t="shared" si="3"/>
        <v>374.5</v>
      </c>
      <c r="N43">
        <f t="shared" si="4"/>
        <v>29.666666666666668</v>
      </c>
    </row>
    <row r="44" spans="1:14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-0.5</v>
      </c>
      <c r="H44">
        <v>0.5</v>
      </c>
      <c r="I44">
        <v>-4</v>
      </c>
      <c r="J44">
        <v>9.0008999999999997</v>
      </c>
      <c r="K44">
        <f t="shared" si="1"/>
        <v>75.5</v>
      </c>
      <c r="L44">
        <f t="shared" si="2"/>
        <v>88.5</v>
      </c>
      <c r="M44">
        <f t="shared" si="3"/>
        <v>404.5</v>
      </c>
      <c r="N44">
        <f t="shared" si="4"/>
        <v>46</v>
      </c>
    </row>
    <row r="45" spans="1:14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5</v>
      </c>
      <c r="H45">
        <v>5</v>
      </c>
      <c r="I45">
        <v>11</v>
      </c>
      <c r="J45">
        <v>9.0493000000000006</v>
      </c>
      <c r="K45">
        <f t="shared" si="1"/>
        <v>28</v>
      </c>
      <c r="L45">
        <f t="shared" si="2"/>
        <v>29.5</v>
      </c>
      <c r="M45">
        <f t="shared" si="3"/>
        <v>231.5</v>
      </c>
      <c r="N45">
        <f t="shared" si="4"/>
        <v>18.166666666666664</v>
      </c>
    </row>
    <row r="46" spans="1:14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-5.5</v>
      </c>
      <c r="H46">
        <v>9.5</v>
      </c>
      <c r="I46">
        <v>25.5</v>
      </c>
      <c r="J46">
        <v>9.0966000000000005</v>
      </c>
      <c r="K46">
        <f t="shared" si="1"/>
        <v>22</v>
      </c>
      <c r="L46">
        <f t="shared" si="2"/>
        <v>97.5</v>
      </c>
      <c r="M46">
        <f t="shared" si="3"/>
        <v>289</v>
      </c>
      <c r="N46">
        <f t="shared" si="4"/>
        <v>-10.5</v>
      </c>
    </row>
    <row r="47" spans="1:14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-1.5</v>
      </c>
      <c r="H47">
        <v>6</v>
      </c>
      <c r="I47">
        <v>13</v>
      </c>
      <c r="J47">
        <v>9.1515000000000004</v>
      </c>
      <c r="K47">
        <f t="shared" si="1"/>
        <v>22.5</v>
      </c>
      <c r="L47">
        <f t="shared" si="2"/>
        <v>34.5</v>
      </c>
      <c r="M47">
        <f t="shared" si="3"/>
        <v>237.5</v>
      </c>
      <c r="N47">
        <f t="shared" si="4"/>
        <v>11</v>
      </c>
    </row>
    <row r="48" spans="1:14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-0.5</v>
      </c>
      <c r="H48">
        <v>-15</v>
      </c>
      <c r="I48">
        <v>4</v>
      </c>
      <c r="J48">
        <v>9.2079000000000004</v>
      </c>
      <c r="K48">
        <f t="shared" si="1"/>
        <v>31</v>
      </c>
      <c r="L48">
        <f t="shared" si="2"/>
        <v>-6</v>
      </c>
      <c r="M48">
        <f t="shared" si="3"/>
        <v>313</v>
      </c>
      <c r="N48">
        <f t="shared" si="4"/>
        <v>33</v>
      </c>
    </row>
    <row r="49" spans="1:14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-12</v>
      </c>
      <c r="H49">
        <v>8</v>
      </c>
      <c r="I49">
        <v>-17.5</v>
      </c>
      <c r="J49">
        <v>9.2505000000000006</v>
      </c>
      <c r="K49">
        <f t="shared" si="1"/>
        <v>37.5</v>
      </c>
      <c r="L49">
        <f t="shared" si="2"/>
        <v>49.5</v>
      </c>
      <c r="M49">
        <f t="shared" si="3"/>
        <v>170.5</v>
      </c>
      <c r="N49">
        <f t="shared" si="4"/>
        <v>21</v>
      </c>
    </row>
    <row r="50" spans="1:14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12</v>
      </c>
      <c r="H50">
        <v>7.5</v>
      </c>
      <c r="I50">
        <v>13.5</v>
      </c>
      <c r="J50">
        <v>9.2985000000000007</v>
      </c>
      <c r="K50">
        <f t="shared" si="1"/>
        <v>52</v>
      </c>
      <c r="L50">
        <f t="shared" si="2"/>
        <v>72</v>
      </c>
      <c r="M50">
        <f t="shared" si="3"/>
        <v>296</v>
      </c>
      <c r="N50">
        <f t="shared" si="4"/>
        <v>28</v>
      </c>
    </row>
    <row r="51" spans="1:14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19.5</v>
      </c>
      <c r="H51">
        <v>-3</v>
      </c>
      <c r="I51">
        <v>31.5</v>
      </c>
      <c r="J51">
        <v>9.3513000000000002</v>
      </c>
      <c r="K51">
        <f t="shared" si="1"/>
        <v>52.5</v>
      </c>
      <c r="L51">
        <f t="shared" si="2"/>
        <v>30</v>
      </c>
      <c r="M51">
        <f t="shared" si="3"/>
        <v>227.5</v>
      </c>
      <c r="N51">
        <f t="shared" si="4"/>
        <v>42.5</v>
      </c>
    </row>
    <row r="52" spans="1:14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0.5</v>
      </c>
      <c r="H52">
        <v>6.5</v>
      </c>
      <c r="I52">
        <v>13.5</v>
      </c>
      <c r="J52">
        <v>9.3999000000000006</v>
      </c>
      <c r="K52">
        <f t="shared" si="1"/>
        <v>23.5</v>
      </c>
      <c r="L52">
        <f t="shared" si="2"/>
        <v>59.5</v>
      </c>
      <c r="M52">
        <f t="shared" si="3"/>
        <v>261</v>
      </c>
      <c r="N52">
        <f t="shared" si="4"/>
        <v>3.6666666666666679</v>
      </c>
    </row>
    <row r="53" spans="1:14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5</v>
      </c>
      <c r="H53">
        <v>-3</v>
      </c>
      <c r="I53">
        <v>21.5</v>
      </c>
      <c r="J53">
        <v>9.4466999999999999</v>
      </c>
      <c r="K53">
        <f t="shared" si="1"/>
        <v>65</v>
      </c>
      <c r="L53">
        <f t="shared" si="2"/>
        <v>131.5</v>
      </c>
      <c r="M53">
        <f t="shared" si="3"/>
        <v>354</v>
      </c>
      <c r="N53">
        <f t="shared" si="4"/>
        <v>21.166666666666664</v>
      </c>
    </row>
    <row r="54" spans="1:14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-4</v>
      </c>
      <c r="H54">
        <v>-7.5</v>
      </c>
      <c r="I54">
        <v>16</v>
      </c>
      <c r="J54">
        <v>9.5015000000000001</v>
      </c>
      <c r="K54">
        <f t="shared" si="1"/>
        <v>-10</v>
      </c>
      <c r="L54">
        <f t="shared" si="2"/>
        <v>65.5</v>
      </c>
      <c r="M54">
        <f t="shared" si="3"/>
        <v>289</v>
      </c>
      <c r="N54">
        <f t="shared" si="4"/>
        <v>-31.833333333333332</v>
      </c>
    </row>
    <row r="55" spans="1:14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-10</v>
      </c>
      <c r="H55">
        <v>14.5</v>
      </c>
      <c r="I55">
        <v>9</v>
      </c>
      <c r="J55">
        <v>9.5481999999999996</v>
      </c>
      <c r="K55">
        <f t="shared" si="1"/>
        <v>29</v>
      </c>
      <c r="L55">
        <f t="shared" si="2"/>
        <v>103.5</v>
      </c>
      <c r="M55">
        <f t="shared" si="3"/>
        <v>333</v>
      </c>
      <c r="N55">
        <f t="shared" si="4"/>
        <v>-5.5</v>
      </c>
    </row>
    <row r="56" spans="1:14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3.5</v>
      </c>
      <c r="H56">
        <v>-13.5</v>
      </c>
      <c r="I56">
        <v>20.5</v>
      </c>
      <c r="J56">
        <v>9.5974000000000004</v>
      </c>
      <c r="K56">
        <f t="shared" si="1"/>
        <v>17.5</v>
      </c>
      <c r="L56">
        <f t="shared" si="2"/>
        <v>53.5</v>
      </c>
      <c r="M56">
        <f t="shared" si="3"/>
        <v>327.5</v>
      </c>
      <c r="N56">
        <f t="shared" si="4"/>
        <v>-0.33333333333333215</v>
      </c>
    </row>
    <row r="57" spans="1:14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5.5</v>
      </c>
      <c r="H57">
        <v>4.5</v>
      </c>
      <c r="I57">
        <v>-17</v>
      </c>
      <c r="J57">
        <v>9.6496999999999993</v>
      </c>
      <c r="K57">
        <f t="shared" si="1"/>
        <v>40</v>
      </c>
      <c r="L57">
        <f t="shared" si="2"/>
        <v>113.5</v>
      </c>
      <c r="M57">
        <f t="shared" si="3"/>
        <v>332</v>
      </c>
      <c r="N57">
        <f t="shared" si="4"/>
        <v>2.1666666666666643</v>
      </c>
    </row>
    <row r="58" spans="1:14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5</v>
      </c>
      <c r="H58">
        <v>8.5</v>
      </c>
      <c r="I58">
        <v>32.5</v>
      </c>
      <c r="J58">
        <v>9.6986000000000008</v>
      </c>
      <c r="K58">
        <f t="shared" si="1"/>
        <v>74.5</v>
      </c>
      <c r="L58">
        <f t="shared" si="2"/>
        <v>87.5</v>
      </c>
      <c r="M58">
        <f t="shared" si="3"/>
        <v>265</v>
      </c>
      <c r="N58">
        <f t="shared" si="4"/>
        <v>45.333333333333329</v>
      </c>
    </row>
    <row r="59" spans="1:14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-4.5</v>
      </c>
      <c r="H59">
        <v>27</v>
      </c>
      <c r="I59">
        <v>80</v>
      </c>
      <c r="J59">
        <v>9.7464999999999993</v>
      </c>
      <c r="K59">
        <f t="shared" si="1"/>
        <v>86</v>
      </c>
      <c r="L59">
        <f t="shared" si="2"/>
        <v>105</v>
      </c>
      <c r="M59">
        <f t="shared" si="3"/>
        <v>389</v>
      </c>
      <c r="N59">
        <f t="shared" si="4"/>
        <v>51</v>
      </c>
    </row>
    <row r="60" spans="1:14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27.5</v>
      </c>
      <c r="H60">
        <v>3.5</v>
      </c>
      <c r="I60">
        <v>5</v>
      </c>
      <c r="J60">
        <v>9.8001000000000005</v>
      </c>
      <c r="K60">
        <f t="shared" si="1"/>
        <v>84.5</v>
      </c>
      <c r="L60">
        <f t="shared" si="2"/>
        <v>18</v>
      </c>
      <c r="M60">
        <f t="shared" si="3"/>
        <v>267</v>
      </c>
      <c r="N60">
        <f t="shared" si="4"/>
        <v>78.5</v>
      </c>
    </row>
    <row r="61" spans="1:14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-0.5</v>
      </c>
      <c r="H61">
        <v>18.5</v>
      </c>
      <c r="I61">
        <v>35.5</v>
      </c>
      <c r="J61">
        <v>9.8512000000000004</v>
      </c>
      <c r="K61">
        <f t="shared" si="1"/>
        <v>94</v>
      </c>
      <c r="L61">
        <f t="shared" si="2"/>
        <v>72</v>
      </c>
      <c r="M61">
        <f t="shared" si="3"/>
        <v>307.5</v>
      </c>
      <c r="N61">
        <f t="shared" si="4"/>
        <v>70</v>
      </c>
    </row>
    <row r="62" spans="1:14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21</v>
      </c>
      <c r="H62">
        <v>39.5</v>
      </c>
      <c r="I62">
        <v>81</v>
      </c>
      <c r="J62">
        <v>9.9</v>
      </c>
      <c r="K62">
        <f t="shared" si="1"/>
        <v>95</v>
      </c>
      <c r="L62">
        <f t="shared" si="2"/>
        <v>86</v>
      </c>
      <c r="M62">
        <f t="shared" si="3"/>
        <v>331</v>
      </c>
      <c r="N62">
        <f t="shared" si="4"/>
        <v>66.333333333333329</v>
      </c>
    </row>
    <row r="63" spans="1:14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4</v>
      </c>
      <c r="H63">
        <v>-16.5</v>
      </c>
      <c r="I63">
        <v>-22</v>
      </c>
      <c r="J63">
        <v>9.9504000000000001</v>
      </c>
      <c r="K63">
        <f t="shared" si="1"/>
        <v>57.5</v>
      </c>
      <c r="L63">
        <f t="shared" si="2"/>
        <v>45</v>
      </c>
      <c r="M63">
        <f t="shared" si="3"/>
        <v>191</v>
      </c>
      <c r="N63">
        <f t="shared" si="4"/>
        <v>42.5</v>
      </c>
    </row>
    <row r="64" spans="1:14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-4.5</v>
      </c>
      <c r="H64">
        <v>-23.5</v>
      </c>
      <c r="I64">
        <v>-23.5</v>
      </c>
      <c r="J64">
        <v>9.9992000000000001</v>
      </c>
      <c r="K64">
        <f t="shared" si="1"/>
        <v>62</v>
      </c>
      <c r="L64">
        <f t="shared" si="2"/>
        <v>26.5</v>
      </c>
      <c r="M64">
        <f t="shared" si="3"/>
        <v>216</v>
      </c>
      <c r="N64">
        <f t="shared" si="4"/>
        <v>53.166666666666664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1</v>
      </c>
      <c r="H71">
        <v>0</v>
      </c>
      <c r="I71">
        <v>2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1</v>
      </c>
      <c r="I76">
        <v>1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-0.5</v>
      </c>
      <c r="H78">
        <v>1</v>
      </c>
      <c r="I78">
        <v>0.5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0.5</v>
      </c>
      <c r="H79">
        <v>0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-0.5</v>
      </c>
      <c r="I80">
        <v>-1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2</v>
      </c>
      <c r="H81">
        <v>-0.5</v>
      </c>
      <c r="I81">
        <v>2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0.5</v>
      </c>
      <c r="H82">
        <v>2</v>
      </c>
      <c r="I82">
        <v>5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2</v>
      </c>
      <c r="H83">
        <v>1</v>
      </c>
      <c r="I83">
        <v>4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0.5</v>
      </c>
      <c r="H84">
        <v>4</v>
      </c>
      <c r="I84">
        <v>6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3.5</v>
      </c>
      <c r="H85">
        <v>1.5</v>
      </c>
      <c r="I85">
        <v>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1</v>
      </c>
      <c r="H86">
        <v>-1</v>
      </c>
      <c r="I86">
        <v>-4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4</v>
      </c>
      <c r="H87">
        <v>0</v>
      </c>
      <c r="I87">
        <v>8.5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-2.5</v>
      </c>
      <c r="H88">
        <v>3.5</v>
      </c>
      <c r="I88">
        <v>5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4</v>
      </c>
      <c r="H89">
        <v>2</v>
      </c>
      <c r="I89">
        <v>8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1</v>
      </c>
      <c r="H90">
        <v>1</v>
      </c>
      <c r="I90">
        <v>6.5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2.5</v>
      </c>
      <c r="H91">
        <v>4.5</v>
      </c>
      <c r="I91">
        <v>6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0.5</v>
      </c>
      <c r="H92">
        <v>2</v>
      </c>
      <c r="I92">
        <v>9.5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0</v>
      </c>
      <c r="H93">
        <v>2</v>
      </c>
      <c r="I93">
        <v>16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3</v>
      </c>
      <c r="H94">
        <v>-3</v>
      </c>
      <c r="I94">
        <v>5.5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5</v>
      </c>
      <c r="H95">
        <v>9</v>
      </c>
      <c r="I95">
        <v>13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5</v>
      </c>
      <c r="H96">
        <v>2</v>
      </c>
      <c r="I96">
        <v>14.5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4</v>
      </c>
      <c r="H97">
        <v>5.5</v>
      </c>
      <c r="I97">
        <v>12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5</v>
      </c>
      <c r="H98">
        <v>-2</v>
      </c>
      <c r="I98">
        <v>1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-7</v>
      </c>
      <c r="H99">
        <v>-5.5</v>
      </c>
      <c r="I99">
        <v>-14.5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0</v>
      </c>
      <c r="H100">
        <v>5</v>
      </c>
      <c r="I100">
        <v>17.5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-3</v>
      </c>
      <c r="H101">
        <v>3.5</v>
      </c>
      <c r="I101">
        <v>-4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3</v>
      </c>
      <c r="H102">
        <v>2</v>
      </c>
      <c r="I102">
        <v>10.5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-5</v>
      </c>
      <c r="H103">
        <v>0.5</v>
      </c>
      <c r="I103">
        <v>-2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2</v>
      </c>
      <c r="H104">
        <v>5.5</v>
      </c>
      <c r="I104">
        <v>25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4</v>
      </c>
      <c r="H105">
        <v>8</v>
      </c>
      <c r="I105">
        <v>25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2.5</v>
      </c>
      <c r="H106">
        <v>-3.5</v>
      </c>
      <c r="I106">
        <v>-7.5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8</v>
      </c>
      <c r="H107">
        <v>2</v>
      </c>
      <c r="I107">
        <v>36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-2</v>
      </c>
      <c r="H108">
        <v>-1</v>
      </c>
      <c r="I108">
        <v>-9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5</v>
      </c>
      <c r="H109">
        <v>-8</v>
      </c>
      <c r="I109">
        <v>5.5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8</v>
      </c>
      <c r="H110">
        <v>-9</v>
      </c>
      <c r="I110">
        <v>-14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21</v>
      </c>
      <c r="H111">
        <v>7</v>
      </c>
      <c r="I111">
        <v>49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-3</v>
      </c>
      <c r="H112">
        <v>-8</v>
      </c>
      <c r="I112">
        <v>-20.5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0</v>
      </c>
      <c r="H113">
        <v>-2.5</v>
      </c>
      <c r="I113">
        <v>-5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11.5</v>
      </c>
      <c r="H114">
        <v>2</v>
      </c>
      <c r="I114">
        <v>44.5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8</v>
      </c>
      <c r="H115">
        <v>-2.5</v>
      </c>
      <c r="I115">
        <v>13.5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15</v>
      </c>
      <c r="H116">
        <v>4.5</v>
      </c>
      <c r="I116">
        <v>31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0.5</v>
      </c>
      <c r="H117">
        <v>14.5</v>
      </c>
      <c r="I117">
        <v>17.5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-13.5</v>
      </c>
      <c r="H118">
        <v>29.5</v>
      </c>
      <c r="I118">
        <v>5.5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-4</v>
      </c>
      <c r="H119">
        <v>-7</v>
      </c>
      <c r="I119">
        <v>6.5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0.5</v>
      </c>
      <c r="H120">
        <v>11</v>
      </c>
      <c r="I120">
        <v>19.5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-0.5</v>
      </c>
      <c r="H121">
        <v>-19</v>
      </c>
      <c r="I121">
        <v>-13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3.5</v>
      </c>
      <c r="H122">
        <v>4</v>
      </c>
      <c r="I122">
        <v>-22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-1.5</v>
      </c>
      <c r="H123">
        <v>-0.5</v>
      </c>
      <c r="I123">
        <v>6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-4.5</v>
      </c>
      <c r="H124">
        <v>7</v>
      </c>
      <c r="I124">
        <v>-8.5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0.5</v>
      </c>
      <c r="H125">
        <v>7</v>
      </c>
      <c r="I125">
        <v>2.5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1</v>
      </c>
      <c r="I127">
        <v>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-1.5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-0.5</v>
      </c>
      <c r="I129">
        <v>-1.5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1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-0.5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1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1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1</v>
      </c>
      <c r="H134">
        <v>4.5</v>
      </c>
      <c r="I134">
        <v>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1</v>
      </c>
      <c r="H135">
        <v>0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2.5</v>
      </c>
      <c r="H136">
        <v>0</v>
      </c>
      <c r="I136">
        <v>-0.5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2</v>
      </c>
      <c r="I137">
        <v>3.5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1</v>
      </c>
      <c r="H138">
        <v>2</v>
      </c>
      <c r="I138">
        <v>4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3</v>
      </c>
      <c r="H139">
        <v>2.5</v>
      </c>
      <c r="I139">
        <v>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3.5</v>
      </c>
      <c r="H140">
        <v>2</v>
      </c>
      <c r="I140">
        <v>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2</v>
      </c>
      <c r="H141">
        <v>3.5</v>
      </c>
      <c r="I141">
        <v>6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2</v>
      </c>
      <c r="H142">
        <v>4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2.5</v>
      </c>
      <c r="H143">
        <v>4.5</v>
      </c>
      <c r="I143">
        <v>3.5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2</v>
      </c>
      <c r="H144">
        <v>4.5</v>
      </c>
      <c r="I144">
        <v>4.5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7.5</v>
      </c>
      <c r="H145">
        <v>0</v>
      </c>
      <c r="I145">
        <v>14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8.5</v>
      </c>
      <c r="H146">
        <v>9</v>
      </c>
      <c r="I146">
        <v>19.5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-2.5</v>
      </c>
      <c r="H147">
        <v>1.5</v>
      </c>
      <c r="I147">
        <v>2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11.5</v>
      </c>
      <c r="H148">
        <v>6.5</v>
      </c>
      <c r="I148">
        <v>16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-2.5</v>
      </c>
      <c r="H149">
        <v>10</v>
      </c>
      <c r="I149">
        <v>13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7.5</v>
      </c>
      <c r="H150">
        <v>8</v>
      </c>
      <c r="I150">
        <v>32.5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0.5</v>
      </c>
      <c r="H151">
        <v>16.5</v>
      </c>
      <c r="I151">
        <v>13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-8</v>
      </c>
      <c r="H152">
        <v>9</v>
      </c>
      <c r="I152">
        <v>4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0</v>
      </c>
      <c r="H153">
        <v>7.5</v>
      </c>
      <c r="I153">
        <v>23.5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-0.5</v>
      </c>
      <c r="H154">
        <v>11.5</v>
      </c>
      <c r="I154">
        <v>7.5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3</v>
      </c>
      <c r="H155">
        <v>-3.5</v>
      </c>
      <c r="I155">
        <v>23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6.5</v>
      </c>
      <c r="H156">
        <v>3</v>
      </c>
      <c r="I156">
        <v>8.5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10</v>
      </c>
      <c r="H157">
        <v>15</v>
      </c>
      <c r="I157">
        <v>25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13.5</v>
      </c>
      <c r="H158">
        <v>6</v>
      </c>
      <c r="I158">
        <v>34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8</v>
      </c>
      <c r="H159">
        <v>14.5</v>
      </c>
      <c r="I159">
        <v>22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-6.5</v>
      </c>
      <c r="H160">
        <v>21</v>
      </c>
      <c r="I160">
        <v>46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1</v>
      </c>
      <c r="H161">
        <v>10.5</v>
      </c>
      <c r="I161">
        <v>39.5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-0.5</v>
      </c>
      <c r="H162">
        <v>36.5</v>
      </c>
      <c r="I162">
        <v>-10.5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6</v>
      </c>
      <c r="H163">
        <v>7</v>
      </c>
      <c r="I163">
        <v>32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21.5</v>
      </c>
      <c r="H164">
        <v>9.5</v>
      </c>
      <c r="I164">
        <v>59.5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0</v>
      </c>
      <c r="H165">
        <v>9</v>
      </c>
      <c r="I165">
        <v>23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19.5</v>
      </c>
      <c r="H166">
        <v>10</v>
      </c>
      <c r="I166">
        <v>43.5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0</v>
      </c>
      <c r="H167">
        <v>0</v>
      </c>
      <c r="I167">
        <v>32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-4.5</v>
      </c>
      <c r="H168">
        <v>27</v>
      </c>
      <c r="I168">
        <v>50.5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15.5</v>
      </c>
      <c r="H169">
        <v>-1.5</v>
      </c>
      <c r="I169">
        <v>15.5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5.5</v>
      </c>
      <c r="H170">
        <v>9</v>
      </c>
      <c r="I170">
        <v>39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4</v>
      </c>
      <c r="H171">
        <v>3.5</v>
      </c>
      <c r="I171">
        <v>26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-3.5</v>
      </c>
      <c r="H172">
        <v>1.5</v>
      </c>
      <c r="I172">
        <v>-0.5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8.5</v>
      </c>
      <c r="H173">
        <v>3</v>
      </c>
      <c r="I173">
        <v>27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12.5</v>
      </c>
      <c r="H174">
        <v>-1</v>
      </c>
      <c r="I174">
        <v>25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3</v>
      </c>
      <c r="H175">
        <v>7</v>
      </c>
      <c r="I175">
        <v>-6.5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-0.5</v>
      </c>
      <c r="H176">
        <v>33.5</v>
      </c>
      <c r="I176">
        <v>31.5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-6</v>
      </c>
      <c r="H177">
        <v>14.5</v>
      </c>
      <c r="I177">
        <v>45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16</v>
      </c>
      <c r="H178">
        <v>11</v>
      </c>
      <c r="I178">
        <v>71.5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16.5</v>
      </c>
      <c r="H179">
        <v>1.5</v>
      </c>
      <c r="I179">
        <v>59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-11.5</v>
      </c>
      <c r="H180">
        <v>19</v>
      </c>
      <c r="I180">
        <v>17.5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25.5</v>
      </c>
      <c r="H181">
        <v>18.5</v>
      </c>
      <c r="I181">
        <v>91.5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15</v>
      </c>
      <c r="H182">
        <v>2</v>
      </c>
      <c r="I182">
        <v>1.5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23</v>
      </c>
      <c r="H183">
        <v>7.5</v>
      </c>
      <c r="I183">
        <v>43.5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-4</v>
      </c>
      <c r="H184">
        <v>18</v>
      </c>
      <c r="I184">
        <v>36.5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17</v>
      </c>
      <c r="H185">
        <v>-9</v>
      </c>
      <c r="I185">
        <v>27.5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11.5</v>
      </c>
      <c r="H186">
        <v>7.5</v>
      </c>
      <c r="I186">
        <v>42.5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-0.5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2</v>
      </c>
      <c r="H196">
        <v>0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2</v>
      </c>
      <c r="H197">
        <v>0.5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0</v>
      </c>
      <c r="I198">
        <v>1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0</v>
      </c>
      <c r="H200">
        <v>2.5</v>
      </c>
      <c r="I200">
        <v>4.5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</v>
      </c>
      <c r="H201">
        <v>2</v>
      </c>
      <c r="I201">
        <v>2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0</v>
      </c>
      <c r="H202">
        <v>2</v>
      </c>
      <c r="I202">
        <v>1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4</v>
      </c>
      <c r="H203">
        <v>2</v>
      </c>
      <c r="I203">
        <v>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0.5</v>
      </c>
      <c r="H204">
        <v>1</v>
      </c>
      <c r="I204">
        <v>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3.5</v>
      </c>
      <c r="H205">
        <v>-0.5</v>
      </c>
      <c r="I205">
        <v>2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6</v>
      </c>
      <c r="H206">
        <v>-0.5</v>
      </c>
      <c r="I206">
        <v>9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2</v>
      </c>
      <c r="H207">
        <v>-2</v>
      </c>
      <c r="I207">
        <v>9.5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-3</v>
      </c>
      <c r="H208">
        <v>-0.5</v>
      </c>
      <c r="I208">
        <v>-4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5</v>
      </c>
      <c r="H209">
        <v>-1.5</v>
      </c>
      <c r="I209">
        <v>12.5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1</v>
      </c>
      <c r="H210">
        <v>17</v>
      </c>
      <c r="I210">
        <v>37.5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5.5</v>
      </c>
      <c r="H211">
        <v>-2.5</v>
      </c>
      <c r="I211">
        <v>8.5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7</v>
      </c>
      <c r="H212">
        <v>3.5</v>
      </c>
      <c r="I212">
        <v>10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3.5</v>
      </c>
      <c r="H213">
        <v>7</v>
      </c>
      <c r="I213">
        <v>13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13</v>
      </c>
      <c r="H214">
        <v>-1</v>
      </c>
      <c r="I214">
        <v>19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4.5</v>
      </c>
      <c r="H215">
        <v>9</v>
      </c>
      <c r="I215">
        <v>14.5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-0.5</v>
      </c>
      <c r="H216">
        <v>5.5</v>
      </c>
      <c r="I216">
        <v>16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5.5</v>
      </c>
      <c r="H217">
        <v>14.5</v>
      </c>
      <c r="I217">
        <v>35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2</v>
      </c>
      <c r="H218">
        <v>15</v>
      </c>
      <c r="I218">
        <v>25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17.5</v>
      </c>
      <c r="H219">
        <v>-4.5</v>
      </c>
      <c r="I219">
        <v>18.5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10.5</v>
      </c>
      <c r="H220">
        <v>7</v>
      </c>
      <c r="I220">
        <v>32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2</v>
      </c>
      <c r="H221">
        <v>18.5</v>
      </c>
      <c r="I221">
        <v>10.5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16</v>
      </c>
      <c r="H222">
        <v>12.5</v>
      </c>
      <c r="I222">
        <v>28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11.5</v>
      </c>
      <c r="H223">
        <v>2</v>
      </c>
      <c r="I223">
        <v>42.5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8</v>
      </c>
      <c r="H224">
        <v>13.5</v>
      </c>
      <c r="I224">
        <v>61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4.5</v>
      </c>
      <c r="H225">
        <v>14.5</v>
      </c>
      <c r="I225">
        <v>66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8.5</v>
      </c>
      <c r="H226">
        <v>7</v>
      </c>
      <c r="I226">
        <v>60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11.5</v>
      </c>
      <c r="H227">
        <v>10.5</v>
      </c>
      <c r="I227">
        <v>56.5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4</v>
      </c>
      <c r="H228">
        <v>3.5</v>
      </c>
      <c r="I228">
        <v>19.5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17.5</v>
      </c>
      <c r="H229">
        <v>7.5</v>
      </c>
      <c r="I229">
        <v>62.5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-7</v>
      </c>
      <c r="H230">
        <v>-7.5</v>
      </c>
      <c r="I230">
        <v>17.5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0.5</v>
      </c>
      <c r="H231">
        <v>5</v>
      </c>
      <c r="I231">
        <v>27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6.5</v>
      </c>
      <c r="H232">
        <v>13</v>
      </c>
      <c r="I232">
        <v>19.5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-6</v>
      </c>
      <c r="H233">
        <v>17</v>
      </c>
      <c r="I233">
        <v>8.5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10.5</v>
      </c>
      <c r="H234">
        <v>-6</v>
      </c>
      <c r="I234">
        <v>48.5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-3</v>
      </c>
      <c r="H235">
        <v>14</v>
      </c>
      <c r="I235">
        <v>43.5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6.5</v>
      </c>
      <c r="H236">
        <v>7.5</v>
      </c>
      <c r="I236">
        <v>24.5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4</v>
      </c>
      <c r="H237">
        <v>-3</v>
      </c>
      <c r="I237">
        <v>12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15.5</v>
      </c>
      <c r="H238">
        <v>3.5</v>
      </c>
      <c r="I238">
        <v>18.5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-21.5</v>
      </c>
      <c r="H239">
        <v>21.5</v>
      </c>
      <c r="I239">
        <v>23.5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19.5</v>
      </c>
      <c r="H240">
        <v>9</v>
      </c>
      <c r="I240">
        <v>51.5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6.5</v>
      </c>
      <c r="H241">
        <v>35</v>
      </c>
      <c r="I241">
        <v>43.5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12.5</v>
      </c>
      <c r="H242">
        <v>3.5</v>
      </c>
      <c r="I242">
        <v>35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-2</v>
      </c>
      <c r="H243">
        <v>13</v>
      </c>
      <c r="I243">
        <v>54.5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17.5</v>
      </c>
      <c r="H244">
        <v>13.5</v>
      </c>
      <c r="I244">
        <v>32.5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23</v>
      </c>
      <c r="H245">
        <v>-5</v>
      </c>
      <c r="I245">
        <v>77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-4.5</v>
      </c>
      <c r="H246">
        <v>19.5</v>
      </c>
      <c r="I246">
        <v>31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11</v>
      </c>
      <c r="H247">
        <v>3.5</v>
      </c>
      <c r="I247">
        <v>-19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1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0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1</v>
      </c>
      <c r="I256">
        <v>1.5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1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1</v>
      </c>
      <c r="I258">
        <v>1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0.5</v>
      </c>
      <c r="H259">
        <v>1</v>
      </c>
      <c r="I259">
        <v>1.5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3</v>
      </c>
      <c r="H260">
        <v>0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1</v>
      </c>
      <c r="I261">
        <v>2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1</v>
      </c>
      <c r="I262">
        <v>2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1</v>
      </c>
      <c r="H263">
        <v>2.5</v>
      </c>
      <c r="I263">
        <v>4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3.5</v>
      </c>
      <c r="H264">
        <v>0</v>
      </c>
      <c r="I264">
        <v>6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4</v>
      </c>
      <c r="H265">
        <v>1</v>
      </c>
      <c r="I265">
        <v>10.5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4</v>
      </c>
      <c r="H266">
        <v>3</v>
      </c>
      <c r="I266">
        <v>6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2</v>
      </c>
      <c r="H267">
        <v>8</v>
      </c>
      <c r="I267">
        <v>10.5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5.5</v>
      </c>
      <c r="H268">
        <v>8.5</v>
      </c>
      <c r="I268">
        <v>21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-0.5</v>
      </c>
      <c r="H269">
        <v>4</v>
      </c>
      <c r="I269">
        <v>4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0</v>
      </c>
      <c r="H270">
        <v>11</v>
      </c>
      <c r="I270">
        <v>9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6</v>
      </c>
      <c r="H271">
        <v>1</v>
      </c>
      <c r="I271">
        <v>13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11.5</v>
      </c>
      <c r="H272">
        <v>-0.5</v>
      </c>
      <c r="I272">
        <v>5.5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2</v>
      </c>
      <c r="H273">
        <v>13.5</v>
      </c>
      <c r="I273">
        <v>12.5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1.5</v>
      </c>
      <c r="H274">
        <v>4.5</v>
      </c>
      <c r="I274">
        <v>16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-0.5</v>
      </c>
      <c r="H275">
        <v>2</v>
      </c>
      <c r="I275">
        <v>9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4</v>
      </c>
      <c r="H276">
        <v>3.5</v>
      </c>
      <c r="I276">
        <v>8.5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3</v>
      </c>
      <c r="H277">
        <v>14.5</v>
      </c>
      <c r="I277">
        <v>31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5</v>
      </c>
      <c r="H278">
        <v>1</v>
      </c>
      <c r="I278">
        <v>30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7</v>
      </c>
      <c r="H279">
        <v>10.5</v>
      </c>
      <c r="I279">
        <v>37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8</v>
      </c>
      <c r="H280">
        <v>9</v>
      </c>
      <c r="I280">
        <v>40.5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18.5</v>
      </c>
      <c r="H281">
        <v>15.5</v>
      </c>
      <c r="I281">
        <v>42.5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0.5</v>
      </c>
      <c r="H282">
        <v>7.5</v>
      </c>
      <c r="I282">
        <v>40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7</v>
      </c>
      <c r="H283">
        <v>5</v>
      </c>
      <c r="I283">
        <v>22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11</v>
      </c>
      <c r="H284">
        <v>21</v>
      </c>
      <c r="I284">
        <v>58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12</v>
      </c>
      <c r="H285">
        <v>-7.5</v>
      </c>
      <c r="I285">
        <v>31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7.5</v>
      </c>
      <c r="H286">
        <v>5</v>
      </c>
      <c r="I286">
        <v>11.5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8</v>
      </c>
      <c r="H287">
        <v>2</v>
      </c>
      <c r="I287">
        <v>27.5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2</v>
      </c>
      <c r="H288">
        <v>-6</v>
      </c>
      <c r="I288">
        <v>35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7.5</v>
      </c>
      <c r="H289">
        <v>5</v>
      </c>
      <c r="I289">
        <v>36.5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-1</v>
      </c>
      <c r="H290">
        <v>14.5</v>
      </c>
      <c r="I290">
        <v>27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12</v>
      </c>
      <c r="H291">
        <v>5</v>
      </c>
      <c r="I291">
        <v>40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5</v>
      </c>
      <c r="H292">
        <v>1.5</v>
      </c>
      <c r="I292">
        <v>19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13.5</v>
      </c>
      <c r="H293">
        <v>15.5</v>
      </c>
      <c r="I293">
        <v>34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6.5</v>
      </c>
      <c r="H294">
        <v>-5</v>
      </c>
      <c r="I294">
        <v>27.5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-1.5</v>
      </c>
      <c r="H295">
        <v>14.5</v>
      </c>
      <c r="I295">
        <v>3.5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5</v>
      </c>
      <c r="H296">
        <v>-6.5</v>
      </c>
      <c r="I296">
        <v>21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9</v>
      </c>
      <c r="H297">
        <v>14.5</v>
      </c>
      <c r="I297">
        <v>43.5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-6.5</v>
      </c>
      <c r="H298">
        <v>-1.5</v>
      </c>
      <c r="I298">
        <v>5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-11.5</v>
      </c>
      <c r="H299">
        <v>23.5</v>
      </c>
      <c r="I299">
        <v>12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1.5</v>
      </c>
      <c r="H300">
        <v>5</v>
      </c>
      <c r="I300">
        <v>25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-13.5</v>
      </c>
      <c r="H301">
        <v>2.5</v>
      </c>
      <c r="I301">
        <v>47.5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29</v>
      </c>
      <c r="H302">
        <v>3</v>
      </c>
      <c r="I302">
        <v>77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-12.5</v>
      </c>
      <c r="H303">
        <v>9</v>
      </c>
      <c r="I303">
        <v>-16.5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5</v>
      </c>
      <c r="H304">
        <v>6</v>
      </c>
      <c r="I304">
        <v>69.5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1</v>
      </c>
      <c r="H305">
        <v>1</v>
      </c>
      <c r="I305">
        <v>7.5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6</v>
      </c>
      <c r="H306">
        <v>2.5</v>
      </c>
      <c r="I306">
        <v>-20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-2</v>
      </c>
      <c r="H307">
        <v>0.5</v>
      </c>
      <c r="I307">
        <v>-9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8.5</v>
      </c>
      <c r="H308">
        <v>5</v>
      </c>
      <c r="I308">
        <v>73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1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2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2</v>
      </c>
      <c r="I321">
        <v>2.5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0</v>
      </c>
      <c r="H322">
        <v>2</v>
      </c>
      <c r="I322">
        <v>3.5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4</v>
      </c>
      <c r="H323">
        <v>2</v>
      </c>
      <c r="I323">
        <v>7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2</v>
      </c>
      <c r="H324">
        <v>0.5</v>
      </c>
      <c r="I324">
        <v>4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1</v>
      </c>
      <c r="H325">
        <v>1.5</v>
      </c>
      <c r="I325">
        <v>2.5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3.5</v>
      </c>
      <c r="H326">
        <v>2.5</v>
      </c>
      <c r="I326">
        <v>7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0.5</v>
      </c>
      <c r="H327">
        <v>1</v>
      </c>
      <c r="I327">
        <v>3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-1</v>
      </c>
      <c r="H328">
        <v>2.5</v>
      </c>
      <c r="I328">
        <v>1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0</v>
      </c>
      <c r="H329">
        <v>-1.5</v>
      </c>
      <c r="I329">
        <v>-1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2</v>
      </c>
      <c r="H330">
        <v>2.5</v>
      </c>
      <c r="I330">
        <v>14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8</v>
      </c>
      <c r="H331">
        <v>1</v>
      </c>
      <c r="I331">
        <v>8.5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5</v>
      </c>
      <c r="H332">
        <v>1</v>
      </c>
      <c r="I332">
        <v>12.5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3</v>
      </c>
      <c r="H333">
        <v>8</v>
      </c>
      <c r="I333">
        <v>13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3</v>
      </c>
      <c r="H334">
        <v>4</v>
      </c>
      <c r="I334">
        <v>16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8.5</v>
      </c>
      <c r="H335">
        <v>9</v>
      </c>
      <c r="I335">
        <v>24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3</v>
      </c>
      <c r="H336">
        <v>10</v>
      </c>
      <c r="I336">
        <v>22.5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-0.5</v>
      </c>
      <c r="H337">
        <v>-5</v>
      </c>
      <c r="I337">
        <v>6.5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-6</v>
      </c>
      <c r="H338">
        <v>0.5</v>
      </c>
      <c r="I338">
        <v>18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11</v>
      </c>
      <c r="H339">
        <v>1</v>
      </c>
      <c r="I339">
        <v>11.5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1</v>
      </c>
      <c r="H340">
        <v>-4.5</v>
      </c>
      <c r="I340">
        <v>9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3</v>
      </c>
      <c r="H341">
        <v>11.5</v>
      </c>
      <c r="I341">
        <v>52.5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5.5</v>
      </c>
      <c r="H342">
        <v>15.5</v>
      </c>
      <c r="I342">
        <v>12.5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-2.5</v>
      </c>
      <c r="H343">
        <v>-3.5</v>
      </c>
      <c r="I343">
        <v>22.5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3</v>
      </c>
      <c r="H344">
        <v>7</v>
      </c>
      <c r="I344">
        <v>20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1</v>
      </c>
      <c r="H345">
        <v>5.5</v>
      </c>
      <c r="I345">
        <v>35.5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-3.5</v>
      </c>
      <c r="H346">
        <v>4</v>
      </c>
      <c r="I346">
        <v>-6.5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6</v>
      </c>
      <c r="H347">
        <v>18</v>
      </c>
      <c r="I347">
        <v>40.5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11.5</v>
      </c>
      <c r="H348">
        <v>-4.5</v>
      </c>
      <c r="I348">
        <v>16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2.5</v>
      </c>
      <c r="H349">
        <v>13.5</v>
      </c>
      <c r="I349">
        <v>25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3</v>
      </c>
      <c r="H350">
        <v>5.5</v>
      </c>
      <c r="I350">
        <v>26.5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0</v>
      </c>
      <c r="H351">
        <v>-5.5</v>
      </c>
      <c r="I351">
        <v>5.5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2.5</v>
      </c>
      <c r="H352">
        <v>1</v>
      </c>
      <c r="I352">
        <v>-5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-2.5</v>
      </c>
      <c r="H353">
        <v>-2.5</v>
      </c>
      <c r="I353">
        <v>14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4</v>
      </c>
      <c r="H354">
        <v>6.5</v>
      </c>
      <c r="I354">
        <v>51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3.5</v>
      </c>
      <c r="H355">
        <v>4</v>
      </c>
      <c r="I355">
        <v>35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11</v>
      </c>
      <c r="H356">
        <v>14</v>
      </c>
      <c r="I356">
        <v>42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-5.5</v>
      </c>
      <c r="H357">
        <v>8.5</v>
      </c>
      <c r="I357">
        <v>-8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-5</v>
      </c>
      <c r="H358">
        <v>14</v>
      </c>
      <c r="I358">
        <v>13.5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-7.5</v>
      </c>
      <c r="H359">
        <v>-6</v>
      </c>
      <c r="I359">
        <v>38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-2.5</v>
      </c>
      <c r="H360">
        <v>13.5</v>
      </c>
      <c r="I360">
        <v>30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-2</v>
      </c>
      <c r="H361">
        <v>-1.5</v>
      </c>
      <c r="I361">
        <v>0.5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7</v>
      </c>
      <c r="H362">
        <v>5.5</v>
      </c>
      <c r="I362">
        <v>42.5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12</v>
      </c>
      <c r="H363">
        <v>-6</v>
      </c>
      <c r="I363">
        <v>24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23</v>
      </c>
      <c r="H364">
        <v>5.5</v>
      </c>
      <c r="I364">
        <v>19.5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5</v>
      </c>
      <c r="H365">
        <v>-4.5</v>
      </c>
      <c r="I365">
        <v>29.5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2.5</v>
      </c>
      <c r="H366">
        <v>1</v>
      </c>
      <c r="I366">
        <v>31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3.5</v>
      </c>
      <c r="H367">
        <v>7.5</v>
      </c>
      <c r="I367">
        <v>30.5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-7.5</v>
      </c>
      <c r="H368">
        <v>18.5</v>
      </c>
      <c r="I368">
        <v>26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10.5</v>
      </c>
      <c r="H369">
        <v>-2.5</v>
      </c>
      <c r="I369">
        <v>-0.5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-0.5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0</v>
      </c>
      <c r="H377">
        <v>0</v>
      </c>
      <c r="I377">
        <v>0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-0.5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1</v>
      </c>
      <c r="H379">
        <v>0</v>
      </c>
      <c r="I379">
        <v>1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2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3</v>
      </c>
      <c r="H383">
        <v>1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3</v>
      </c>
      <c r="H384">
        <v>0.5</v>
      </c>
      <c r="I384">
        <v>2.5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1</v>
      </c>
      <c r="H385">
        <v>2.5</v>
      </c>
      <c r="I385">
        <v>3.5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2.5</v>
      </c>
      <c r="H386">
        <v>1</v>
      </c>
      <c r="I386">
        <v>3.5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-0.5</v>
      </c>
      <c r="H387">
        <v>2</v>
      </c>
      <c r="I387">
        <v>0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-1.5</v>
      </c>
      <c r="H388">
        <v>1.5</v>
      </c>
      <c r="I388">
        <v>-5.5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2.5</v>
      </c>
      <c r="H389">
        <v>-1</v>
      </c>
      <c r="I389">
        <v>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4.5</v>
      </c>
      <c r="H390">
        <v>5.5</v>
      </c>
      <c r="I390">
        <v>11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-2</v>
      </c>
      <c r="H391">
        <v>1.5</v>
      </c>
      <c r="I391">
        <v>6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0</v>
      </c>
      <c r="H392">
        <v>8.5</v>
      </c>
      <c r="I392">
        <v>13.5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1</v>
      </c>
      <c r="H393">
        <v>3</v>
      </c>
      <c r="I393">
        <v>9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1.5</v>
      </c>
      <c r="H394">
        <v>1</v>
      </c>
      <c r="I394">
        <v>3.5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2</v>
      </c>
      <c r="H395">
        <v>1</v>
      </c>
      <c r="I395">
        <v>3.5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4.5</v>
      </c>
      <c r="H396">
        <v>-3</v>
      </c>
      <c r="I396">
        <v>10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-3.5</v>
      </c>
      <c r="H397">
        <v>2</v>
      </c>
      <c r="I397">
        <v>1.5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2.5</v>
      </c>
      <c r="H398">
        <v>5.5</v>
      </c>
      <c r="I398">
        <v>6.5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1.5</v>
      </c>
      <c r="H399">
        <v>3.5</v>
      </c>
      <c r="I399">
        <v>7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-2</v>
      </c>
      <c r="H400">
        <v>0.5</v>
      </c>
      <c r="I400">
        <v>13.5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-0.5</v>
      </c>
      <c r="H401">
        <v>2</v>
      </c>
      <c r="I401">
        <v>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4.5</v>
      </c>
      <c r="H402">
        <v>1.5</v>
      </c>
      <c r="I402">
        <v>26.5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-2.5</v>
      </c>
      <c r="H403">
        <v>1.5</v>
      </c>
      <c r="I403">
        <v>10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-1.5</v>
      </c>
      <c r="H404">
        <v>1</v>
      </c>
      <c r="I404">
        <v>-1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1</v>
      </c>
      <c r="H405">
        <v>1</v>
      </c>
      <c r="I405">
        <v>7.5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-1</v>
      </c>
      <c r="H406">
        <v>3.5</v>
      </c>
      <c r="I406">
        <v>-3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4</v>
      </c>
      <c r="H407">
        <v>4</v>
      </c>
      <c r="I407">
        <v>11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-2</v>
      </c>
      <c r="H408">
        <v>1.5</v>
      </c>
      <c r="I408">
        <v>23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2.5</v>
      </c>
      <c r="H409">
        <v>3.5</v>
      </c>
      <c r="I409">
        <v>3.5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-3.5</v>
      </c>
      <c r="H410">
        <v>-0.5</v>
      </c>
      <c r="I410">
        <v>-1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7.5</v>
      </c>
      <c r="H411">
        <v>8.5</v>
      </c>
      <c r="I411">
        <v>12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1</v>
      </c>
      <c r="H412">
        <v>10</v>
      </c>
      <c r="I412">
        <v>9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-3</v>
      </c>
      <c r="H413">
        <v>13</v>
      </c>
      <c r="I413">
        <v>24.5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4.5</v>
      </c>
      <c r="H414">
        <v>7</v>
      </c>
      <c r="I414">
        <v>14.5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2</v>
      </c>
      <c r="H415">
        <v>3.5</v>
      </c>
      <c r="I415">
        <v>4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5</v>
      </c>
      <c r="H416">
        <v>-1</v>
      </c>
      <c r="I416">
        <v>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2.5</v>
      </c>
      <c r="H417">
        <v>1</v>
      </c>
      <c r="I417">
        <v>31.5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</v>
      </c>
      <c r="H418">
        <v>-2</v>
      </c>
      <c r="I418">
        <v>-7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2.5</v>
      </c>
      <c r="H419">
        <v>-0.5</v>
      </c>
      <c r="I419">
        <v>9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-3</v>
      </c>
      <c r="H420">
        <v>3</v>
      </c>
      <c r="I420">
        <v>2.5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1</v>
      </c>
      <c r="H421">
        <v>-5.5</v>
      </c>
      <c r="I421">
        <v>0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-4.5</v>
      </c>
      <c r="H422">
        <v>11.5</v>
      </c>
      <c r="I422">
        <v>-1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2.5</v>
      </c>
      <c r="H423">
        <v>1.5</v>
      </c>
      <c r="I423">
        <v>7.5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8</v>
      </c>
      <c r="H424">
        <v>4.5</v>
      </c>
      <c r="I424">
        <v>2.5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1</v>
      </c>
      <c r="H425">
        <v>5.5</v>
      </c>
      <c r="I425">
        <v>30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5</v>
      </c>
      <c r="H426">
        <v>1</v>
      </c>
      <c r="I426">
        <v>14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-2</v>
      </c>
      <c r="H427">
        <v>18</v>
      </c>
      <c r="I427">
        <v>27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1</v>
      </c>
      <c r="H428">
        <v>12.5</v>
      </c>
      <c r="I428">
        <v>7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-0.5</v>
      </c>
      <c r="H429">
        <v>2</v>
      </c>
      <c r="I429">
        <v>18.5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8</v>
      </c>
      <c r="H430">
        <v>-1</v>
      </c>
      <c r="I430">
        <v>25.5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-1</v>
      </c>
      <c r="H431">
        <v>0</v>
      </c>
      <c r="I431">
        <v>-1.5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1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-0.5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0.5</v>
      </c>
      <c r="H434">
        <v>0</v>
      </c>
      <c r="I434">
        <v>0.5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1</v>
      </c>
      <c r="I435">
        <v>1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-0.5</v>
      </c>
      <c r="H436">
        <v>1.5</v>
      </c>
      <c r="I436">
        <v>4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0.5</v>
      </c>
      <c r="H437">
        <v>0</v>
      </c>
      <c r="I437">
        <v>1.5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0</v>
      </c>
      <c r="I438">
        <v>-0.5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0</v>
      </c>
      <c r="I439">
        <v>-0.5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1</v>
      </c>
      <c r="H440">
        <v>0</v>
      </c>
      <c r="I440">
        <v>1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1</v>
      </c>
      <c r="I441">
        <v>0.5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1.5</v>
      </c>
      <c r="H442">
        <v>0</v>
      </c>
      <c r="I442">
        <v>2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1</v>
      </c>
      <c r="H443">
        <v>1</v>
      </c>
      <c r="I443">
        <v>2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0</v>
      </c>
      <c r="H444">
        <v>1</v>
      </c>
      <c r="I444">
        <v>1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</v>
      </c>
      <c r="H445">
        <v>1</v>
      </c>
      <c r="I445">
        <v>1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1.5</v>
      </c>
      <c r="H446">
        <v>4.5</v>
      </c>
      <c r="I446">
        <v>6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2</v>
      </c>
      <c r="H447">
        <v>2.5</v>
      </c>
      <c r="I447">
        <v>5.5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4.5</v>
      </c>
      <c r="H448">
        <v>2.5</v>
      </c>
      <c r="I448">
        <v>7.5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2</v>
      </c>
      <c r="H449">
        <v>5</v>
      </c>
      <c r="I449">
        <v>12.5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6</v>
      </c>
      <c r="H450">
        <v>4</v>
      </c>
      <c r="I450">
        <v>10.5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6</v>
      </c>
      <c r="H451">
        <v>4.5</v>
      </c>
      <c r="I451">
        <v>13.5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7.5</v>
      </c>
      <c r="H452">
        <v>8</v>
      </c>
      <c r="I452">
        <v>20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1.5</v>
      </c>
      <c r="H453">
        <v>-1.5</v>
      </c>
      <c r="I453">
        <v>11.5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3.5</v>
      </c>
      <c r="H454">
        <v>7.5</v>
      </c>
      <c r="I454">
        <v>8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3.5</v>
      </c>
      <c r="H455">
        <v>5</v>
      </c>
      <c r="I455">
        <v>17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7.5</v>
      </c>
      <c r="H456">
        <v>6</v>
      </c>
      <c r="I456">
        <v>21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15.5</v>
      </c>
      <c r="H457">
        <v>16</v>
      </c>
      <c r="I457">
        <v>38.5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5</v>
      </c>
      <c r="H458">
        <v>3</v>
      </c>
      <c r="I458">
        <v>18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-2.5</v>
      </c>
      <c r="H459">
        <v>14.5</v>
      </c>
      <c r="I459">
        <v>11.5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7.5</v>
      </c>
      <c r="H460">
        <v>7.5</v>
      </c>
      <c r="I460">
        <v>21.5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15</v>
      </c>
      <c r="H461">
        <v>17.5</v>
      </c>
      <c r="I461">
        <v>49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0.5</v>
      </c>
      <c r="H462">
        <v>-2</v>
      </c>
      <c r="I462">
        <v>10.5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34</v>
      </c>
      <c r="H463">
        <v>4.5</v>
      </c>
      <c r="I463">
        <v>39.5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4</v>
      </c>
      <c r="H464">
        <v>19</v>
      </c>
      <c r="I464">
        <v>32.5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8</v>
      </c>
      <c r="H465">
        <v>14.5</v>
      </c>
      <c r="I465">
        <v>47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6.5</v>
      </c>
      <c r="H466">
        <v>7.5</v>
      </c>
      <c r="I466">
        <v>29.5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18.5</v>
      </c>
      <c r="H467">
        <v>4</v>
      </c>
      <c r="I467">
        <v>32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-8</v>
      </c>
      <c r="H468">
        <v>4.5</v>
      </c>
      <c r="I468">
        <v>0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12.5</v>
      </c>
      <c r="H469">
        <v>20</v>
      </c>
      <c r="I469">
        <v>56.5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1.5</v>
      </c>
      <c r="H470">
        <v>9</v>
      </c>
      <c r="I470">
        <v>55.5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7</v>
      </c>
      <c r="H471">
        <v>19.5</v>
      </c>
      <c r="I471">
        <v>52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-0.5</v>
      </c>
      <c r="H472">
        <v>-3</v>
      </c>
      <c r="I472">
        <v>14.5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-2</v>
      </c>
      <c r="H473">
        <v>7</v>
      </c>
      <c r="I473">
        <v>30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1</v>
      </c>
      <c r="H474">
        <v>-0.5</v>
      </c>
      <c r="I474">
        <v>19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7.5</v>
      </c>
      <c r="H475">
        <v>-14</v>
      </c>
      <c r="I475">
        <v>25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4.5</v>
      </c>
      <c r="H476">
        <v>-3</v>
      </c>
      <c r="I476">
        <v>-0.5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9</v>
      </c>
      <c r="H477">
        <v>1.5</v>
      </c>
      <c r="I477">
        <v>18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12.5</v>
      </c>
      <c r="H478">
        <v>-1</v>
      </c>
      <c r="I478">
        <v>21.5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3.5</v>
      </c>
      <c r="H479">
        <v>12.5</v>
      </c>
      <c r="I479">
        <v>59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14</v>
      </c>
      <c r="H480">
        <v>13</v>
      </c>
      <c r="I480">
        <v>59.5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-10</v>
      </c>
      <c r="H481">
        <v>-3.5</v>
      </c>
      <c r="I481">
        <v>-9.5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10</v>
      </c>
      <c r="H482">
        <v>27</v>
      </c>
      <c r="I482">
        <v>65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-5</v>
      </c>
      <c r="H483">
        <v>-6</v>
      </c>
      <c r="I483">
        <v>11.5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18.5</v>
      </c>
      <c r="H484">
        <v>34</v>
      </c>
      <c r="I484">
        <v>64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22</v>
      </c>
      <c r="H485">
        <v>10.5</v>
      </c>
      <c r="I485">
        <v>12.5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29</v>
      </c>
      <c r="H486">
        <v>-10</v>
      </c>
      <c r="I486">
        <v>27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23.5</v>
      </c>
      <c r="H487">
        <v>7.5</v>
      </c>
      <c r="I487">
        <v>25.5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-1.5</v>
      </c>
      <c r="H488">
        <v>4</v>
      </c>
      <c r="I488">
        <v>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24</v>
      </c>
      <c r="H489">
        <v>-18.5</v>
      </c>
      <c r="I489">
        <v>23.5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16.5</v>
      </c>
      <c r="H490">
        <v>14.5</v>
      </c>
      <c r="I490">
        <v>53.5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10</v>
      </c>
      <c r="H491">
        <v>10.5</v>
      </c>
      <c r="I491">
        <v>-38.5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0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0</v>
      </c>
      <c r="H498">
        <v>-0.5</v>
      </c>
      <c r="I498">
        <v>-2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1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2</v>
      </c>
      <c r="H502">
        <v>0</v>
      </c>
      <c r="I502">
        <v>2.5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0</v>
      </c>
      <c r="H503">
        <v>2</v>
      </c>
      <c r="I503">
        <v>1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-0.5</v>
      </c>
      <c r="H504">
        <v>2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2</v>
      </c>
      <c r="H505">
        <v>1</v>
      </c>
      <c r="I505">
        <v>2.5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1.5</v>
      </c>
      <c r="H506">
        <v>4</v>
      </c>
      <c r="I506">
        <v>9.5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6.5</v>
      </c>
      <c r="H507">
        <v>0.5</v>
      </c>
      <c r="I507">
        <v>8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6</v>
      </c>
      <c r="H508">
        <v>4.5</v>
      </c>
      <c r="I508">
        <v>14.5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2</v>
      </c>
      <c r="H509">
        <v>1.5</v>
      </c>
      <c r="I509">
        <v>9.5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3.5</v>
      </c>
      <c r="H510">
        <v>0.5</v>
      </c>
      <c r="I510">
        <v>9.5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3.5</v>
      </c>
      <c r="H511">
        <v>-1.5</v>
      </c>
      <c r="I511">
        <v>8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0.5</v>
      </c>
      <c r="H512">
        <v>2.5</v>
      </c>
      <c r="I512">
        <v>3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3.5</v>
      </c>
      <c r="H513">
        <v>3</v>
      </c>
      <c r="I513">
        <v>8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1</v>
      </c>
      <c r="H514">
        <v>9.5</v>
      </c>
      <c r="I514">
        <v>7.5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8.5</v>
      </c>
      <c r="H515">
        <v>6</v>
      </c>
      <c r="I515">
        <v>25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17</v>
      </c>
      <c r="H516">
        <v>8.5</v>
      </c>
      <c r="I516">
        <v>28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4</v>
      </c>
      <c r="H517">
        <v>1</v>
      </c>
      <c r="I517">
        <v>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13</v>
      </c>
      <c r="H518">
        <v>8.5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7.5</v>
      </c>
      <c r="H519">
        <v>-0.5</v>
      </c>
      <c r="I519">
        <v>2.5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-2.5</v>
      </c>
      <c r="H520">
        <v>2</v>
      </c>
      <c r="I520">
        <v>2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8.5</v>
      </c>
      <c r="H521">
        <v>9.5</v>
      </c>
      <c r="I521">
        <v>17.5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6</v>
      </c>
      <c r="H522">
        <v>1</v>
      </c>
      <c r="I522">
        <v>38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-3</v>
      </c>
      <c r="H523">
        <v>13.5</v>
      </c>
      <c r="I523">
        <v>32.5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5</v>
      </c>
      <c r="H524">
        <v>25</v>
      </c>
      <c r="I524">
        <v>34.5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6.5</v>
      </c>
      <c r="H525">
        <v>-6.5</v>
      </c>
      <c r="I525">
        <v>15.5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4.5</v>
      </c>
      <c r="H526">
        <v>12.5</v>
      </c>
      <c r="I526">
        <v>45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6.5</v>
      </c>
      <c r="H527">
        <v>21.5</v>
      </c>
      <c r="I527">
        <v>59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3</v>
      </c>
      <c r="H528">
        <v>11</v>
      </c>
      <c r="I528">
        <v>-1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2</v>
      </c>
      <c r="H529">
        <v>1.5</v>
      </c>
      <c r="I529">
        <v>45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-3.5</v>
      </c>
      <c r="H530">
        <v>14</v>
      </c>
      <c r="I530">
        <v>19.5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7</v>
      </c>
      <c r="H531">
        <v>28.5</v>
      </c>
      <c r="I531">
        <v>40.5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3.5</v>
      </c>
      <c r="H532">
        <v>5</v>
      </c>
      <c r="I532">
        <v>40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2</v>
      </c>
      <c r="H533">
        <v>15</v>
      </c>
      <c r="I533">
        <v>41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-7</v>
      </c>
      <c r="H534">
        <v>6</v>
      </c>
      <c r="I534">
        <v>-4.5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-6</v>
      </c>
      <c r="H535">
        <v>6</v>
      </c>
      <c r="I535">
        <v>5.5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2.5</v>
      </c>
      <c r="H536">
        <v>1</v>
      </c>
      <c r="I536">
        <v>76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-4</v>
      </c>
      <c r="H537">
        <v>1.5</v>
      </c>
      <c r="I537">
        <v>-18.5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-12.5</v>
      </c>
      <c r="H538">
        <v>18.5</v>
      </c>
      <c r="I538">
        <v>42.5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-16.5</v>
      </c>
      <c r="H539">
        <v>9</v>
      </c>
      <c r="I539">
        <v>5.5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-2</v>
      </c>
      <c r="H540">
        <v>3.5</v>
      </c>
      <c r="I540">
        <v>13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6.5</v>
      </c>
      <c r="H541">
        <v>21.5</v>
      </c>
      <c r="I541">
        <v>11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-6.5</v>
      </c>
      <c r="H542">
        <v>17.5</v>
      </c>
      <c r="I542">
        <v>22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16</v>
      </c>
      <c r="H543">
        <v>9</v>
      </c>
      <c r="I543">
        <v>83.5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25</v>
      </c>
      <c r="H544">
        <v>-9.5</v>
      </c>
      <c r="I544">
        <v>6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-7</v>
      </c>
      <c r="H545">
        <v>-12</v>
      </c>
      <c r="I545">
        <v>-25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2</v>
      </c>
      <c r="H546">
        <v>11.5</v>
      </c>
      <c r="I546">
        <v>15.5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4</v>
      </c>
      <c r="H547">
        <v>-1.5</v>
      </c>
      <c r="I547">
        <v>53.5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-5</v>
      </c>
      <c r="H548">
        <v>-7</v>
      </c>
      <c r="I548">
        <v>12.5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24</v>
      </c>
      <c r="H549">
        <v>0</v>
      </c>
      <c r="I549">
        <v>63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5.5</v>
      </c>
      <c r="H550">
        <v>16</v>
      </c>
      <c r="I550">
        <v>39.5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15</v>
      </c>
      <c r="H551">
        <v>11</v>
      </c>
      <c r="I551">
        <v>74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-14</v>
      </c>
      <c r="H552">
        <v>6</v>
      </c>
      <c r="I552">
        <v>4.5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-0.5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-0.5</v>
      </c>
      <c r="H564">
        <v>2</v>
      </c>
      <c r="I564">
        <v>2.5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0.5</v>
      </c>
      <c r="H565">
        <v>0</v>
      </c>
      <c r="I565">
        <v>0.5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5</v>
      </c>
      <c r="H567">
        <v>1</v>
      </c>
      <c r="I567">
        <v>8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5</v>
      </c>
      <c r="H568">
        <v>3</v>
      </c>
      <c r="I568">
        <v>9.5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3.5</v>
      </c>
      <c r="H569">
        <v>4</v>
      </c>
      <c r="I569">
        <v>9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2.5</v>
      </c>
      <c r="H570">
        <v>2</v>
      </c>
      <c r="I570">
        <v>8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1</v>
      </c>
      <c r="H571">
        <v>4</v>
      </c>
      <c r="I571">
        <v>12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-1</v>
      </c>
      <c r="H572">
        <v>-0.5</v>
      </c>
      <c r="I572">
        <v>-4.5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3.5</v>
      </c>
      <c r="H573">
        <v>10</v>
      </c>
      <c r="I573">
        <v>18.5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3.5</v>
      </c>
      <c r="H574">
        <v>0.5</v>
      </c>
      <c r="I574">
        <v>3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5</v>
      </c>
      <c r="H575">
        <v>-0.5</v>
      </c>
      <c r="I575">
        <v>7.5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5</v>
      </c>
      <c r="H576">
        <v>-2.5</v>
      </c>
      <c r="I576">
        <v>12.5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-2.5</v>
      </c>
      <c r="H577">
        <v>8</v>
      </c>
      <c r="I577">
        <v>24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9.5</v>
      </c>
      <c r="H578">
        <v>-9.5</v>
      </c>
      <c r="I578">
        <v>1.5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1</v>
      </c>
      <c r="H579">
        <v>2</v>
      </c>
      <c r="I579">
        <v>9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1.5</v>
      </c>
      <c r="H580">
        <v>2.5</v>
      </c>
      <c r="I580">
        <v>5.5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-1</v>
      </c>
      <c r="H581">
        <v>7.5</v>
      </c>
      <c r="I581">
        <v>18.5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2</v>
      </c>
      <c r="H582">
        <v>19.5</v>
      </c>
      <c r="I582">
        <v>49.5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7.5</v>
      </c>
      <c r="H583">
        <v>7</v>
      </c>
      <c r="I583">
        <v>26.5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5</v>
      </c>
      <c r="H584">
        <v>10.5</v>
      </c>
      <c r="I584">
        <v>23.5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2</v>
      </c>
      <c r="H585">
        <v>-6.5</v>
      </c>
      <c r="I585">
        <v>6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6.5</v>
      </c>
      <c r="H586">
        <v>15</v>
      </c>
      <c r="I586">
        <v>22.5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1</v>
      </c>
      <c r="H587">
        <v>0</v>
      </c>
      <c r="I587">
        <v>-5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3</v>
      </c>
      <c r="H588">
        <v>15.5</v>
      </c>
      <c r="I588">
        <v>21.5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12</v>
      </c>
      <c r="H589">
        <v>2</v>
      </c>
      <c r="I589">
        <v>18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-4.5</v>
      </c>
      <c r="H590">
        <v>17</v>
      </c>
      <c r="I590">
        <v>16.5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2</v>
      </c>
      <c r="H591">
        <v>17.5</v>
      </c>
      <c r="I591">
        <v>27.5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3</v>
      </c>
      <c r="H592">
        <v>0.5</v>
      </c>
      <c r="I592">
        <v>0.5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17.5</v>
      </c>
      <c r="H593">
        <v>-0.5</v>
      </c>
      <c r="I593">
        <v>31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3</v>
      </c>
      <c r="H594">
        <v>-4</v>
      </c>
      <c r="I594">
        <v>12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6.5</v>
      </c>
      <c r="H595">
        <v>9.5</v>
      </c>
      <c r="I595">
        <v>5.5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8</v>
      </c>
      <c r="H596">
        <v>-8.5</v>
      </c>
      <c r="I596">
        <v>20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-2</v>
      </c>
      <c r="H597">
        <v>10.5</v>
      </c>
      <c r="I597">
        <v>27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11.5</v>
      </c>
      <c r="H598">
        <v>-3</v>
      </c>
      <c r="I598">
        <v>17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-4</v>
      </c>
      <c r="H599">
        <v>15</v>
      </c>
      <c r="I599">
        <v>29.5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9</v>
      </c>
      <c r="H600">
        <v>14</v>
      </c>
      <c r="I600">
        <v>26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-3.5</v>
      </c>
      <c r="H601">
        <v>6.5</v>
      </c>
      <c r="I601">
        <v>31.5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5</v>
      </c>
      <c r="H602">
        <v>25</v>
      </c>
      <c r="I602">
        <v>61.5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-6</v>
      </c>
      <c r="H603">
        <v>3</v>
      </c>
      <c r="I603">
        <v>48.5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2.5</v>
      </c>
      <c r="H604">
        <v>3</v>
      </c>
      <c r="I604">
        <v>12.5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13</v>
      </c>
      <c r="H605">
        <v>2.5</v>
      </c>
      <c r="I605">
        <v>69.5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6.5</v>
      </c>
      <c r="H606">
        <v>9.5</v>
      </c>
      <c r="I606">
        <v>51.5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15.5</v>
      </c>
      <c r="H607">
        <v>13.5</v>
      </c>
      <c r="I607">
        <v>37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7.5</v>
      </c>
      <c r="H608">
        <v>9.5</v>
      </c>
      <c r="I608">
        <v>1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7.5</v>
      </c>
      <c r="H609">
        <v>2.5</v>
      </c>
      <c r="I609">
        <v>-2.5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13.5</v>
      </c>
      <c r="H610">
        <v>-6</v>
      </c>
      <c r="I610">
        <v>4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8.5</v>
      </c>
      <c r="H611">
        <v>2.5</v>
      </c>
      <c r="I611">
        <v>-11.5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11</v>
      </c>
      <c r="H612">
        <v>-19.5</v>
      </c>
      <c r="I612">
        <v>-41.5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-6.5</v>
      </c>
      <c r="H613">
        <v>9</v>
      </c>
      <c r="I613">
        <v>17.5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1</v>
      </c>
      <c r="H614">
        <v>1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0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1</v>
      </c>
      <c r="H620">
        <v>0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1</v>
      </c>
      <c r="I621">
        <v>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1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1</v>
      </c>
      <c r="H625">
        <v>1</v>
      </c>
      <c r="I625">
        <v>2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1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1</v>
      </c>
      <c r="H627">
        <v>1</v>
      </c>
      <c r="I627">
        <v>1.5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4</v>
      </c>
      <c r="H628">
        <v>2</v>
      </c>
      <c r="I628">
        <v>6.5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1.5</v>
      </c>
      <c r="H629">
        <v>1</v>
      </c>
      <c r="I629">
        <v>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3.5</v>
      </c>
      <c r="H630">
        <v>2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3</v>
      </c>
      <c r="H631">
        <v>2.5</v>
      </c>
      <c r="I631">
        <v>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0.5</v>
      </c>
      <c r="H632">
        <v>5.5</v>
      </c>
      <c r="I632">
        <v>7.5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6</v>
      </c>
      <c r="H633">
        <v>-2</v>
      </c>
      <c r="I633">
        <v>10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1.5</v>
      </c>
      <c r="H634">
        <v>3</v>
      </c>
      <c r="I634">
        <v>6.5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3.5</v>
      </c>
      <c r="H635">
        <v>0.5</v>
      </c>
      <c r="I635">
        <v>4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9.5</v>
      </c>
      <c r="H636">
        <v>7.5</v>
      </c>
      <c r="I636">
        <v>28.5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-2</v>
      </c>
      <c r="H637">
        <v>3.5</v>
      </c>
      <c r="I637">
        <v>1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3.5</v>
      </c>
      <c r="H638">
        <v>-2.5</v>
      </c>
      <c r="I638">
        <v>2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-0.5</v>
      </c>
      <c r="H639">
        <v>11</v>
      </c>
      <c r="I639">
        <v>14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1</v>
      </c>
      <c r="H640">
        <v>5.5</v>
      </c>
      <c r="I640">
        <v>10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2.5</v>
      </c>
      <c r="H641">
        <v>5</v>
      </c>
      <c r="I641">
        <v>10.5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6.5</v>
      </c>
      <c r="H642">
        <v>3.5</v>
      </c>
      <c r="I642">
        <v>24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2</v>
      </c>
      <c r="H643">
        <v>7.5</v>
      </c>
      <c r="I643">
        <v>26.5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5.5</v>
      </c>
      <c r="H644">
        <v>5</v>
      </c>
      <c r="I644">
        <v>32.5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4</v>
      </c>
      <c r="H645">
        <v>8.5</v>
      </c>
      <c r="I645">
        <v>27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3</v>
      </c>
      <c r="H646">
        <v>-5</v>
      </c>
      <c r="I646">
        <v>-16.5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4.5</v>
      </c>
      <c r="H647">
        <v>-2.5</v>
      </c>
      <c r="I647">
        <v>17.5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0</v>
      </c>
      <c r="H648">
        <v>4.5</v>
      </c>
      <c r="I648">
        <v>9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0.5</v>
      </c>
      <c r="H649">
        <v>2</v>
      </c>
      <c r="I649">
        <v>4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0</v>
      </c>
      <c r="H650">
        <v>-12</v>
      </c>
      <c r="I650">
        <v>8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7</v>
      </c>
      <c r="H651">
        <v>9</v>
      </c>
      <c r="I651">
        <v>24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6</v>
      </c>
      <c r="H652">
        <v>2.5</v>
      </c>
      <c r="I652">
        <v>53.5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8</v>
      </c>
      <c r="H653">
        <v>2</v>
      </c>
      <c r="I653">
        <v>39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3.5</v>
      </c>
      <c r="H654">
        <v>0.5</v>
      </c>
      <c r="I654">
        <v>31.5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-9.5</v>
      </c>
      <c r="H655">
        <v>-7</v>
      </c>
      <c r="I655">
        <v>8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3.5</v>
      </c>
      <c r="H656">
        <v>-5.5</v>
      </c>
      <c r="I656">
        <v>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-1.5</v>
      </c>
      <c r="H657">
        <v>12</v>
      </c>
      <c r="I657">
        <v>45.5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4</v>
      </c>
      <c r="H658">
        <v>7.5</v>
      </c>
      <c r="I658">
        <v>34.5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-0.5</v>
      </c>
      <c r="H659">
        <v>-3.5</v>
      </c>
      <c r="I659">
        <v>32.5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9.5</v>
      </c>
      <c r="H660">
        <v>-0.5</v>
      </c>
      <c r="I660">
        <v>37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6.5</v>
      </c>
      <c r="H661">
        <v>-5</v>
      </c>
      <c r="I661">
        <v>6.5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7.5</v>
      </c>
      <c r="H662">
        <v>13</v>
      </c>
      <c r="I662">
        <v>30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5.5</v>
      </c>
      <c r="H663">
        <v>8.5</v>
      </c>
      <c r="I663">
        <v>10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7</v>
      </c>
      <c r="H664">
        <v>12</v>
      </c>
      <c r="I664">
        <v>45.5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-2.5</v>
      </c>
      <c r="H665">
        <v>5</v>
      </c>
      <c r="I665">
        <v>1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-9</v>
      </c>
      <c r="H666">
        <v>9.5</v>
      </c>
      <c r="I666">
        <v>37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-9</v>
      </c>
      <c r="H667">
        <v>12</v>
      </c>
      <c r="I667">
        <v>5.5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-11</v>
      </c>
      <c r="H668">
        <v>-7</v>
      </c>
      <c r="I668">
        <v>-9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-0.5</v>
      </c>
      <c r="H669">
        <v>12.5</v>
      </c>
      <c r="I669">
        <v>1.5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2.5</v>
      </c>
      <c r="H670">
        <v>6.5</v>
      </c>
      <c r="I670">
        <v>57.5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9.5</v>
      </c>
      <c r="H671">
        <v>3</v>
      </c>
      <c r="I671">
        <v>61.5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1</v>
      </c>
      <c r="H672">
        <v>-5</v>
      </c>
      <c r="I672">
        <v>-7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6.5</v>
      </c>
      <c r="H673">
        <v>5</v>
      </c>
      <c r="I673">
        <v>9.5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9.5</v>
      </c>
      <c r="H674">
        <v>-5</v>
      </c>
      <c r="I674">
        <v>53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1</v>
      </c>
      <c r="H677">
        <v>0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0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1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1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1</v>
      </c>
      <c r="H683">
        <v>0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2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1</v>
      </c>
      <c r="I686">
        <v>3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2</v>
      </c>
      <c r="I687">
        <v>3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1</v>
      </c>
      <c r="H688">
        <v>2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2</v>
      </c>
      <c r="H689">
        <v>2</v>
      </c>
      <c r="I689">
        <v>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-0.5</v>
      </c>
      <c r="H690">
        <v>3</v>
      </c>
      <c r="I690">
        <v>4.5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1</v>
      </c>
      <c r="H691">
        <v>2</v>
      </c>
      <c r="I691">
        <v>3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0</v>
      </c>
      <c r="H692">
        <v>1.5</v>
      </c>
      <c r="I692">
        <v>1.5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3</v>
      </c>
      <c r="H693">
        <v>5.5</v>
      </c>
      <c r="I693">
        <v>9.5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6</v>
      </c>
      <c r="H694">
        <v>2.5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3</v>
      </c>
      <c r="H695">
        <v>5</v>
      </c>
      <c r="I695">
        <v>10.5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3</v>
      </c>
      <c r="H696">
        <v>3.5</v>
      </c>
      <c r="I696">
        <v>10.5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3</v>
      </c>
      <c r="H697">
        <v>4.5</v>
      </c>
      <c r="I697">
        <v>8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1.5</v>
      </c>
      <c r="H698">
        <v>2</v>
      </c>
      <c r="I698">
        <v>19.5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0</v>
      </c>
      <c r="H699">
        <v>-1.5</v>
      </c>
      <c r="I699">
        <v>-3.5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5.5</v>
      </c>
      <c r="H700">
        <v>-0.5</v>
      </c>
      <c r="I700">
        <v>26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5.5</v>
      </c>
      <c r="H701">
        <v>11.5</v>
      </c>
      <c r="I701">
        <v>28.5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-4</v>
      </c>
      <c r="H702">
        <v>5</v>
      </c>
      <c r="I702">
        <v>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6.5</v>
      </c>
      <c r="H703">
        <v>5.5</v>
      </c>
      <c r="I703">
        <v>13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-0.5</v>
      </c>
      <c r="H704">
        <v>4</v>
      </c>
      <c r="I704">
        <v>15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5.5</v>
      </c>
      <c r="H705">
        <v>8</v>
      </c>
      <c r="I705">
        <v>20.5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8</v>
      </c>
      <c r="H706">
        <v>3</v>
      </c>
      <c r="I706">
        <v>24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0.5</v>
      </c>
      <c r="H707">
        <v>10.5</v>
      </c>
      <c r="I707">
        <v>26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6.5</v>
      </c>
      <c r="H708">
        <v>-2</v>
      </c>
      <c r="I708">
        <v>7.5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1.5</v>
      </c>
      <c r="H709">
        <v>-2</v>
      </c>
      <c r="I709">
        <v>-7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2.5</v>
      </c>
      <c r="H710">
        <v>11.5</v>
      </c>
      <c r="I710">
        <v>42.5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6.5</v>
      </c>
      <c r="H711">
        <v>1.5</v>
      </c>
      <c r="I711">
        <v>30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-5.5</v>
      </c>
      <c r="H712">
        <v>-1</v>
      </c>
      <c r="I712">
        <v>-6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2.5</v>
      </c>
      <c r="H713">
        <v>0</v>
      </c>
      <c r="I713">
        <v>-3.5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2.5</v>
      </c>
      <c r="H714">
        <v>8</v>
      </c>
      <c r="I714">
        <v>33.5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6</v>
      </c>
      <c r="H715">
        <v>21.5</v>
      </c>
      <c r="I715">
        <v>46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1.5</v>
      </c>
      <c r="H716">
        <v>0</v>
      </c>
      <c r="I716">
        <v>-4.5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2.5</v>
      </c>
      <c r="H717">
        <v>8.5</v>
      </c>
      <c r="I717">
        <v>26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0.5</v>
      </c>
      <c r="H718">
        <v>6.5</v>
      </c>
      <c r="I718">
        <v>22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-1</v>
      </c>
      <c r="H719">
        <v>-5.5</v>
      </c>
      <c r="I719">
        <v>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-7</v>
      </c>
      <c r="H720">
        <v>9</v>
      </c>
      <c r="I720">
        <v>13.5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3</v>
      </c>
      <c r="H721">
        <v>0.5</v>
      </c>
      <c r="I721">
        <v>17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-7</v>
      </c>
      <c r="H722">
        <v>4</v>
      </c>
      <c r="I722">
        <v>1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7</v>
      </c>
      <c r="H723">
        <v>-1.5</v>
      </c>
      <c r="I723">
        <v>3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-3.5</v>
      </c>
      <c r="H724">
        <v>13</v>
      </c>
      <c r="I724">
        <v>5.5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10.5</v>
      </c>
      <c r="H725">
        <v>5.5</v>
      </c>
      <c r="I725">
        <v>45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2.5</v>
      </c>
      <c r="H726">
        <v>-7</v>
      </c>
      <c r="I726">
        <v>17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3</v>
      </c>
      <c r="H727">
        <v>-1.5</v>
      </c>
      <c r="I727">
        <v>24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4.5</v>
      </c>
      <c r="H728">
        <v>5.5</v>
      </c>
      <c r="I728">
        <v>-2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-2</v>
      </c>
      <c r="H729">
        <v>2</v>
      </c>
      <c r="I729">
        <v>-10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-4.5</v>
      </c>
      <c r="H730">
        <v>8.5</v>
      </c>
      <c r="I730">
        <v>11.5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-0.5</v>
      </c>
      <c r="H731">
        <v>-3</v>
      </c>
      <c r="I731">
        <v>-17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0</v>
      </c>
      <c r="H732">
        <v>4</v>
      </c>
      <c r="I732">
        <v>-3.5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-0.5</v>
      </c>
      <c r="H733">
        <v>8</v>
      </c>
      <c r="I733">
        <v>27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-4.5</v>
      </c>
      <c r="H734">
        <v>8</v>
      </c>
      <c r="I734">
        <v>12.5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11.5</v>
      </c>
      <c r="H735">
        <v>4.5</v>
      </c>
      <c r="I735">
        <v>32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1</v>
      </c>
      <c r="H742">
        <v>0</v>
      </c>
      <c r="I742">
        <v>1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0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0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1</v>
      </c>
      <c r="I748">
        <v>2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1</v>
      </c>
      <c r="H749">
        <v>0</v>
      </c>
      <c r="I749">
        <v>1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0</v>
      </c>
      <c r="H750">
        <v>2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1</v>
      </c>
      <c r="I751">
        <v>1.5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1</v>
      </c>
      <c r="H752">
        <v>3</v>
      </c>
      <c r="I752">
        <v>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0.5</v>
      </c>
      <c r="H753">
        <v>1</v>
      </c>
      <c r="I753">
        <v>4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0.5</v>
      </c>
      <c r="H754">
        <v>3.5</v>
      </c>
      <c r="I754">
        <v>2.5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2</v>
      </c>
      <c r="H755">
        <v>0.5</v>
      </c>
      <c r="I755">
        <v>5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-1.5</v>
      </c>
      <c r="H756">
        <v>-1</v>
      </c>
      <c r="I756">
        <v>2.5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-1</v>
      </c>
      <c r="H757">
        <v>-0.5</v>
      </c>
      <c r="I757">
        <v>0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6.5</v>
      </c>
      <c r="H758">
        <v>2</v>
      </c>
      <c r="I758">
        <v>11.5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2.5</v>
      </c>
      <c r="H759">
        <v>2</v>
      </c>
      <c r="I759">
        <v>1.5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0</v>
      </c>
      <c r="H760">
        <v>4</v>
      </c>
      <c r="I760">
        <v>4.5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3.5</v>
      </c>
      <c r="H761">
        <v>1.5</v>
      </c>
      <c r="I761">
        <v>-1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6</v>
      </c>
      <c r="H762">
        <v>0</v>
      </c>
      <c r="I762">
        <v>4.5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6</v>
      </c>
      <c r="H763">
        <v>1.5</v>
      </c>
      <c r="I763">
        <v>9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2</v>
      </c>
      <c r="H764">
        <v>3.5</v>
      </c>
      <c r="I764">
        <v>15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-3</v>
      </c>
      <c r="H765">
        <v>6</v>
      </c>
      <c r="I765">
        <v>7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6.5</v>
      </c>
      <c r="H766">
        <v>4.5</v>
      </c>
      <c r="I766">
        <v>29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3</v>
      </c>
      <c r="H767">
        <v>-1</v>
      </c>
      <c r="I767">
        <v>6.5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-0.5</v>
      </c>
      <c r="H768">
        <v>-2</v>
      </c>
      <c r="I768">
        <v>4.5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0</v>
      </c>
      <c r="H769">
        <v>0</v>
      </c>
      <c r="I769">
        <v>12.5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5.5</v>
      </c>
      <c r="H770">
        <v>3</v>
      </c>
      <c r="I770">
        <v>22.5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1.5</v>
      </c>
      <c r="H771">
        <v>-2</v>
      </c>
      <c r="I771">
        <v>14.5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1.5</v>
      </c>
      <c r="H772">
        <v>9</v>
      </c>
      <c r="I772">
        <v>4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-0.5</v>
      </c>
      <c r="H773">
        <v>3.5</v>
      </c>
      <c r="I773">
        <v>-4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-1.5</v>
      </c>
      <c r="H774">
        <v>6.5</v>
      </c>
      <c r="I774">
        <v>17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2.5</v>
      </c>
      <c r="H775">
        <v>3.5</v>
      </c>
      <c r="I775">
        <v>22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2.5</v>
      </c>
      <c r="H776">
        <v>6.5</v>
      </c>
      <c r="I776">
        <v>14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-1</v>
      </c>
      <c r="H777">
        <v>5</v>
      </c>
      <c r="I777">
        <v>18.5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2.5</v>
      </c>
      <c r="H778">
        <v>6</v>
      </c>
      <c r="I778">
        <v>7.5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-1</v>
      </c>
      <c r="H779">
        <v>-0.5</v>
      </c>
      <c r="I779">
        <v>12.5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-2</v>
      </c>
      <c r="H780">
        <v>0</v>
      </c>
      <c r="I780">
        <v>17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4.5</v>
      </c>
      <c r="H781">
        <v>3</v>
      </c>
      <c r="I781">
        <v>2.5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4</v>
      </c>
      <c r="H782">
        <v>3</v>
      </c>
      <c r="I782">
        <v>3.5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0.5</v>
      </c>
      <c r="H783">
        <v>-5</v>
      </c>
      <c r="I783">
        <v>-2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1</v>
      </c>
      <c r="H784">
        <v>7</v>
      </c>
      <c r="I784">
        <v>23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2.5</v>
      </c>
      <c r="H785">
        <v>2</v>
      </c>
      <c r="I785">
        <v>29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2</v>
      </c>
      <c r="H786">
        <v>9.5</v>
      </c>
      <c r="I786">
        <v>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1</v>
      </c>
      <c r="H787">
        <v>-1.5</v>
      </c>
      <c r="I787">
        <v>-12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-1.5</v>
      </c>
      <c r="H788">
        <v>5</v>
      </c>
      <c r="I788">
        <v>7.5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0.5</v>
      </c>
      <c r="H789">
        <v>6.5</v>
      </c>
      <c r="I789">
        <v>29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3.5</v>
      </c>
      <c r="H790">
        <v>1</v>
      </c>
      <c r="I790">
        <v>5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2.5</v>
      </c>
      <c r="H791">
        <v>2</v>
      </c>
      <c r="I791">
        <v>19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2</v>
      </c>
      <c r="H792">
        <v>7.5</v>
      </c>
      <c r="I792">
        <v>16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-0.5</v>
      </c>
      <c r="H793">
        <v>1</v>
      </c>
      <c r="I793">
        <v>10.5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4</v>
      </c>
      <c r="H794">
        <v>3.5</v>
      </c>
      <c r="I794">
        <v>13.5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3.5</v>
      </c>
      <c r="H795">
        <v>0</v>
      </c>
      <c r="I795">
        <v>12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2</v>
      </c>
      <c r="H796">
        <v>3.5</v>
      </c>
      <c r="I796">
        <v>36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1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1</v>
      </c>
      <c r="H808">
        <v>1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1</v>
      </c>
      <c r="H809">
        <v>1</v>
      </c>
      <c r="I809">
        <v>1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0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1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1</v>
      </c>
      <c r="H813">
        <v>0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2</v>
      </c>
      <c r="H814">
        <v>3</v>
      </c>
      <c r="I814">
        <v>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-1</v>
      </c>
      <c r="H815">
        <v>0</v>
      </c>
      <c r="I815">
        <v>-0.5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2</v>
      </c>
      <c r="H816">
        <v>2.5</v>
      </c>
      <c r="I816">
        <v>4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0.5</v>
      </c>
      <c r="H817">
        <v>-0.5</v>
      </c>
      <c r="I817">
        <v>1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-1.5</v>
      </c>
      <c r="H818">
        <v>4</v>
      </c>
      <c r="I818">
        <v>3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</v>
      </c>
      <c r="H819">
        <v>3.5</v>
      </c>
      <c r="I819">
        <v>7.5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4</v>
      </c>
      <c r="H820">
        <v>6</v>
      </c>
      <c r="I820">
        <v>10.5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0.5</v>
      </c>
      <c r="H821">
        <v>1.5</v>
      </c>
      <c r="I821">
        <v>6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0.5</v>
      </c>
      <c r="H822">
        <v>2.5</v>
      </c>
      <c r="I822">
        <v>6.5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3.5</v>
      </c>
      <c r="H823">
        <v>-0.5</v>
      </c>
      <c r="I823">
        <v>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</v>
      </c>
      <c r="H824">
        <v>0</v>
      </c>
      <c r="I824">
        <v>7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3</v>
      </c>
      <c r="H825">
        <v>-1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4.5</v>
      </c>
      <c r="H826">
        <v>5</v>
      </c>
      <c r="I826">
        <v>12.5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-1</v>
      </c>
      <c r="H827">
        <v>-1.5</v>
      </c>
      <c r="I827">
        <v>0.5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1</v>
      </c>
      <c r="H828">
        <v>5.5</v>
      </c>
      <c r="I828">
        <v>11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1</v>
      </c>
      <c r="H829">
        <v>-0.5</v>
      </c>
      <c r="I829">
        <v>2.5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-0.5</v>
      </c>
      <c r="H830">
        <v>1</v>
      </c>
      <c r="I830">
        <v>6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2.5</v>
      </c>
      <c r="H831">
        <v>7</v>
      </c>
      <c r="I831">
        <v>18.5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6</v>
      </c>
      <c r="H832">
        <v>1</v>
      </c>
      <c r="I832">
        <v>9.5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-1.5</v>
      </c>
      <c r="H833">
        <v>-1</v>
      </c>
      <c r="I833">
        <v>13.5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</v>
      </c>
      <c r="H834">
        <v>6</v>
      </c>
      <c r="I834">
        <v>14.5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-0.5</v>
      </c>
      <c r="H835">
        <v>2</v>
      </c>
      <c r="I835">
        <v>-1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2.5</v>
      </c>
      <c r="H836">
        <v>-1</v>
      </c>
      <c r="I836">
        <v>2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0</v>
      </c>
      <c r="H837">
        <v>0</v>
      </c>
      <c r="I837">
        <v>10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3</v>
      </c>
      <c r="H838">
        <v>-0.5</v>
      </c>
      <c r="I838">
        <v>12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0.5</v>
      </c>
      <c r="H839">
        <v>1</v>
      </c>
      <c r="I839">
        <v>3.5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5</v>
      </c>
      <c r="H840">
        <v>4.5</v>
      </c>
      <c r="I840">
        <v>16.5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4.5</v>
      </c>
      <c r="H841">
        <v>-2.5</v>
      </c>
      <c r="I841">
        <v>6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2.5</v>
      </c>
      <c r="H842">
        <v>4.5</v>
      </c>
      <c r="I842">
        <v>21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4.5</v>
      </c>
      <c r="H843">
        <v>3</v>
      </c>
      <c r="I843">
        <v>10.5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0</v>
      </c>
      <c r="H844">
        <v>-1.5</v>
      </c>
      <c r="I844">
        <v>5.5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-2.5</v>
      </c>
      <c r="H845">
        <v>1.5</v>
      </c>
      <c r="I845">
        <v>18.5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2.5</v>
      </c>
      <c r="H846">
        <v>7</v>
      </c>
      <c r="I846">
        <v>27.5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2.5</v>
      </c>
      <c r="H847">
        <v>5.5</v>
      </c>
      <c r="I847">
        <v>14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-2</v>
      </c>
      <c r="H848">
        <v>-0.5</v>
      </c>
      <c r="I848">
        <v>20.5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-1.5</v>
      </c>
      <c r="H849">
        <v>5</v>
      </c>
      <c r="I849">
        <v>14.5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2</v>
      </c>
      <c r="H850">
        <v>4</v>
      </c>
      <c r="I850">
        <v>12.5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-0.5</v>
      </c>
      <c r="H851">
        <v>-1</v>
      </c>
      <c r="I851">
        <v>10.5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2.5</v>
      </c>
      <c r="H852">
        <v>4</v>
      </c>
      <c r="I852">
        <v>16.5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-0.5</v>
      </c>
      <c r="H853">
        <v>2</v>
      </c>
      <c r="I853">
        <v>14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4</v>
      </c>
      <c r="H854">
        <v>2.5</v>
      </c>
      <c r="I854">
        <v>17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3.5</v>
      </c>
      <c r="H855">
        <v>5</v>
      </c>
      <c r="I855">
        <v>28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7.5</v>
      </c>
      <c r="H856">
        <v>4</v>
      </c>
      <c r="I856">
        <v>7.5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4</v>
      </c>
      <c r="H857">
        <v>2</v>
      </c>
      <c r="I857">
        <v>11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5"/>
  <sheetViews>
    <sheetView workbookViewId="0">
      <selection activeCell="N4" sqref="N4:N79"/>
    </sheetView>
  </sheetViews>
  <sheetFormatPr defaultRowHeight="15" x14ac:dyDescent="0.25"/>
  <cols>
    <col min="1" max="1" width="29.85546875" customWidth="1"/>
  </cols>
  <sheetData>
    <row r="1" spans="1:14" x14ac:dyDescent="0.25">
      <c r="A1" t="s">
        <v>1410</v>
      </c>
    </row>
    <row r="2" spans="1:14" x14ac:dyDescent="0.25">
      <c r="A2" t="s">
        <v>0</v>
      </c>
      <c r="B2" t="s">
        <v>1411</v>
      </c>
      <c r="C2" t="s">
        <v>2</v>
      </c>
      <c r="D2" t="s">
        <v>1412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878</v>
      </c>
      <c r="B4">
        <v>120.9</v>
      </c>
      <c r="C4">
        <v>6.9980000000000002</v>
      </c>
      <c r="D4" s="1">
        <v>5.4809999999999999E-7</v>
      </c>
      <c r="E4">
        <v>170</v>
      </c>
      <c r="G4">
        <v>0</v>
      </c>
      <c r="H4">
        <v>0</v>
      </c>
      <c r="I4">
        <v>0</v>
      </c>
      <c r="J4">
        <v>6.9980000000000002</v>
      </c>
      <c r="K4">
        <f>SUM(G4,G80,G156,G232,G308,G384,G460)</f>
        <v>1</v>
      </c>
      <c r="L4">
        <f t="shared" ref="L4:M4" si="0">SUM(H4,H80,H156,H232,H308,H384,H460)</f>
        <v>2</v>
      </c>
      <c r="M4">
        <f t="shared" si="0"/>
        <v>1</v>
      </c>
      <c r="N4">
        <f>K4-L4/3</f>
        <v>0.33333333333333337</v>
      </c>
    </row>
    <row r="5" spans="1:14" x14ac:dyDescent="0.25">
      <c r="A5" t="s">
        <v>879</v>
      </c>
      <c r="B5">
        <v>120.9</v>
      </c>
      <c r="C5">
        <v>7.0195999999999996</v>
      </c>
      <c r="D5" s="1">
        <v>5.5550000000000002E-7</v>
      </c>
      <c r="E5">
        <v>170</v>
      </c>
      <c r="G5">
        <v>0</v>
      </c>
      <c r="H5">
        <v>-1</v>
      </c>
      <c r="I5">
        <v>-0.5</v>
      </c>
      <c r="J5">
        <v>7.0195999999999996</v>
      </c>
      <c r="K5">
        <f t="shared" ref="K5:K68" si="1">SUM(G5,G81,G157,G233,G309,G385,G461)</f>
        <v>-1</v>
      </c>
      <c r="L5">
        <f t="shared" ref="L5:L68" si="2">SUM(H5,H81,H157,H233,H309,H385,H461)</f>
        <v>-1.5</v>
      </c>
      <c r="M5">
        <f t="shared" ref="M5:M68" si="3">SUM(I5,I81,I157,I233,I309,I385,I461)</f>
        <v>-1.5</v>
      </c>
      <c r="N5">
        <f t="shared" ref="N5:N68" si="4">K5-L5/3</f>
        <v>-0.5</v>
      </c>
    </row>
    <row r="6" spans="1:14" x14ac:dyDescent="0.25">
      <c r="A6" t="s">
        <v>880</v>
      </c>
      <c r="B6">
        <v>120.9</v>
      </c>
      <c r="C6">
        <v>7.0407999999999999</v>
      </c>
      <c r="D6" s="1">
        <v>5.5459999999999995E-7</v>
      </c>
      <c r="E6">
        <v>170</v>
      </c>
      <c r="G6">
        <v>0</v>
      </c>
      <c r="H6">
        <v>0</v>
      </c>
      <c r="I6">
        <v>0</v>
      </c>
      <c r="J6">
        <v>7.0407999999999999</v>
      </c>
      <c r="K6">
        <f t="shared" si="1"/>
        <v>1</v>
      </c>
      <c r="L6">
        <f t="shared" si="2"/>
        <v>1</v>
      </c>
      <c r="M6">
        <f t="shared" si="3"/>
        <v>1.5</v>
      </c>
      <c r="N6">
        <f t="shared" si="4"/>
        <v>0.66666666666666674</v>
      </c>
    </row>
    <row r="7" spans="1:14" x14ac:dyDescent="0.25">
      <c r="A7" t="s">
        <v>881</v>
      </c>
      <c r="B7">
        <v>121.2</v>
      </c>
      <c r="C7">
        <v>7.0587999999999997</v>
      </c>
      <c r="D7" s="1">
        <v>5.5359999999999998E-7</v>
      </c>
      <c r="E7">
        <v>170</v>
      </c>
      <c r="G7">
        <v>0</v>
      </c>
      <c r="H7">
        <v>1</v>
      </c>
      <c r="I7">
        <v>0.5</v>
      </c>
      <c r="J7">
        <v>7.0587999999999997</v>
      </c>
      <c r="K7">
        <f t="shared" si="1"/>
        <v>2</v>
      </c>
      <c r="L7">
        <f t="shared" si="2"/>
        <v>1</v>
      </c>
      <c r="M7">
        <f t="shared" si="3"/>
        <v>1.5</v>
      </c>
      <c r="N7">
        <f t="shared" si="4"/>
        <v>1.6666666666666667</v>
      </c>
    </row>
    <row r="8" spans="1:14" x14ac:dyDescent="0.25">
      <c r="A8" t="s">
        <v>882</v>
      </c>
      <c r="B8">
        <v>120.9</v>
      </c>
      <c r="C8">
        <v>7.0808</v>
      </c>
      <c r="D8" s="1">
        <v>5.5189999999999996E-7</v>
      </c>
      <c r="E8">
        <v>170</v>
      </c>
      <c r="G8">
        <v>0</v>
      </c>
      <c r="H8">
        <v>0</v>
      </c>
      <c r="I8">
        <v>-0.5</v>
      </c>
      <c r="J8">
        <v>7.0808</v>
      </c>
      <c r="K8">
        <f t="shared" si="1"/>
        <v>2</v>
      </c>
      <c r="L8">
        <f t="shared" si="2"/>
        <v>2</v>
      </c>
      <c r="M8">
        <f t="shared" si="3"/>
        <v>3.5</v>
      </c>
      <c r="N8">
        <f t="shared" si="4"/>
        <v>1.3333333333333335</v>
      </c>
    </row>
    <row r="9" spans="1:14" x14ac:dyDescent="0.25">
      <c r="A9" t="s">
        <v>883</v>
      </c>
      <c r="B9">
        <v>120.9</v>
      </c>
      <c r="C9">
        <v>7.0994000000000002</v>
      </c>
      <c r="D9" s="1">
        <v>5.5079999999999998E-7</v>
      </c>
      <c r="E9">
        <v>170</v>
      </c>
      <c r="G9">
        <v>1</v>
      </c>
      <c r="H9">
        <v>0</v>
      </c>
      <c r="I9">
        <v>1</v>
      </c>
      <c r="J9">
        <v>7.0994000000000002</v>
      </c>
      <c r="K9">
        <f t="shared" si="1"/>
        <v>3</v>
      </c>
      <c r="L9">
        <f t="shared" si="2"/>
        <v>0.5</v>
      </c>
      <c r="M9">
        <f t="shared" si="3"/>
        <v>2.5</v>
      </c>
      <c r="N9">
        <f t="shared" si="4"/>
        <v>2.8333333333333335</v>
      </c>
    </row>
    <row r="10" spans="1:14" x14ac:dyDescent="0.25">
      <c r="A10" t="s">
        <v>884</v>
      </c>
      <c r="B10">
        <v>120.9</v>
      </c>
      <c r="C10">
        <v>7.1204000000000001</v>
      </c>
      <c r="D10" s="1">
        <v>5.5189999999999996E-7</v>
      </c>
      <c r="E10">
        <v>170</v>
      </c>
      <c r="G10">
        <v>0</v>
      </c>
      <c r="H10">
        <v>1</v>
      </c>
      <c r="I10">
        <v>0</v>
      </c>
      <c r="J10">
        <v>7.1204000000000001</v>
      </c>
      <c r="K10">
        <f t="shared" si="1"/>
        <v>-1</v>
      </c>
      <c r="L10">
        <f t="shared" si="2"/>
        <v>1</v>
      </c>
      <c r="M10">
        <f t="shared" si="3"/>
        <v>-1</v>
      </c>
      <c r="N10">
        <f t="shared" si="4"/>
        <v>-1.3333333333333333</v>
      </c>
    </row>
    <row r="11" spans="1:14" x14ac:dyDescent="0.25">
      <c r="A11" t="s">
        <v>885</v>
      </c>
      <c r="B11">
        <v>120.9</v>
      </c>
      <c r="C11">
        <v>7.1398999999999999</v>
      </c>
      <c r="D11" s="1">
        <v>5.4840000000000001E-7</v>
      </c>
      <c r="E11">
        <v>170</v>
      </c>
      <c r="G11">
        <v>0</v>
      </c>
      <c r="H11">
        <v>0</v>
      </c>
      <c r="I11">
        <v>1.5</v>
      </c>
      <c r="J11">
        <v>7.1398999999999999</v>
      </c>
      <c r="K11">
        <f t="shared" si="1"/>
        <v>2</v>
      </c>
      <c r="L11">
        <f t="shared" si="2"/>
        <v>0</v>
      </c>
      <c r="M11">
        <f t="shared" si="3"/>
        <v>4</v>
      </c>
      <c r="N11">
        <f t="shared" si="4"/>
        <v>2</v>
      </c>
    </row>
    <row r="12" spans="1:14" x14ac:dyDescent="0.25">
      <c r="A12" t="s">
        <v>886</v>
      </c>
      <c r="B12">
        <v>120.9</v>
      </c>
      <c r="C12">
        <v>7.1614000000000004</v>
      </c>
      <c r="D12" s="1">
        <v>5.4890000000000005E-7</v>
      </c>
      <c r="E12">
        <v>170</v>
      </c>
      <c r="G12">
        <v>0</v>
      </c>
      <c r="H12">
        <v>0</v>
      </c>
      <c r="I12">
        <v>0.5</v>
      </c>
      <c r="J12">
        <v>7.1614000000000004</v>
      </c>
      <c r="K12">
        <f t="shared" si="1"/>
        <v>-1</v>
      </c>
      <c r="L12">
        <f t="shared" si="2"/>
        <v>-0.5</v>
      </c>
      <c r="M12">
        <f t="shared" si="3"/>
        <v>-2.5</v>
      </c>
      <c r="N12">
        <f t="shared" si="4"/>
        <v>-0.83333333333333337</v>
      </c>
    </row>
    <row r="13" spans="1:14" x14ac:dyDescent="0.25">
      <c r="A13" t="s">
        <v>887</v>
      </c>
      <c r="B13">
        <v>121.1</v>
      </c>
      <c r="C13">
        <v>7.1814</v>
      </c>
      <c r="D13" s="1">
        <v>5.4659999999999998E-7</v>
      </c>
      <c r="E13">
        <v>170</v>
      </c>
      <c r="G13">
        <v>1</v>
      </c>
      <c r="H13">
        <v>0</v>
      </c>
      <c r="I13">
        <v>3</v>
      </c>
      <c r="J13">
        <v>7.1814</v>
      </c>
      <c r="K13">
        <f t="shared" si="1"/>
        <v>3</v>
      </c>
      <c r="L13">
        <f t="shared" si="2"/>
        <v>0.5</v>
      </c>
      <c r="M13">
        <f t="shared" si="3"/>
        <v>6.5</v>
      </c>
      <c r="N13">
        <f t="shared" si="4"/>
        <v>2.8333333333333335</v>
      </c>
    </row>
    <row r="14" spans="1:14" x14ac:dyDescent="0.25">
      <c r="A14" t="s">
        <v>888</v>
      </c>
      <c r="B14">
        <v>120</v>
      </c>
      <c r="C14">
        <v>7.2015000000000002</v>
      </c>
      <c r="D14" s="1">
        <v>5.4489999999999996E-7</v>
      </c>
      <c r="E14">
        <v>170</v>
      </c>
      <c r="G14">
        <v>0</v>
      </c>
      <c r="H14">
        <v>1</v>
      </c>
      <c r="I14">
        <v>2</v>
      </c>
      <c r="J14">
        <v>7.2015000000000002</v>
      </c>
      <c r="K14">
        <f t="shared" si="1"/>
        <v>1</v>
      </c>
      <c r="L14">
        <f t="shared" si="2"/>
        <v>1</v>
      </c>
      <c r="M14">
        <f t="shared" si="3"/>
        <v>5</v>
      </c>
      <c r="N14">
        <f t="shared" si="4"/>
        <v>0.66666666666666674</v>
      </c>
    </row>
    <row r="15" spans="1:14" x14ac:dyDescent="0.25">
      <c r="A15" t="s">
        <v>889</v>
      </c>
      <c r="B15">
        <v>120.9</v>
      </c>
      <c r="C15">
        <v>7.2195999999999998</v>
      </c>
      <c r="D15" s="1">
        <v>5.4199999999999996E-7</v>
      </c>
      <c r="E15">
        <v>170</v>
      </c>
      <c r="G15">
        <v>-0.5</v>
      </c>
      <c r="H15">
        <v>0</v>
      </c>
      <c r="I15">
        <v>0</v>
      </c>
      <c r="J15">
        <v>7.2195999999999998</v>
      </c>
      <c r="K15">
        <f t="shared" si="1"/>
        <v>0.5</v>
      </c>
      <c r="L15">
        <f t="shared" si="2"/>
        <v>4.5</v>
      </c>
      <c r="M15">
        <f t="shared" si="3"/>
        <v>6.5</v>
      </c>
      <c r="N15">
        <f t="shared" si="4"/>
        <v>-1</v>
      </c>
    </row>
    <row r="16" spans="1:14" x14ac:dyDescent="0.25">
      <c r="A16" t="s">
        <v>890</v>
      </c>
      <c r="B16">
        <v>120.9</v>
      </c>
      <c r="C16">
        <v>7.2396000000000003</v>
      </c>
      <c r="D16" s="1">
        <v>5.4189999999999995E-7</v>
      </c>
      <c r="E16">
        <v>170</v>
      </c>
      <c r="G16">
        <v>0</v>
      </c>
      <c r="H16">
        <v>0</v>
      </c>
      <c r="I16">
        <v>0</v>
      </c>
      <c r="J16">
        <v>7.2396000000000003</v>
      </c>
      <c r="K16">
        <f t="shared" si="1"/>
        <v>3</v>
      </c>
      <c r="L16">
        <f t="shared" si="2"/>
        <v>1</v>
      </c>
      <c r="M16">
        <f t="shared" si="3"/>
        <v>8</v>
      </c>
      <c r="N16">
        <f t="shared" si="4"/>
        <v>2.6666666666666665</v>
      </c>
    </row>
    <row r="17" spans="1:14" x14ac:dyDescent="0.25">
      <c r="A17" t="s">
        <v>891</v>
      </c>
      <c r="B17">
        <v>120.9</v>
      </c>
      <c r="C17">
        <v>7.2610000000000001</v>
      </c>
      <c r="D17" s="1">
        <v>5.4089999999999998E-7</v>
      </c>
      <c r="E17">
        <v>170</v>
      </c>
      <c r="G17">
        <v>1</v>
      </c>
      <c r="H17">
        <v>1</v>
      </c>
      <c r="I17">
        <v>1</v>
      </c>
      <c r="J17">
        <v>7.2610000000000001</v>
      </c>
      <c r="K17">
        <f t="shared" si="1"/>
        <v>2</v>
      </c>
      <c r="L17">
        <f t="shared" si="2"/>
        <v>2</v>
      </c>
      <c r="M17">
        <f t="shared" si="3"/>
        <v>3.5</v>
      </c>
      <c r="N17">
        <f t="shared" si="4"/>
        <v>1.3333333333333335</v>
      </c>
    </row>
    <row r="18" spans="1:14" x14ac:dyDescent="0.25">
      <c r="A18" t="s">
        <v>892</v>
      </c>
      <c r="B18">
        <v>120</v>
      </c>
      <c r="C18">
        <v>7.2801999999999998</v>
      </c>
      <c r="D18" s="1">
        <v>5.3679999999999999E-7</v>
      </c>
      <c r="E18">
        <v>170</v>
      </c>
      <c r="G18">
        <v>1</v>
      </c>
      <c r="H18">
        <v>1</v>
      </c>
      <c r="I18">
        <v>1</v>
      </c>
      <c r="J18">
        <v>7.2801999999999998</v>
      </c>
      <c r="K18">
        <f t="shared" si="1"/>
        <v>2</v>
      </c>
      <c r="L18">
        <f t="shared" si="2"/>
        <v>3</v>
      </c>
      <c r="M18">
        <f t="shared" si="3"/>
        <v>4.5</v>
      </c>
      <c r="N18">
        <f t="shared" si="4"/>
        <v>1</v>
      </c>
    </row>
    <row r="19" spans="1:14" x14ac:dyDescent="0.25">
      <c r="A19" t="s">
        <v>893</v>
      </c>
      <c r="B19">
        <v>120.9</v>
      </c>
      <c r="C19">
        <v>7.3003</v>
      </c>
      <c r="D19" s="1">
        <v>5.3779999999999996E-7</v>
      </c>
      <c r="E19">
        <v>170</v>
      </c>
      <c r="G19">
        <v>1</v>
      </c>
      <c r="H19">
        <v>1</v>
      </c>
      <c r="I19">
        <v>0.5</v>
      </c>
      <c r="J19">
        <v>7.3003</v>
      </c>
      <c r="K19">
        <f t="shared" si="1"/>
        <v>4</v>
      </c>
      <c r="L19">
        <f t="shared" si="2"/>
        <v>5</v>
      </c>
      <c r="M19">
        <f t="shared" si="3"/>
        <v>7.5</v>
      </c>
      <c r="N19">
        <f t="shared" si="4"/>
        <v>2.333333333333333</v>
      </c>
    </row>
    <row r="20" spans="1:14" x14ac:dyDescent="0.25">
      <c r="A20" t="s">
        <v>894</v>
      </c>
      <c r="B20">
        <v>120</v>
      </c>
      <c r="C20">
        <v>7.3197999999999999</v>
      </c>
      <c r="D20" s="1">
        <v>5.3659999999999997E-7</v>
      </c>
      <c r="E20">
        <v>170</v>
      </c>
      <c r="G20">
        <v>0</v>
      </c>
      <c r="H20">
        <v>1</v>
      </c>
      <c r="I20">
        <v>-0.5</v>
      </c>
      <c r="J20">
        <v>7.3197999999999999</v>
      </c>
      <c r="K20">
        <f t="shared" si="1"/>
        <v>1</v>
      </c>
      <c r="L20">
        <f t="shared" si="2"/>
        <v>2</v>
      </c>
      <c r="M20">
        <f t="shared" si="3"/>
        <v>0</v>
      </c>
      <c r="N20">
        <f t="shared" si="4"/>
        <v>0.33333333333333337</v>
      </c>
    </row>
    <row r="21" spans="1:14" x14ac:dyDescent="0.25">
      <c r="A21" t="s">
        <v>895</v>
      </c>
      <c r="B21">
        <v>120.9</v>
      </c>
      <c r="C21">
        <v>7.3400999999999996</v>
      </c>
      <c r="D21" s="1">
        <v>5.3340000000000005E-7</v>
      </c>
      <c r="E21">
        <v>170</v>
      </c>
      <c r="G21">
        <v>0</v>
      </c>
      <c r="H21">
        <v>0</v>
      </c>
      <c r="I21">
        <v>1</v>
      </c>
      <c r="J21">
        <v>7.3400999999999996</v>
      </c>
      <c r="K21">
        <f t="shared" si="1"/>
        <v>0</v>
      </c>
      <c r="L21">
        <f t="shared" si="2"/>
        <v>0</v>
      </c>
      <c r="M21">
        <f t="shared" si="3"/>
        <v>1.5</v>
      </c>
      <c r="N21">
        <f t="shared" si="4"/>
        <v>0</v>
      </c>
    </row>
    <row r="22" spans="1:14" x14ac:dyDescent="0.25">
      <c r="A22" t="s">
        <v>896</v>
      </c>
      <c r="B22">
        <v>121</v>
      </c>
      <c r="C22">
        <v>7.3586999999999998</v>
      </c>
      <c r="D22" s="1">
        <v>5.3089999999999997E-7</v>
      </c>
      <c r="E22">
        <v>170</v>
      </c>
      <c r="G22">
        <v>0</v>
      </c>
      <c r="H22">
        <v>2</v>
      </c>
      <c r="I22">
        <v>3.5</v>
      </c>
      <c r="J22">
        <v>7.3586999999999998</v>
      </c>
      <c r="K22">
        <f t="shared" si="1"/>
        <v>3</v>
      </c>
      <c r="L22">
        <f t="shared" si="2"/>
        <v>5</v>
      </c>
      <c r="M22">
        <f t="shared" si="3"/>
        <v>10.5</v>
      </c>
      <c r="N22">
        <f t="shared" si="4"/>
        <v>1.3333333333333333</v>
      </c>
    </row>
    <row r="23" spans="1:14" x14ac:dyDescent="0.25">
      <c r="A23" t="s">
        <v>897</v>
      </c>
      <c r="B23">
        <v>120.9</v>
      </c>
      <c r="C23">
        <v>7.3796999999999997</v>
      </c>
      <c r="D23" s="1">
        <v>5.2979999999999999E-7</v>
      </c>
      <c r="E23">
        <v>170</v>
      </c>
      <c r="G23">
        <v>0.5</v>
      </c>
      <c r="H23">
        <v>2</v>
      </c>
      <c r="I23">
        <v>3</v>
      </c>
      <c r="J23">
        <v>7.3796999999999997</v>
      </c>
      <c r="K23">
        <f t="shared" si="1"/>
        <v>1.5</v>
      </c>
      <c r="L23">
        <f t="shared" si="2"/>
        <v>2</v>
      </c>
      <c r="M23">
        <f t="shared" si="3"/>
        <v>9</v>
      </c>
      <c r="N23">
        <f t="shared" si="4"/>
        <v>0.83333333333333337</v>
      </c>
    </row>
    <row r="24" spans="1:14" x14ac:dyDescent="0.25">
      <c r="A24" t="s">
        <v>898</v>
      </c>
      <c r="B24">
        <v>121</v>
      </c>
      <c r="C24">
        <v>7.3994999999999997</v>
      </c>
      <c r="D24" s="1">
        <v>5.2929999999999996E-7</v>
      </c>
      <c r="E24">
        <v>170</v>
      </c>
      <c r="G24">
        <v>1</v>
      </c>
      <c r="H24">
        <v>3</v>
      </c>
      <c r="I24">
        <v>4</v>
      </c>
      <c r="J24">
        <v>7.3994999999999997</v>
      </c>
      <c r="K24">
        <f t="shared" si="1"/>
        <v>3</v>
      </c>
      <c r="L24">
        <f t="shared" si="2"/>
        <v>5</v>
      </c>
      <c r="M24">
        <f t="shared" si="3"/>
        <v>7.5</v>
      </c>
      <c r="N24">
        <f t="shared" si="4"/>
        <v>1.3333333333333333</v>
      </c>
    </row>
    <row r="25" spans="1:14" x14ac:dyDescent="0.25">
      <c r="A25" t="s">
        <v>899</v>
      </c>
      <c r="B25">
        <v>120.9</v>
      </c>
      <c r="C25">
        <v>7.4199000000000002</v>
      </c>
      <c r="D25" s="1">
        <v>5.2590000000000002E-7</v>
      </c>
      <c r="E25">
        <v>170</v>
      </c>
      <c r="G25">
        <v>2</v>
      </c>
      <c r="H25">
        <v>1</v>
      </c>
      <c r="I25">
        <v>3.5</v>
      </c>
      <c r="J25">
        <v>7.4199000000000002</v>
      </c>
      <c r="K25">
        <f t="shared" si="1"/>
        <v>5</v>
      </c>
      <c r="L25">
        <f t="shared" si="2"/>
        <v>4</v>
      </c>
      <c r="M25">
        <f t="shared" si="3"/>
        <v>9</v>
      </c>
      <c r="N25">
        <f t="shared" si="4"/>
        <v>3.666666666666667</v>
      </c>
    </row>
    <row r="26" spans="1:14" x14ac:dyDescent="0.25">
      <c r="A26" t="s">
        <v>900</v>
      </c>
      <c r="B26">
        <v>120.9</v>
      </c>
      <c r="C26">
        <v>7.4412000000000003</v>
      </c>
      <c r="D26" s="1">
        <v>5.2610000000000003E-7</v>
      </c>
      <c r="E26">
        <v>170</v>
      </c>
      <c r="G26">
        <v>0.5</v>
      </c>
      <c r="H26">
        <v>0</v>
      </c>
      <c r="I26">
        <v>0</v>
      </c>
      <c r="J26">
        <v>7.4412000000000003</v>
      </c>
      <c r="K26">
        <f t="shared" si="1"/>
        <v>3</v>
      </c>
      <c r="L26">
        <f t="shared" si="2"/>
        <v>3</v>
      </c>
      <c r="M26">
        <f t="shared" si="3"/>
        <v>9.5</v>
      </c>
      <c r="N26">
        <f t="shared" si="4"/>
        <v>2</v>
      </c>
    </row>
    <row r="27" spans="1:14" x14ac:dyDescent="0.25">
      <c r="A27" t="s">
        <v>901</v>
      </c>
      <c r="B27">
        <v>120.9</v>
      </c>
      <c r="C27">
        <v>7.4588999999999999</v>
      </c>
      <c r="D27" s="1">
        <v>5.228E-7</v>
      </c>
      <c r="E27">
        <v>170</v>
      </c>
      <c r="G27">
        <v>1</v>
      </c>
      <c r="H27">
        <v>-0.5</v>
      </c>
      <c r="I27">
        <v>0.5</v>
      </c>
      <c r="J27">
        <v>7.4588999999999999</v>
      </c>
      <c r="K27">
        <f t="shared" si="1"/>
        <v>10</v>
      </c>
      <c r="L27">
        <f t="shared" si="2"/>
        <v>3</v>
      </c>
      <c r="M27">
        <f t="shared" si="3"/>
        <v>15.5</v>
      </c>
      <c r="N27">
        <f t="shared" si="4"/>
        <v>9</v>
      </c>
    </row>
    <row r="28" spans="1:14" x14ac:dyDescent="0.25">
      <c r="A28" t="s">
        <v>902</v>
      </c>
      <c r="B28">
        <v>120.9</v>
      </c>
      <c r="C28">
        <v>7.4797000000000002</v>
      </c>
      <c r="D28" s="1">
        <v>5.2010000000000001E-7</v>
      </c>
      <c r="E28">
        <v>170</v>
      </c>
      <c r="G28">
        <v>1</v>
      </c>
      <c r="H28">
        <v>3</v>
      </c>
      <c r="I28">
        <v>6.5</v>
      </c>
      <c r="J28">
        <v>7.4797000000000002</v>
      </c>
      <c r="K28">
        <f t="shared" si="1"/>
        <v>5.5</v>
      </c>
      <c r="L28">
        <f t="shared" si="2"/>
        <v>3.5</v>
      </c>
      <c r="M28">
        <f t="shared" si="3"/>
        <v>14.5</v>
      </c>
      <c r="N28">
        <f t="shared" si="4"/>
        <v>4.333333333333333</v>
      </c>
    </row>
    <row r="29" spans="1:14" x14ac:dyDescent="0.25">
      <c r="A29" t="s">
        <v>903</v>
      </c>
      <c r="B29">
        <v>120</v>
      </c>
      <c r="C29">
        <v>7.4999000000000002</v>
      </c>
      <c r="D29" s="1">
        <v>5.1640000000000004E-7</v>
      </c>
      <c r="E29">
        <v>170</v>
      </c>
      <c r="G29">
        <v>3</v>
      </c>
      <c r="H29">
        <v>-0.5</v>
      </c>
      <c r="I29">
        <v>2.5</v>
      </c>
      <c r="J29">
        <v>7.4999000000000002</v>
      </c>
      <c r="K29">
        <f t="shared" si="1"/>
        <v>11</v>
      </c>
      <c r="L29">
        <f t="shared" si="2"/>
        <v>0</v>
      </c>
      <c r="M29">
        <f t="shared" si="3"/>
        <v>10.5</v>
      </c>
      <c r="N29">
        <f t="shared" si="4"/>
        <v>11</v>
      </c>
    </row>
    <row r="30" spans="1:14" x14ac:dyDescent="0.25">
      <c r="A30" t="s">
        <v>904</v>
      </c>
      <c r="B30">
        <v>120</v>
      </c>
      <c r="C30">
        <v>7.5197000000000003</v>
      </c>
      <c r="D30" s="1">
        <v>5.1470000000000002E-7</v>
      </c>
      <c r="E30">
        <v>170</v>
      </c>
      <c r="G30">
        <v>1</v>
      </c>
      <c r="H30">
        <v>0.5</v>
      </c>
      <c r="I30">
        <v>-1.5</v>
      </c>
      <c r="J30">
        <v>7.5197000000000003</v>
      </c>
      <c r="K30">
        <f t="shared" si="1"/>
        <v>6.5</v>
      </c>
      <c r="L30">
        <f t="shared" si="2"/>
        <v>5</v>
      </c>
      <c r="M30">
        <f t="shared" si="3"/>
        <v>7.5</v>
      </c>
      <c r="N30">
        <f t="shared" si="4"/>
        <v>4.833333333333333</v>
      </c>
    </row>
    <row r="31" spans="1:14" x14ac:dyDescent="0.25">
      <c r="A31" t="s">
        <v>905</v>
      </c>
      <c r="B31">
        <v>120.9</v>
      </c>
      <c r="C31">
        <v>7.5423999999999998</v>
      </c>
      <c r="D31" s="1">
        <v>5.1080000000000005E-7</v>
      </c>
      <c r="E31">
        <v>170</v>
      </c>
      <c r="G31">
        <v>2</v>
      </c>
      <c r="H31">
        <v>4</v>
      </c>
      <c r="I31">
        <v>7.5</v>
      </c>
      <c r="J31">
        <v>7.5423999999999998</v>
      </c>
      <c r="K31">
        <f t="shared" si="1"/>
        <v>9</v>
      </c>
      <c r="L31">
        <f t="shared" si="2"/>
        <v>6</v>
      </c>
      <c r="M31">
        <f t="shared" si="3"/>
        <v>23</v>
      </c>
      <c r="N31">
        <f t="shared" si="4"/>
        <v>7</v>
      </c>
    </row>
    <row r="32" spans="1:14" x14ac:dyDescent="0.25">
      <c r="A32" t="s">
        <v>906</v>
      </c>
      <c r="B32">
        <v>120.9</v>
      </c>
      <c r="C32">
        <v>7.5614999999999997</v>
      </c>
      <c r="D32" s="1">
        <v>5.1180000000000002E-7</v>
      </c>
      <c r="E32">
        <v>170</v>
      </c>
      <c r="G32">
        <v>2</v>
      </c>
      <c r="H32">
        <v>2</v>
      </c>
      <c r="I32">
        <v>4</v>
      </c>
      <c r="J32">
        <v>7.5614999999999997</v>
      </c>
      <c r="K32">
        <f t="shared" si="1"/>
        <v>6</v>
      </c>
      <c r="L32">
        <f t="shared" si="2"/>
        <v>17</v>
      </c>
      <c r="M32">
        <f t="shared" si="3"/>
        <v>26</v>
      </c>
      <c r="N32">
        <f t="shared" si="4"/>
        <v>0.33333333333333304</v>
      </c>
    </row>
    <row r="33" spans="1:14" x14ac:dyDescent="0.25">
      <c r="A33" t="s">
        <v>907</v>
      </c>
      <c r="B33">
        <v>120</v>
      </c>
      <c r="C33">
        <v>7.5810000000000004</v>
      </c>
      <c r="D33" s="1">
        <v>5.0910000000000003E-7</v>
      </c>
      <c r="E33">
        <v>170</v>
      </c>
      <c r="G33">
        <v>2.5</v>
      </c>
      <c r="H33">
        <v>1</v>
      </c>
      <c r="I33">
        <v>7.5</v>
      </c>
      <c r="J33">
        <v>7.5810000000000004</v>
      </c>
      <c r="K33">
        <f t="shared" si="1"/>
        <v>11</v>
      </c>
      <c r="L33">
        <f t="shared" si="2"/>
        <v>5</v>
      </c>
      <c r="M33">
        <f t="shared" si="3"/>
        <v>22</v>
      </c>
      <c r="N33">
        <f t="shared" si="4"/>
        <v>9.3333333333333339</v>
      </c>
    </row>
    <row r="34" spans="1:14" x14ac:dyDescent="0.25">
      <c r="A34" t="s">
        <v>908</v>
      </c>
      <c r="B34">
        <v>120</v>
      </c>
      <c r="C34">
        <v>7.6018999999999997</v>
      </c>
      <c r="D34" s="1">
        <v>5.0610000000000001E-7</v>
      </c>
      <c r="E34">
        <v>170</v>
      </c>
      <c r="G34">
        <v>4</v>
      </c>
      <c r="H34">
        <v>2</v>
      </c>
      <c r="I34">
        <v>5.5</v>
      </c>
      <c r="J34">
        <v>7.6018999999999997</v>
      </c>
      <c r="K34">
        <f t="shared" si="1"/>
        <v>11</v>
      </c>
      <c r="L34">
        <f t="shared" si="2"/>
        <v>9</v>
      </c>
      <c r="M34">
        <f t="shared" si="3"/>
        <v>23</v>
      </c>
      <c r="N34">
        <f t="shared" si="4"/>
        <v>8</v>
      </c>
    </row>
    <row r="35" spans="1:14" x14ac:dyDescent="0.25">
      <c r="A35" t="s">
        <v>909</v>
      </c>
      <c r="B35">
        <v>120</v>
      </c>
      <c r="C35">
        <v>7.6208999999999998</v>
      </c>
      <c r="D35" s="1">
        <v>5.0380000000000005E-7</v>
      </c>
      <c r="E35">
        <v>170</v>
      </c>
      <c r="G35">
        <v>1</v>
      </c>
      <c r="H35">
        <v>4</v>
      </c>
      <c r="I35">
        <v>5</v>
      </c>
      <c r="J35">
        <v>7.6208999999999998</v>
      </c>
      <c r="K35">
        <f t="shared" si="1"/>
        <v>7.5</v>
      </c>
      <c r="L35">
        <f t="shared" si="2"/>
        <v>17</v>
      </c>
      <c r="M35">
        <f t="shared" si="3"/>
        <v>31</v>
      </c>
      <c r="N35">
        <f t="shared" si="4"/>
        <v>1.833333333333333</v>
      </c>
    </row>
    <row r="36" spans="1:14" x14ac:dyDescent="0.25">
      <c r="A36" t="s">
        <v>910</v>
      </c>
      <c r="B36">
        <v>120.9</v>
      </c>
      <c r="C36">
        <v>7.6390000000000002</v>
      </c>
      <c r="D36" s="1">
        <v>5.0019999999999999E-7</v>
      </c>
      <c r="E36">
        <v>170</v>
      </c>
      <c r="G36">
        <v>6.5</v>
      </c>
      <c r="H36">
        <v>6</v>
      </c>
      <c r="I36">
        <v>12.5</v>
      </c>
      <c r="J36">
        <v>7.6390000000000002</v>
      </c>
      <c r="K36">
        <f t="shared" si="1"/>
        <v>17</v>
      </c>
      <c r="L36">
        <f t="shared" si="2"/>
        <v>11</v>
      </c>
      <c r="M36">
        <f t="shared" si="3"/>
        <v>29</v>
      </c>
      <c r="N36">
        <f t="shared" si="4"/>
        <v>13.333333333333334</v>
      </c>
    </row>
    <row r="37" spans="1:14" x14ac:dyDescent="0.25">
      <c r="A37" t="s">
        <v>911</v>
      </c>
      <c r="B37">
        <v>120.9</v>
      </c>
      <c r="C37">
        <v>7.6601999999999997</v>
      </c>
      <c r="D37" s="1">
        <v>4.9510000000000003E-7</v>
      </c>
      <c r="E37">
        <v>170</v>
      </c>
      <c r="G37">
        <v>1</v>
      </c>
      <c r="H37">
        <v>3</v>
      </c>
      <c r="I37">
        <v>6</v>
      </c>
      <c r="J37">
        <v>7.6601999999999997</v>
      </c>
      <c r="K37">
        <f t="shared" si="1"/>
        <v>10</v>
      </c>
      <c r="L37">
        <f t="shared" si="2"/>
        <v>10.5</v>
      </c>
      <c r="M37">
        <f t="shared" si="3"/>
        <v>26</v>
      </c>
      <c r="N37">
        <f t="shared" si="4"/>
        <v>6.5</v>
      </c>
    </row>
    <row r="38" spans="1:14" x14ac:dyDescent="0.25">
      <c r="A38" t="s">
        <v>912</v>
      </c>
      <c r="B38">
        <v>120.9</v>
      </c>
      <c r="C38">
        <v>7.681</v>
      </c>
      <c r="D38" s="1">
        <v>4.9480000000000001E-7</v>
      </c>
      <c r="E38">
        <v>170</v>
      </c>
      <c r="G38">
        <v>3</v>
      </c>
      <c r="H38">
        <v>6</v>
      </c>
      <c r="I38">
        <v>11</v>
      </c>
      <c r="J38">
        <v>7.681</v>
      </c>
      <c r="K38">
        <f t="shared" si="1"/>
        <v>8.5</v>
      </c>
      <c r="L38">
        <f t="shared" si="2"/>
        <v>13.5</v>
      </c>
      <c r="M38">
        <f t="shared" si="3"/>
        <v>28</v>
      </c>
      <c r="N38">
        <f t="shared" si="4"/>
        <v>4</v>
      </c>
    </row>
    <row r="39" spans="1:14" x14ac:dyDescent="0.25">
      <c r="A39" t="s">
        <v>913</v>
      </c>
      <c r="B39">
        <v>120.9</v>
      </c>
      <c r="C39">
        <v>7.7</v>
      </c>
      <c r="D39" s="1">
        <v>4.8800000000000003E-7</v>
      </c>
      <c r="E39">
        <v>171</v>
      </c>
      <c r="G39">
        <v>3</v>
      </c>
      <c r="H39">
        <v>4</v>
      </c>
      <c r="I39">
        <v>8.5</v>
      </c>
      <c r="J39">
        <v>7.7</v>
      </c>
      <c r="K39">
        <f t="shared" si="1"/>
        <v>16.5</v>
      </c>
      <c r="L39">
        <f t="shared" si="2"/>
        <v>20.5</v>
      </c>
      <c r="M39">
        <f t="shared" si="3"/>
        <v>40</v>
      </c>
      <c r="N39">
        <f t="shared" si="4"/>
        <v>9.6666666666666679</v>
      </c>
    </row>
    <row r="40" spans="1:14" x14ac:dyDescent="0.25">
      <c r="A40" t="s">
        <v>914</v>
      </c>
      <c r="B40">
        <v>120.9</v>
      </c>
      <c r="C40">
        <v>7.7217000000000002</v>
      </c>
      <c r="D40" s="1">
        <v>4.8530000000000004E-7</v>
      </c>
      <c r="E40">
        <v>171</v>
      </c>
      <c r="G40">
        <v>6.5</v>
      </c>
      <c r="H40">
        <v>2.5</v>
      </c>
      <c r="I40">
        <v>9</v>
      </c>
      <c r="J40">
        <v>7.7217000000000002</v>
      </c>
      <c r="K40">
        <f t="shared" si="1"/>
        <v>25</v>
      </c>
      <c r="L40">
        <f t="shared" si="2"/>
        <v>11.5</v>
      </c>
      <c r="M40">
        <f t="shared" si="3"/>
        <v>45.5</v>
      </c>
      <c r="N40">
        <f t="shared" si="4"/>
        <v>21.166666666666668</v>
      </c>
    </row>
    <row r="41" spans="1:14" x14ac:dyDescent="0.25">
      <c r="A41" t="s">
        <v>915</v>
      </c>
      <c r="B41">
        <v>120.9</v>
      </c>
      <c r="C41">
        <v>7.7397</v>
      </c>
      <c r="D41" s="1">
        <v>4.7940000000000002E-7</v>
      </c>
      <c r="E41">
        <v>171</v>
      </c>
      <c r="G41">
        <v>5</v>
      </c>
      <c r="H41">
        <v>2</v>
      </c>
      <c r="I41">
        <v>8</v>
      </c>
      <c r="J41">
        <v>7.7397</v>
      </c>
      <c r="K41">
        <f t="shared" si="1"/>
        <v>16.5</v>
      </c>
      <c r="L41">
        <f t="shared" si="2"/>
        <v>17.5</v>
      </c>
      <c r="M41">
        <f t="shared" si="3"/>
        <v>34</v>
      </c>
      <c r="N41">
        <f t="shared" si="4"/>
        <v>10.666666666666668</v>
      </c>
    </row>
    <row r="42" spans="1:14" x14ac:dyDescent="0.25">
      <c r="A42" t="s">
        <v>916</v>
      </c>
      <c r="B42">
        <v>120.9</v>
      </c>
      <c r="C42">
        <v>7.7552000000000003</v>
      </c>
      <c r="D42" s="1">
        <v>4.7690000000000004E-7</v>
      </c>
      <c r="E42">
        <v>171</v>
      </c>
      <c r="G42">
        <v>5</v>
      </c>
      <c r="H42">
        <v>1</v>
      </c>
      <c r="I42">
        <v>5.5</v>
      </c>
      <c r="J42">
        <v>7.7552000000000003</v>
      </c>
      <c r="K42">
        <f t="shared" si="1"/>
        <v>21</v>
      </c>
      <c r="L42">
        <f t="shared" si="2"/>
        <v>14</v>
      </c>
      <c r="M42">
        <f t="shared" si="3"/>
        <v>44</v>
      </c>
      <c r="N42">
        <f t="shared" si="4"/>
        <v>16.333333333333332</v>
      </c>
    </row>
    <row r="43" spans="1:14" x14ac:dyDescent="0.25">
      <c r="A43" t="s">
        <v>917</v>
      </c>
      <c r="B43">
        <v>120.9</v>
      </c>
      <c r="C43">
        <v>7.7789000000000001</v>
      </c>
      <c r="D43" s="1">
        <v>4.7150000000000001E-7</v>
      </c>
      <c r="E43">
        <v>171</v>
      </c>
      <c r="G43">
        <v>1.5</v>
      </c>
      <c r="H43">
        <v>2</v>
      </c>
      <c r="I43">
        <v>9</v>
      </c>
      <c r="J43">
        <v>7.7789000000000001</v>
      </c>
      <c r="K43">
        <f t="shared" si="1"/>
        <v>5.5</v>
      </c>
      <c r="L43">
        <f t="shared" si="2"/>
        <v>13</v>
      </c>
      <c r="M43">
        <f t="shared" si="3"/>
        <v>35</v>
      </c>
      <c r="N43">
        <f t="shared" si="4"/>
        <v>1.166666666666667</v>
      </c>
    </row>
    <row r="44" spans="1:14" x14ac:dyDescent="0.25">
      <c r="A44" t="s">
        <v>918</v>
      </c>
      <c r="B44">
        <v>120.9</v>
      </c>
      <c r="C44">
        <v>7.8018999999999998</v>
      </c>
      <c r="D44" s="1">
        <v>4.6530000000000002E-7</v>
      </c>
      <c r="E44">
        <v>171</v>
      </c>
      <c r="G44">
        <v>5</v>
      </c>
      <c r="H44">
        <v>2</v>
      </c>
      <c r="I44">
        <v>9.5</v>
      </c>
      <c r="J44">
        <v>7.8018999999999998</v>
      </c>
      <c r="K44">
        <f t="shared" si="1"/>
        <v>17.5</v>
      </c>
      <c r="L44">
        <f t="shared" si="2"/>
        <v>15.5</v>
      </c>
      <c r="M44">
        <f t="shared" si="3"/>
        <v>41.5</v>
      </c>
      <c r="N44">
        <f t="shared" si="4"/>
        <v>12.333333333333332</v>
      </c>
    </row>
    <row r="45" spans="1:14" x14ac:dyDescent="0.25">
      <c r="A45" t="s">
        <v>919</v>
      </c>
      <c r="B45">
        <v>120.9</v>
      </c>
      <c r="C45">
        <v>7.8212999999999999</v>
      </c>
      <c r="D45" s="1">
        <v>4.643E-7</v>
      </c>
      <c r="E45">
        <v>171</v>
      </c>
      <c r="G45">
        <v>2.5</v>
      </c>
      <c r="H45">
        <v>10</v>
      </c>
      <c r="I45">
        <v>14</v>
      </c>
      <c r="J45">
        <v>7.8212999999999999</v>
      </c>
      <c r="K45">
        <f t="shared" si="1"/>
        <v>17.5</v>
      </c>
      <c r="L45">
        <f t="shared" si="2"/>
        <v>22.5</v>
      </c>
      <c r="M45">
        <f t="shared" si="3"/>
        <v>52</v>
      </c>
      <c r="N45">
        <f t="shared" si="4"/>
        <v>10</v>
      </c>
    </row>
    <row r="46" spans="1:14" x14ac:dyDescent="0.25">
      <c r="A46" t="s">
        <v>920</v>
      </c>
      <c r="B46">
        <v>120.9</v>
      </c>
      <c r="C46">
        <v>7.8392999999999997</v>
      </c>
      <c r="D46" s="1">
        <v>4.587E-7</v>
      </c>
      <c r="E46">
        <v>171</v>
      </c>
      <c r="G46">
        <v>6.5</v>
      </c>
      <c r="H46">
        <v>4</v>
      </c>
      <c r="I46">
        <v>14</v>
      </c>
      <c r="J46">
        <v>7.8392999999999997</v>
      </c>
      <c r="K46">
        <f t="shared" si="1"/>
        <v>12.5</v>
      </c>
      <c r="L46">
        <f t="shared" si="2"/>
        <v>16.5</v>
      </c>
      <c r="M46">
        <f t="shared" si="3"/>
        <v>40.5</v>
      </c>
      <c r="N46">
        <f t="shared" si="4"/>
        <v>7</v>
      </c>
    </row>
    <row r="47" spans="1:14" x14ac:dyDescent="0.25">
      <c r="A47" t="s">
        <v>921</v>
      </c>
      <c r="B47">
        <v>120.9</v>
      </c>
      <c r="C47">
        <v>7.8601000000000001</v>
      </c>
      <c r="D47" s="1">
        <v>4.5359999999999999E-7</v>
      </c>
      <c r="E47">
        <v>171</v>
      </c>
      <c r="G47">
        <v>2.5</v>
      </c>
      <c r="H47">
        <v>8.5</v>
      </c>
      <c r="I47">
        <v>17.5</v>
      </c>
      <c r="J47">
        <v>7.8601000000000001</v>
      </c>
      <c r="K47">
        <f t="shared" si="1"/>
        <v>14</v>
      </c>
      <c r="L47">
        <f t="shared" si="2"/>
        <v>17</v>
      </c>
      <c r="M47">
        <f t="shared" si="3"/>
        <v>51</v>
      </c>
      <c r="N47">
        <f t="shared" si="4"/>
        <v>8.3333333333333321</v>
      </c>
    </row>
    <row r="48" spans="1:14" x14ac:dyDescent="0.25">
      <c r="A48" t="s">
        <v>922</v>
      </c>
      <c r="B48">
        <v>120.9</v>
      </c>
      <c r="C48">
        <v>7.8784999999999998</v>
      </c>
      <c r="D48" s="1">
        <v>4.4840000000000002E-7</v>
      </c>
      <c r="E48">
        <v>171</v>
      </c>
      <c r="G48">
        <v>4.5</v>
      </c>
      <c r="H48">
        <v>4</v>
      </c>
      <c r="I48">
        <v>13.5</v>
      </c>
      <c r="J48">
        <v>7.8784999999999998</v>
      </c>
      <c r="K48">
        <f t="shared" si="1"/>
        <v>19</v>
      </c>
      <c r="L48">
        <f t="shared" si="2"/>
        <v>26</v>
      </c>
      <c r="M48">
        <f t="shared" si="3"/>
        <v>63.5</v>
      </c>
      <c r="N48">
        <f t="shared" si="4"/>
        <v>10.333333333333334</v>
      </c>
    </row>
    <row r="49" spans="1:14" x14ac:dyDescent="0.25">
      <c r="A49" t="s">
        <v>923</v>
      </c>
      <c r="B49">
        <v>120</v>
      </c>
      <c r="C49">
        <v>7.8997000000000002</v>
      </c>
      <c r="D49" s="1">
        <v>4.4330000000000001E-7</v>
      </c>
      <c r="E49">
        <v>171</v>
      </c>
      <c r="G49">
        <v>4</v>
      </c>
      <c r="H49">
        <v>12.5</v>
      </c>
      <c r="I49">
        <v>20</v>
      </c>
      <c r="J49">
        <v>7.8997000000000002</v>
      </c>
      <c r="K49">
        <f t="shared" si="1"/>
        <v>41</v>
      </c>
      <c r="L49">
        <f t="shared" si="2"/>
        <v>27</v>
      </c>
      <c r="M49">
        <f t="shared" si="3"/>
        <v>86</v>
      </c>
      <c r="N49">
        <f t="shared" si="4"/>
        <v>32</v>
      </c>
    </row>
    <row r="50" spans="1:14" x14ac:dyDescent="0.25">
      <c r="A50" t="s">
        <v>924</v>
      </c>
      <c r="B50">
        <v>120.9</v>
      </c>
      <c r="C50">
        <v>7.9180000000000001</v>
      </c>
      <c r="D50" s="1">
        <v>4.369E-7</v>
      </c>
      <c r="E50">
        <v>171</v>
      </c>
      <c r="G50">
        <v>7.5</v>
      </c>
      <c r="H50">
        <v>4</v>
      </c>
      <c r="I50">
        <v>11</v>
      </c>
      <c r="J50">
        <v>7.9180000000000001</v>
      </c>
      <c r="K50">
        <f t="shared" si="1"/>
        <v>13.5</v>
      </c>
      <c r="L50">
        <f t="shared" si="2"/>
        <v>29.5</v>
      </c>
      <c r="M50">
        <f t="shared" si="3"/>
        <v>52.5</v>
      </c>
      <c r="N50">
        <f t="shared" si="4"/>
        <v>3.6666666666666661</v>
      </c>
    </row>
    <row r="51" spans="1:14" x14ac:dyDescent="0.25">
      <c r="A51" t="s">
        <v>925</v>
      </c>
      <c r="B51">
        <v>120.9</v>
      </c>
      <c r="C51">
        <v>7.9393000000000002</v>
      </c>
      <c r="D51" s="1">
        <v>4.3220000000000002E-7</v>
      </c>
      <c r="E51">
        <v>171</v>
      </c>
      <c r="G51">
        <v>6</v>
      </c>
      <c r="H51">
        <v>1</v>
      </c>
      <c r="I51">
        <v>11.5</v>
      </c>
      <c r="J51">
        <v>7.9393000000000002</v>
      </c>
      <c r="K51">
        <f t="shared" si="1"/>
        <v>6</v>
      </c>
      <c r="L51">
        <f t="shared" si="2"/>
        <v>18</v>
      </c>
      <c r="M51">
        <f t="shared" si="3"/>
        <v>25.5</v>
      </c>
      <c r="N51">
        <f t="shared" si="4"/>
        <v>0</v>
      </c>
    </row>
    <row r="52" spans="1:14" x14ac:dyDescent="0.25">
      <c r="A52" t="s">
        <v>926</v>
      </c>
      <c r="B52">
        <v>120.9</v>
      </c>
      <c r="C52">
        <v>7.9593999999999996</v>
      </c>
      <c r="D52" s="1">
        <v>4.2609999999999998E-7</v>
      </c>
      <c r="E52">
        <v>171</v>
      </c>
      <c r="G52">
        <v>11</v>
      </c>
      <c r="H52">
        <v>5</v>
      </c>
      <c r="I52">
        <v>12</v>
      </c>
      <c r="J52">
        <v>7.9593999999999996</v>
      </c>
      <c r="K52">
        <f t="shared" si="1"/>
        <v>45.5</v>
      </c>
      <c r="L52">
        <f t="shared" si="2"/>
        <v>26.5</v>
      </c>
      <c r="M52">
        <f t="shared" si="3"/>
        <v>74</v>
      </c>
      <c r="N52">
        <f t="shared" si="4"/>
        <v>36.666666666666664</v>
      </c>
    </row>
    <row r="53" spans="1:14" x14ac:dyDescent="0.25">
      <c r="A53" t="s">
        <v>927</v>
      </c>
      <c r="B53">
        <v>120.9</v>
      </c>
      <c r="C53">
        <v>7.9813000000000001</v>
      </c>
      <c r="D53" s="1">
        <v>4.1829999999999998E-7</v>
      </c>
      <c r="E53">
        <v>170</v>
      </c>
      <c r="G53">
        <v>3.5</v>
      </c>
      <c r="H53">
        <v>12</v>
      </c>
      <c r="I53">
        <v>26</v>
      </c>
      <c r="J53">
        <v>7.9813000000000001</v>
      </c>
      <c r="K53">
        <f t="shared" si="1"/>
        <v>19</v>
      </c>
      <c r="L53">
        <f t="shared" si="2"/>
        <v>32.5</v>
      </c>
      <c r="M53">
        <f t="shared" si="3"/>
        <v>83.5</v>
      </c>
      <c r="N53">
        <f t="shared" si="4"/>
        <v>8.1666666666666661</v>
      </c>
    </row>
    <row r="54" spans="1:14" x14ac:dyDescent="0.25">
      <c r="A54" t="s">
        <v>928</v>
      </c>
      <c r="B54">
        <v>120.9</v>
      </c>
      <c r="C54">
        <v>8.0038999999999998</v>
      </c>
      <c r="D54" s="1">
        <v>4.1279999999999999E-7</v>
      </c>
      <c r="E54">
        <v>170</v>
      </c>
      <c r="G54">
        <v>7.5</v>
      </c>
      <c r="H54">
        <v>4.5</v>
      </c>
      <c r="I54">
        <v>10</v>
      </c>
      <c r="J54">
        <v>8.0038999999999998</v>
      </c>
      <c r="K54">
        <f t="shared" si="1"/>
        <v>13.5</v>
      </c>
      <c r="L54">
        <f t="shared" si="2"/>
        <v>22</v>
      </c>
      <c r="M54">
        <f t="shared" si="3"/>
        <v>40</v>
      </c>
      <c r="N54">
        <f t="shared" si="4"/>
        <v>6.166666666666667</v>
      </c>
    </row>
    <row r="55" spans="1:14" x14ac:dyDescent="0.25">
      <c r="A55" t="s">
        <v>929</v>
      </c>
      <c r="B55">
        <v>120.9</v>
      </c>
      <c r="C55">
        <v>8.0208999999999993</v>
      </c>
      <c r="D55" s="1">
        <v>4.059E-7</v>
      </c>
      <c r="E55">
        <v>170</v>
      </c>
      <c r="G55">
        <v>6</v>
      </c>
      <c r="H55">
        <v>5</v>
      </c>
      <c r="I55">
        <v>14.5</v>
      </c>
      <c r="J55">
        <v>8.0208999999999993</v>
      </c>
      <c r="K55">
        <f t="shared" si="1"/>
        <v>28.5</v>
      </c>
      <c r="L55">
        <f t="shared" si="2"/>
        <v>7.5</v>
      </c>
      <c r="M55">
        <f t="shared" si="3"/>
        <v>39.5</v>
      </c>
      <c r="N55">
        <f t="shared" si="4"/>
        <v>26</v>
      </c>
    </row>
    <row r="56" spans="1:14" x14ac:dyDescent="0.25">
      <c r="A56" t="s">
        <v>930</v>
      </c>
      <c r="B56">
        <v>120.9</v>
      </c>
      <c r="C56">
        <v>8.0439000000000007</v>
      </c>
      <c r="D56" s="1">
        <v>3.9890000000000001E-7</v>
      </c>
      <c r="E56">
        <v>170</v>
      </c>
      <c r="G56">
        <v>1.5</v>
      </c>
      <c r="H56">
        <v>13</v>
      </c>
      <c r="I56">
        <v>20.5</v>
      </c>
      <c r="J56">
        <v>8.0439000000000007</v>
      </c>
      <c r="K56">
        <f t="shared" si="1"/>
        <v>17</v>
      </c>
      <c r="L56">
        <f t="shared" si="2"/>
        <v>24</v>
      </c>
      <c r="M56">
        <f t="shared" si="3"/>
        <v>75</v>
      </c>
      <c r="N56">
        <f t="shared" si="4"/>
        <v>9</v>
      </c>
    </row>
    <row r="57" spans="1:14" x14ac:dyDescent="0.25">
      <c r="A57" t="s">
        <v>931</v>
      </c>
      <c r="B57">
        <v>120</v>
      </c>
      <c r="C57">
        <v>8.0597999999999992</v>
      </c>
      <c r="D57" s="1">
        <v>3.9369999999999999E-7</v>
      </c>
      <c r="E57">
        <v>170</v>
      </c>
      <c r="G57">
        <v>9</v>
      </c>
      <c r="H57">
        <v>7</v>
      </c>
      <c r="I57">
        <v>24.5</v>
      </c>
      <c r="J57">
        <v>8.0597999999999992</v>
      </c>
      <c r="K57">
        <f t="shared" si="1"/>
        <v>37.5</v>
      </c>
      <c r="L57">
        <f t="shared" si="2"/>
        <v>35</v>
      </c>
      <c r="M57">
        <f t="shared" si="3"/>
        <v>104</v>
      </c>
      <c r="N57">
        <f t="shared" si="4"/>
        <v>25.833333333333336</v>
      </c>
    </row>
    <row r="58" spans="1:14" x14ac:dyDescent="0.25">
      <c r="A58" t="s">
        <v>932</v>
      </c>
      <c r="B58">
        <v>120.9</v>
      </c>
      <c r="C58">
        <v>8.0798000000000005</v>
      </c>
      <c r="D58" s="1">
        <v>3.8340000000000001E-7</v>
      </c>
      <c r="E58">
        <v>170</v>
      </c>
      <c r="G58">
        <v>4.5</v>
      </c>
      <c r="H58">
        <v>12.5</v>
      </c>
      <c r="I58">
        <v>23.5</v>
      </c>
      <c r="J58">
        <v>8.0798000000000005</v>
      </c>
      <c r="K58">
        <f t="shared" si="1"/>
        <v>19.5</v>
      </c>
      <c r="L58">
        <f t="shared" si="2"/>
        <v>45.5</v>
      </c>
      <c r="M58">
        <f t="shared" si="3"/>
        <v>107.5</v>
      </c>
      <c r="N58">
        <f t="shared" si="4"/>
        <v>4.3333333333333339</v>
      </c>
    </row>
    <row r="59" spans="1:14" x14ac:dyDescent="0.25">
      <c r="A59" t="s">
        <v>933</v>
      </c>
      <c r="B59">
        <v>120</v>
      </c>
      <c r="C59">
        <v>8.0988000000000007</v>
      </c>
      <c r="D59" s="1">
        <v>3.7730000000000002E-7</v>
      </c>
      <c r="E59">
        <v>170</v>
      </c>
      <c r="G59">
        <v>1</v>
      </c>
      <c r="H59">
        <v>7</v>
      </c>
      <c r="I59">
        <v>21.5</v>
      </c>
      <c r="J59">
        <v>8.0988000000000007</v>
      </c>
      <c r="K59">
        <f t="shared" si="1"/>
        <v>24</v>
      </c>
      <c r="L59">
        <f t="shared" si="2"/>
        <v>45</v>
      </c>
      <c r="M59">
        <f t="shared" si="3"/>
        <v>114</v>
      </c>
      <c r="N59">
        <f t="shared" si="4"/>
        <v>9</v>
      </c>
    </row>
    <row r="60" spans="1:14" x14ac:dyDescent="0.25">
      <c r="A60" t="s">
        <v>934</v>
      </c>
      <c r="B60">
        <v>120.9</v>
      </c>
      <c r="C60">
        <v>8.1194000000000006</v>
      </c>
      <c r="D60" s="1">
        <v>3.7020000000000002E-7</v>
      </c>
      <c r="E60">
        <v>170</v>
      </c>
      <c r="G60">
        <v>4</v>
      </c>
      <c r="H60">
        <v>1</v>
      </c>
      <c r="I60">
        <v>2</v>
      </c>
      <c r="J60">
        <v>8.1194000000000006</v>
      </c>
      <c r="K60">
        <f t="shared" si="1"/>
        <v>17</v>
      </c>
      <c r="L60">
        <f t="shared" si="2"/>
        <v>-7.5</v>
      </c>
      <c r="M60">
        <f t="shared" si="3"/>
        <v>41.5</v>
      </c>
      <c r="N60">
        <f t="shared" si="4"/>
        <v>19.5</v>
      </c>
    </row>
    <row r="61" spans="1:14" x14ac:dyDescent="0.25">
      <c r="A61" t="s">
        <v>935</v>
      </c>
      <c r="B61">
        <v>120.9</v>
      </c>
      <c r="C61">
        <v>8.14</v>
      </c>
      <c r="D61" s="1">
        <v>3.6189999999999998E-7</v>
      </c>
      <c r="E61">
        <v>170</v>
      </c>
      <c r="G61">
        <v>8.5</v>
      </c>
      <c r="H61">
        <v>4.5</v>
      </c>
      <c r="I61">
        <v>16.5</v>
      </c>
      <c r="J61">
        <v>8.14</v>
      </c>
      <c r="K61">
        <f t="shared" si="1"/>
        <v>14.5</v>
      </c>
      <c r="L61">
        <f t="shared" si="2"/>
        <v>43.5</v>
      </c>
      <c r="M61">
        <f t="shared" si="3"/>
        <v>109</v>
      </c>
      <c r="N61">
        <f t="shared" si="4"/>
        <v>0</v>
      </c>
    </row>
    <row r="62" spans="1:14" x14ac:dyDescent="0.25">
      <c r="A62" t="s">
        <v>936</v>
      </c>
      <c r="B62">
        <v>120.9</v>
      </c>
      <c r="C62">
        <v>8.1590000000000007</v>
      </c>
      <c r="D62" s="1">
        <v>3.5620000000000003E-7</v>
      </c>
      <c r="E62">
        <v>170</v>
      </c>
      <c r="G62">
        <v>7</v>
      </c>
      <c r="H62">
        <v>12</v>
      </c>
      <c r="I62">
        <v>19.5</v>
      </c>
      <c r="J62">
        <v>8.1590000000000007</v>
      </c>
      <c r="K62">
        <f t="shared" si="1"/>
        <v>19.5</v>
      </c>
      <c r="L62">
        <f t="shared" si="2"/>
        <v>61</v>
      </c>
      <c r="M62">
        <f t="shared" si="3"/>
        <v>110.5</v>
      </c>
      <c r="N62">
        <f t="shared" si="4"/>
        <v>-0.83333333333333215</v>
      </c>
    </row>
    <row r="63" spans="1:14" x14ac:dyDescent="0.25">
      <c r="A63" t="s">
        <v>937</v>
      </c>
      <c r="B63">
        <v>120.9</v>
      </c>
      <c r="C63">
        <v>8.1806000000000001</v>
      </c>
      <c r="D63" s="1">
        <v>3.4859999999999998E-7</v>
      </c>
      <c r="E63">
        <v>170</v>
      </c>
      <c r="G63">
        <v>5</v>
      </c>
      <c r="H63">
        <v>7.5</v>
      </c>
      <c r="I63">
        <v>23.5</v>
      </c>
      <c r="J63">
        <v>8.1806000000000001</v>
      </c>
      <c r="K63">
        <f t="shared" si="1"/>
        <v>2</v>
      </c>
      <c r="L63">
        <f t="shared" si="2"/>
        <v>32</v>
      </c>
      <c r="M63">
        <f t="shared" si="3"/>
        <v>68.5</v>
      </c>
      <c r="N63">
        <f t="shared" si="4"/>
        <v>-8.6666666666666661</v>
      </c>
    </row>
    <row r="64" spans="1:14" x14ac:dyDescent="0.25">
      <c r="A64" t="s">
        <v>938</v>
      </c>
      <c r="B64">
        <v>120.9</v>
      </c>
      <c r="C64">
        <v>8.1997</v>
      </c>
      <c r="D64" s="1">
        <v>3.4270000000000002E-7</v>
      </c>
      <c r="E64">
        <v>170</v>
      </c>
      <c r="G64">
        <v>2.5</v>
      </c>
      <c r="H64">
        <v>14.5</v>
      </c>
      <c r="I64">
        <v>28</v>
      </c>
      <c r="J64">
        <v>8.1997</v>
      </c>
      <c r="K64">
        <f t="shared" si="1"/>
        <v>5</v>
      </c>
      <c r="L64">
        <f t="shared" si="2"/>
        <v>29.5</v>
      </c>
      <c r="M64">
        <f t="shared" si="3"/>
        <v>67</v>
      </c>
      <c r="N64">
        <f t="shared" si="4"/>
        <v>-4.8333333333333339</v>
      </c>
    </row>
    <row r="65" spans="1:14" x14ac:dyDescent="0.25">
      <c r="A65" t="s">
        <v>939</v>
      </c>
      <c r="B65">
        <v>120</v>
      </c>
      <c r="C65">
        <v>8.2199000000000009</v>
      </c>
      <c r="D65" s="1">
        <v>3.333E-7</v>
      </c>
      <c r="E65">
        <v>170</v>
      </c>
      <c r="G65">
        <v>6.5</v>
      </c>
      <c r="H65">
        <v>10.5</v>
      </c>
      <c r="I65">
        <v>26.5</v>
      </c>
      <c r="J65">
        <v>8.2199000000000009</v>
      </c>
      <c r="K65">
        <f t="shared" si="1"/>
        <v>18</v>
      </c>
      <c r="L65">
        <f t="shared" si="2"/>
        <v>19</v>
      </c>
      <c r="M65">
        <f t="shared" si="3"/>
        <v>71</v>
      </c>
      <c r="N65">
        <f t="shared" si="4"/>
        <v>11.666666666666668</v>
      </c>
    </row>
    <row r="66" spans="1:14" x14ac:dyDescent="0.25">
      <c r="A66" t="s">
        <v>940</v>
      </c>
      <c r="B66">
        <v>120.9</v>
      </c>
      <c r="C66">
        <v>8.2408000000000001</v>
      </c>
      <c r="D66" s="1">
        <v>3.2360000000000001E-7</v>
      </c>
      <c r="E66">
        <v>170</v>
      </c>
      <c r="G66">
        <v>2.5</v>
      </c>
      <c r="H66">
        <v>7.5</v>
      </c>
      <c r="I66">
        <v>18.5</v>
      </c>
      <c r="J66">
        <v>8.2408000000000001</v>
      </c>
      <c r="K66">
        <f t="shared" si="1"/>
        <v>26</v>
      </c>
      <c r="L66">
        <f t="shared" si="2"/>
        <v>25</v>
      </c>
      <c r="M66">
        <f t="shared" si="3"/>
        <v>82</v>
      </c>
      <c r="N66">
        <f t="shared" si="4"/>
        <v>17.666666666666664</v>
      </c>
    </row>
    <row r="67" spans="1:14" x14ac:dyDescent="0.25">
      <c r="A67" t="s">
        <v>941</v>
      </c>
      <c r="B67">
        <v>120.9</v>
      </c>
      <c r="C67">
        <v>8.2615999999999996</v>
      </c>
      <c r="D67" s="1">
        <v>3.1580000000000001E-7</v>
      </c>
      <c r="E67">
        <v>170</v>
      </c>
      <c r="G67">
        <v>3</v>
      </c>
      <c r="H67">
        <v>5</v>
      </c>
      <c r="I67">
        <v>18.5</v>
      </c>
      <c r="J67">
        <v>8.2615999999999996</v>
      </c>
      <c r="K67">
        <f t="shared" si="1"/>
        <v>20</v>
      </c>
      <c r="L67">
        <f t="shared" si="2"/>
        <v>43.5</v>
      </c>
      <c r="M67">
        <f t="shared" si="3"/>
        <v>104.5</v>
      </c>
      <c r="N67">
        <f t="shared" si="4"/>
        <v>5.5</v>
      </c>
    </row>
    <row r="68" spans="1:14" x14ac:dyDescent="0.25">
      <c r="A68" t="s">
        <v>942</v>
      </c>
      <c r="B68">
        <v>120.9</v>
      </c>
      <c r="C68">
        <v>8.2817000000000007</v>
      </c>
      <c r="D68" s="1">
        <v>3.0880000000000001E-7</v>
      </c>
      <c r="E68">
        <v>170</v>
      </c>
      <c r="G68">
        <v>5.5</v>
      </c>
      <c r="H68">
        <v>6.5</v>
      </c>
      <c r="I68">
        <v>25</v>
      </c>
      <c r="J68">
        <v>8.2817000000000007</v>
      </c>
      <c r="K68">
        <f t="shared" si="1"/>
        <v>27.5</v>
      </c>
      <c r="L68">
        <f t="shared" si="2"/>
        <v>16.5</v>
      </c>
      <c r="M68">
        <f t="shared" si="3"/>
        <v>92</v>
      </c>
      <c r="N68">
        <f t="shared" si="4"/>
        <v>22</v>
      </c>
    </row>
    <row r="69" spans="1:14" x14ac:dyDescent="0.25">
      <c r="A69" t="s">
        <v>943</v>
      </c>
      <c r="B69">
        <v>120</v>
      </c>
      <c r="C69">
        <v>8.2993000000000006</v>
      </c>
      <c r="D69" s="1">
        <v>3.016E-7</v>
      </c>
      <c r="E69">
        <v>170</v>
      </c>
      <c r="G69">
        <v>7</v>
      </c>
      <c r="H69">
        <v>9.5</v>
      </c>
      <c r="I69">
        <v>34</v>
      </c>
      <c r="J69">
        <v>8.2993000000000006</v>
      </c>
      <c r="K69">
        <f t="shared" ref="K69:K79" si="5">SUM(G69,G145,G221,G297,G373,G449,G525)</f>
        <v>22</v>
      </c>
      <c r="L69">
        <f t="shared" ref="L69:L79" si="6">SUM(H69,H145,H221,H297,H373,H449,H525)</f>
        <v>27.5</v>
      </c>
      <c r="M69">
        <f t="shared" ref="M69:M79" si="7">SUM(I69,I145,I221,I297,I373,I449,I525)</f>
        <v>70</v>
      </c>
      <c r="N69">
        <f t="shared" ref="N69:N78" si="8">K69-L69/3</f>
        <v>12.833333333333334</v>
      </c>
    </row>
    <row r="70" spans="1:14" x14ac:dyDescent="0.25">
      <c r="A70" t="s">
        <v>944</v>
      </c>
      <c r="B70">
        <v>120.9</v>
      </c>
      <c r="C70">
        <v>8.3201999999999998</v>
      </c>
      <c r="D70" s="1">
        <v>2.9760000000000002E-7</v>
      </c>
      <c r="E70">
        <v>170</v>
      </c>
      <c r="G70">
        <v>4</v>
      </c>
      <c r="H70">
        <v>8.5</v>
      </c>
      <c r="I70">
        <v>33.5</v>
      </c>
      <c r="J70">
        <v>8.3201999999999998</v>
      </c>
      <c r="K70">
        <f t="shared" si="5"/>
        <v>22</v>
      </c>
      <c r="L70">
        <f t="shared" si="6"/>
        <v>30</v>
      </c>
      <c r="M70">
        <f t="shared" si="7"/>
        <v>89.5</v>
      </c>
      <c r="N70">
        <f t="shared" si="8"/>
        <v>12</v>
      </c>
    </row>
    <row r="71" spans="1:14" x14ac:dyDescent="0.25">
      <c r="A71" t="s">
        <v>945</v>
      </c>
      <c r="B71">
        <v>120.9</v>
      </c>
      <c r="C71">
        <v>8.3394999999999992</v>
      </c>
      <c r="D71" s="1">
        <v>2.9219999999999998E-7</v>
      </c>
      <c r="E71">
        <v>170</v>
      </c>
      <c r="G71">
        <v>5.5</v>
      </c>
      <c r="H71">
        <v>10.5</v>
      </c>
      <c r="I71">
        <v>30.5</v>
      </c>
      <c r="J71">
        <v>8.3394999999999992</v>
      </c>
      <c r="K71">
        <f t="shared" si="5"/>
        <v>20</v>
      </c>
      <c r="L71">
        <f t="shared" si="6"/>
        <v>38.5</v>
      </c>
      <c r="M71">
        <f t="shared" si="7"/>
        <v>127.5</v>
      </c>
      <c r="N71">
        <f t="shared" si="8"/>
        <v>7.1666666666666661</v>
      </c>
    </row>
    <row r="72" spans="1:14" x14ac:dyDescent="0.25">
      <c r="A72" t="s">
        <v>946</v>
      </c>
      <c r="B72">
        <v>120.9</v>
      </c>
      <c r="C72">
        <v>8.3609000000000009</v>
      </c>
      <c r="D72" s="1">
        <v>2.8420000000000002E-7</v>
      </c>
      <c r="E72">
        <v>170</v>
      </c>
      <c r="G72">
        <v>4</v>
      </c>
      <c r="H72">
        <v>15</v>
      </c>
      <c r="I72">
        <v>25.5</v>
      </c>
      <c r="J72">
        <v>8.3609000000000009</v>
      </c>
      <c r="K72">
        <f t="shared" si="5"/>
        <v>12</v>
      </c>
      <c r="L72">
        <f t="shared" si="6"/>
        <v>35.5</v>
      </c>
      <c r="M72">
        <f t="shared" si="7"/>
        <v>114.5</v>
      </c>
      <c r="N72">
        <f t="shared" si="8"/>
        <v>0.16666666666666607</v>
      </c>
    </row>
    <row r="73" spans="1:14" x14ac:dyDescent="0.25">
      <c r="A73" t="s">
        <v>947</v>
      </c>
      <c r="B73">
        <v>120.9</v>
      </c>
      <c r="C73">
        <v>8.3795000000000002</v>
      </c>
      <c r="D73" s="1">
        <v>2.8080000000000003E-7</v>
      </c>
      <c r="E73">
        <v>170</v>
      </c>
      <c r="G73">
        <v>10</v>
      </c>
      <c r="H73">
        <v>12.5</v>
      </c>
      <c r="I73">
        <v>44.5</v>
      </c>
      <c r="J73">
        <v>8.3795000000000002</v>
      </c>
      <c r="K73">
        <f t="shared" si="5"/>
        <v>12</v>
      </c>
      <c r="L73">
        <f t="shared" si="6"/>
        <v>39</v>
      </c>
      <c r="M73">
        <f t="shared" si="7"/>
        <v>134</v>
      </c>
      <c r="N73">
        <f t="shared" si="8"/>
        <v>-1</v>
      </c>
    </row>
    <row r="74" spans="1:14" x14ac:dyDescent="0.25">
      <c r="A74" t="s">
        <v>948</v>
      </c>
      <c r="B74">
        <v>120.9</v>
      </c>
      <c r="C74">
        <v>8.3996999999999993</v>
      </c>
      <c r="D74" s="1">
        <v>2.7300000000000002E-7</v>
      </c>
      <c r="E74">
        <v>170</v>
      </c>
      <c r="G74">
        <v>0.5</v>
      </c>
      <c r="H74">
        <v>5</v>
      </c>
      <c r="I74">
        <v>21</v>
      </c>
      <c r="J74">
        <v>8.3996999999999993</v>
      </c>
      <c r="K74">
        <f t="shared" si="5"/>
        <v>6</v>
      </c>
      <c r="L74">
        <f t="shared" si="6"/>
        <v>22.5</v>
      </c>
      <c r="M74">
        <f t="shared" si="7"/>
        <v>80.5</v>
      </c>
      <c r="N74">
        <f t="shared" si="8"/>
        <v>-1.5</v>
      </c>
    </row>
    <row r="75" spans="1:14" x14ac:dyDescent="0.25">
      <c r="A75" t="s">
        <v>949</v>
      </c>
      <c r="B75">
        <v>120.9</v>
      </c>
      <c r="C75">
        <v>8.4210999999999991</v>
      </c>
      <c r="D75" s="1">
        <v>2.6609999999999998E-7</v>
      </c>
      <c r="E75">
        <v>170</v>
      </c>
      <c r="G75">
        <v>3.5</v>
      </c>
      <c r="H75">
        <v>22.5</v>
      </c>
      <c r="I75">
        <v>25.5</v>
      </c>
      <c r="J75">
        <v>8.4210999999999991</v>
      </c>
      <c r="K75">
        <f t="shared" si="5"/>
        <v>21.5</v>
      </c>
      <c r="L75">
        <f t="shared" si="6"/>
        <v>59</v>
      </c>
      <c r="M75">
        <f t="shared" si="7"/>
        <v>94.5</v>
      </c>
      <c r="N75">
        <f t="shared" si="8"/>
        <v>1.8333333333333321</v>
      </c>
    </row>
    <row r="76" spans="1:14" x14ac:dyDescent="0.25">
      <c r="A76" t="s">
        <v>950</v>
      </c>
      <c r="B76">
        <v>120.9</v>
      </c>
      <c r="C76">
        <v>8.44</v>
      </c>
      <c r="D76" s="1">
        <v>2.6100000000000002E-7</v>
      </c>
      <c r="E76">
        <v>170</v>
      </c>
      <c r="G76">
        <v>5</v>
      </c>
      <c r="H76">
        <v>10</v>
      </c>
      <c r="I76">
        <v>30</v>
      </c>
      <c r="J76">
        <v>8.44</v>
      </c>
      <c r="K76">
        <f t="shared" si="5"/>
        <v>28</v>
      </c>
      <c r="L76">
        <f t="shared" si="6"/>
        <v>38</v>
      </c>
      <c r="M76">
        <f t="shared" si="7"/>
        <v>94</v>
      </c>
      <c r="N76">
        <f t="shared" si="8"/>
        <v>15.333333333333334</v>
      </c>
    </row>
    <row r="77" spans="1:14" x14ac:dyDescent="0.25">
      <c r="A77" t="s">
        <v>951</v>
      </c>
      <c r="B77">
        <v>120.9</v>
      </c>
      <c r="C77">
        <v>8.4611999999999998</v>
      </c>
      <c r="D77" s="1">
        <v>2.558E-7</v>
      </c>
      <c r="E77">
        <v>170</v>
      </c>
      <c r="G77">
        <v>3.5</v>
      </c>
      <c r="H77">
        <v>17</v>
      </c>
      <c r="I77">
        <v>32.5</v>
      </c>
      <c r="J77">
        <v>8.4611999999999998</v>
      </c>
      <c r="K77">
        <f t="shared" si="5"/>
        <v>32.5</v>
      </c>
      <c r="L77">
        <f t="shared" si="6"/>
        <v>48</v>
      </c>
      <c r="M77">
        <f t="shared" si="7"/>
        <v>141.5</v>
      </c>
      <c r="N77">
        <f t="shared" si="8"/>
        <v>16.5</v>
      </c>
    </row>
    <row r="78" spans="1:14" x14ac:dyDescent="0.25">
      <c r="A78" t="s">
        <v>952</v>
      </c>
      <c r="B78">
        <v>120.9</v>
      </c>
      <c r="C78">
        <v>8.4808000000000003</v>
      </c>
      <c r="D78" s="1">
        <v>2.5170000000000001E-7</v>
      </c>
      <c r="E78">
        <v>170</v>
      </c>
      <c r="G78">
        <v>10.5</v>
      </c>
      <c r="H78">
        <v>9</v>
      </c>
      <c r="I78">
        <v>58.5</v>
      </c>
      <c r="J78">
        <v>8.4808000000000003</v>
      </c>
      <c r="K78">
        <f t="shared" si="5"/>
        <v>41</v>
      </c>
      <c r="L78">
        <f t="shared" si="6"/>
        <v>46.5</v>
      </c>
      <c r="M78">
        <f t="shared" si="7"/>
        <v>168.5</v>
      </c>
      <c r="N78">
        <f t="shared" si="8"/>
        <v>25.5</v>
      </c>
    </row>
    <row r="79" spans="1:14" x14ac:dyDescent="0.25">
      <c r="A79" t="s">
        <v>953</v>
      </c>
      <c r="B79">
        <v>120.9</v>
      </c>
      <c r="C79">
        <v>8.5007999999999999</v>
      </c>
      <c r="D79" s="1">
        <v>2.4610000000000001E-7</v>
      </c>
      <c r="E79">
        <v>170</v>
      </c>
      <c r="G79">
        <v>2</v>
      </c>
      <c r="H79">
        <v>7.5</v>
      </c>
      <c r="I79">
        <v>39.5</v>
      </c>
      <c r="J79">
        <v>8.5007999999999999</v>
      </c>
      <c r="K79">
        <f t="shared" si="5"/>
        <v>17.5</v>
      </c>
      <c r="L79">
        <f t="shared" si="6"/>
        <v>44.5</v>
      </c>
      <c r="M79">
        <f t="shared" si="7"/>
        <v>164</v>
      </c>
      <c r="N79">
        <f>K79-L79/3</f>
        <v>2.6666666666666661</v>
      </c>
    </row>
    <row r="80" spans="1:14" x14ac:dyDescent="0.25">
      <c r="A80" t="s">
        <v>954</v>
      </c>
      <c r="B80">
        <v>60.9</v>
      </c>
      <c r="C80">
        <v>6.9981999999999998</v>
      </c>
      <c r="D80" s="1">
        <v>8.8479999999999998E-7</v>
      </c>
      <c r="E80">
        <v>176</v>
      </c>
      <c r="G80">
        <v>1</v>
      </c>
      <c r="H80">
        <v>2</v>
      </c>
      <c r="I80">
        <v>2</v>
      </c>
    </row>
    <row r="81" spans="1:9" x14ac:dyDescent="0.25">
      <c r="A81" t="s">
        <v>955</v>
      </c>
      <c r="B81">
        <v>60</v>
      </c>
      <c r="C81">
        <v>7.0197000000000003</v>
      </c>
      <c r="D81" s="1">
        <v>8.7700000000000003E-7</v>
      </c>
      <c r="E81">
        <v>176</v>
      </c>
      <c r="G81">
        <v>0</v>
      </c>
      <c r="H81">
        <v>0</v>
      </c>
      <c r="I81">
        <v>2</v>
      </c>
    </row>
    <row r="82" spans="1:9" x14ac:dyDescent="0.25">
      <c r="A82" t="s">
        <v>956</v>
      </c>
      <c r="B82">
        <v>61</v>
      </c>
      <c r="C82">
        <v>7.0404999999999998</v>
      </c>
      <c r="D82" s="1">
        <v>8.6680000000000001E-7</v>
      </c>
      <c r="E82">
        <v>175</v>
      </c>
      <c r="G82">
        <v>1</v>
      </c>
      <c r="H82">
        <v>1</v>
      </c>
      <c r="I82">
        <v>1.5</v>
      </c>
    </row>
    <row r="83" spans="1:9" x14ac:dyDescent="0.25">
      <c r="A83" t="s">
        <v>957</v>
      </c>
      <c r="B83">
        <v>61</v>
      </c>
      <c r="C83">
        <v>7.0580999999999996</v>
      </c>
      <c r="D83" s="1">
        <v>8.5929999999999997E-7</v>
      </c>
      <c r="E83">
        <v>174</v>
      </c>
      <c r="G83">
        <v>2</v>
      </c>
      <c r="H83">
        <v>0</v>
      </c>
      <c r="I83">
        <v>1</v>
      </c>
    </row>
    <row r="84" spans="1:9" x14ac:dyDescent="0.25">
      <c r="A84" t="s">
        <v>958</v>
      </c>
      <c r="B84">
        <v>60.9</v>
      </c>
      <c r="C84">
        <v>7.0796999999999999</v>
      </c>
      <c r="D84" s="1">
        <v>8.5290000000000002E-7</v>
      </c>
      <c r="E84">
        <v>174</v>
      </c>
      <c r="G84">
        <v>1</v>
      </c>
      <c r="H84">
        <v>1</v>
      </c>
      <c r="I84">
        <v>1</v>
      </c>
    </row>
    <row r="85" spans="1:9" x14ac:dyDescent="0.25">
      <c r="A85" t="s">
        <v>959</v>
      </c>
      <c r="B85">
        <v>60.9</v>
      </c>
      <c r="C85">
        <v>7.1012000000000004</v>
      </c>
      <c r="D85" s="1">
        <v>8.4850000000000001E-7</v>
      </c>
      <c r="E85">
        <v>173</v>
      </c>
      <c r="G85">
        <v>0</v>
      </c>
      <c r="H85">
        <v>0</v>
      </c>
      <c r="I85">
        <v>-1</v>
      </c>
    </row>
    <row r="86" spans="1:9" x14ac:dyDescent="0.25">
      <c r="A86" t="s">
        <v>960</v>
      </c>
      <c r="B86">
        <v>60.9</v>
      </c>
      <c r="C86">
        <v>7.1180000000000003</v>
      </c>
      <c r="D86" s="1">
        <v>8.4160000000000002E-7</v>
      </c>
      <c r="E86">
        <v>172</v>
      </c>
      <c r="G86">
        <v>-0.5</v>
      </c>
      <c r="H86">
        <v>0</v>
      </c>
      <c r="I86">
        <v>-0.5</v>
      </c>
    </row>
    <row r="87" spans="1:9" x14ac:dyDescent="0.25">
      <c r="A87" t="s">
        <v>961</v>
      </c>
      <c r="B87">
        <v>60.9</v>
      </c>
      <c r="C87">
        <v>7.1397000000000004</v>
      </c>
      <c r="D87" s="1">
        <v>8.3760000000000004E-7</v>
      </c>
      <c r="E87">
        <v>172</v>
      </c>
      <c r="G87">
        <v>1</v>
      </c>
      <c r="H87">
        <v>0</v>
      </c>
      <c r="I87">
        <v>1</v>
      </c>
    </row>
    <row r="88" spans="1:9" x14ac:dyDescent="0.25">
      <c r="A88" t="s">
        <v>962</v>
      </c>
      <c r="B88">
        <v>60.9</v>
      </c>
      <c r="C88">
        <v>7.1589</v>
      </c>
      <c r="D88" s="1">
        <v>8.3409999999999998E-7</v>
      </c>
      <c r="E88">
        <v>171</v>
      </c>
      <c r="G88">
        <v>0</v>
      </c>
      <c r="H88">
        <v>0</v>
      </c>
      <c r="I88">
        <v>-1.5</v>
      </c>
    </row>
    <row r="89" spans="1:9" x14ac:dyDescent="0.25">
      <c r="A89" t="s">
        <v>963</v>
      </c>
      <c r="B89">
        <v>60.9</v>
      </c>
      <c r="C89">
        <v>7.1811999999999996</v>
      </c>
      <c r="D89" s="1">
        <v>8.287E-7</v>
      </c>
      <c r="E89">
        <v>170</v>
      </c>
      <c r="G89">
        <v>1</v>
      </c>
      <c r="H89">
        <v>0</v>
      </c>
      <c r="I89">
        <v>2.5</v>
      </c>
    </row>
    <row r="90" spans="1:9" x14ac:dyDescent="0.25">
      <c r="A90" t="s">
        <v>964</v>
      </c>
      <c r="B90">
        <v>60.9</v>
      </c>
      <c r="C90">
        <v>7.2001999999999997</v>
      </c>
      <c r="D90" s="1">
        <v>8.2379999999999995E-7</v>
      </c>
      <c r="E90">
        <v>170</v>
      </c>
      <c r="G90">
        <v>0</v>
      </c>
      <c r="H90">
        <v>0</v>
      </c>
      <c r="I90">
        <v>-0.5</v>
      </c>
    </row>
    <row r="91" spans="1:9" x14ac:dyDescent="0.25">
      <c r="A91" t="s">
        <v>965</v>
      </c>
      <c r="B91">
        <v>60.9</v>
      </c>
      <c r="C91">
        <v>7.2214</v>
      </c>
      <c r="D91" s="1">
        <v>8.1920000000000003E-7</v>
      </c>
      <c r="E91">
        <v>169</v>
      </c>
      <c r="G91">
        <v>0</v>
      </c>
      <c r="H91">
        <v>2</v>
      </c>
      <c r="I91">
        <v>3.5</v>
      </c>
    </row>
    <row r="92" spans="1:9" x14ac:dyDescent="0.25">
      <c r="A92" t="s">
        <v>966</v>
      </c>
      <c r="B92">
        <v>60.9</v>
      </c>
      <c r="C92">
        <v>7.2392000000000003</v>
      </c>
      <c r="D92" s="1">
        <v>8.104E-7</v>
      </c>
      <c r="E92">
        <v>169</v>
      </c>
      <c r="G92">
        <v>1</v>
      </c>
      <c r="H92">
        <v>0</v>
      </c>
      <c r="I92">
        <v>1</v>
      </c>
    </row>
    <row r="93" spans="1:9" x14ac:dyDescent="0.25">
      <c r="A93" t="s">
        <v>967</v>
      </c>
      <c r="B93">
        <v>60.9</v>
      </c>
      <c r="C93">
        <v>7.2607999999999997</v>
      </c>
      <c r="D93" s="1">
        <v>8.0719999999999998E-7</v>
      </c>
      <c r="E93">
        <v>169</v>
      </c>
      <c r="G93">
        <v>0</v>
      </c>
      <c r="H93">
        <v>1</v>
      </c>
      <c r="I93">
        <v>2</v>
      </c>
    </row>
    <row r="94" spans="1:9" x14ac:dyDescent="0.25">
      <c r="A94" t="s">
        <v>968</v>
      </c>
      <c r="B94">
        <v>60.9</v>
      </c>
      <c r="C94">
        <v>7.2803000000000004</v>
      </c>
      <c r="D94" s="1">
        <v>8.0210000000000002E-7</v>
      </c>
      <c r="E94">
        <v>170</v>
      </c>
      <c r="G94">
        <v>1</v>
      </c>
      <c r="H94">
        <v>1</v>
      </c>
      <c r="I94">
        <v>3.5</v>
      </c>
    </row>
    <row r="95" spans="1:9" x14ac:dyDescent="0.25">
      <c r="A95" t="s">
        <v>969</v>
      </c>
      <c r="B95">
        <v>60.9</v>
      </c>
      <c r="C95">
        <v>7.3009000000000004</v>
      </c>
      <c r="D95" s="1">
        <v>7.9569999999999996E-7</v>
      </c>
      <c r="E95">
        <v>171</v>
      </c>
      <c r="G95">
        <v>1</v>
      </c>
      <c r="H95">
        <v>1</v>
      </c>
      <c r="I95">
        <v>2.5</v>
      </c>
    </row>
    <row r="96" spans="1:9" x14ac:dyDescent="0.25">
      <c r="A96" t="s">
        <v>970</v>
      </c>
      <c r="B96">
        <v>60</v>
      </c>
      <c r="C96">
        <v>7.3217999999999996</v>
      </c>
      <c r="D96" s="1">
        <v>7.9410000000000005E-7</v>
      </c>
      <c r="E96">
        <v>171</v>
      </c>
      <c r="G96">
        <v>1</v>
      </c>
      <c r="H96">
        <v>0</v>
      </c>
      <c r="I96">
        <v>0</v>
      </c>
    </row>
    <row r="97" spans="1:9" x14ac:dyDescent="0.25">
      <c r="A97" t="s">
        <v>971</v>
      </c>
      <c r="B97">
        <v>60.9</v>
      </c>
      <c r="C97">
        <v>7.3438999999999997</v>
      </c>
      <c r="D97" s="1">
        <v>7.8790000000000001E-7</v>
      </c>
      <c r="E97">
        <v>171</v>
      </c>
      <c r="G97">
        <v>0</v>
      </c>
      <c r="H97">
        <v>0</v>
      </c>
      <c r="I97">
        <v>0.5</v>
      </c>
    </row>
    <row r="98" spans="1:9" x14ac:dyDescent="0.25">
      <c r="A98" t="s">
        <v>972</v>
      </c>
      <c r="B98">
        <v>60.9</v>
      </c>
      <c r="C98">
        <v>7.3594999999999997</v>
      </c>
      <c r="D98" s="1">
        <v>7.8479999999999999E-7</v>
      </c>
      <c r="E98">
        <v>170</v>
      </c>
      <c r="G98">
        <v>0</v>
      </c>
      <c r="H98">
        <v>1</v>
      </c>
      <c r="I98">
        <v>2</v>
      </c>
    </row>
    <row r="99" spans="1:9" x14ac:dyDescent="0.25">
      <c r="A99" t="s">
        <v>973</v>
      </c>
      <c r="B99">
        <v>60.9</v>
      </c>
      <c r="C99">
        <v>7.3795999999999999</v>
      </c>
      <c r="D99" s="1">
        <v>7.8240000000000002E-7</v>
      </c>
      <c r="E99">
        <v>170</v>
      </c>
      <c r="G99">
        <v>0</v>
      </c>
      <c r="H99">
        <v>0</v>
      </c>
      <c r="I99">
        <v>2</v>
      </c>
    </row>
    <row r="100" spans="1:9" x14ac:dyDescent="0.25">
      <c r="A100" t="s">
        <v>974</v>
      </c>
      <c r="B100">
        <v>60.9</v>
      </c>
      <c r="C100">
        <v>7.4013999999999998</v>
      </c>
      <c r="D100" s="1">
        <v>7.7909999999999998E-7</v>
      </c>
      <c r="E100">
        <v>170</v>
      </c>
      <c r="G100">
        <v>-1</v>
      </c>
      <c r="H100">
        <v>1</v>
      </c>
      <c r="I100">
        <v>0</v>
      </c>
    </row>
    <row r="101" spans="1:9" x14ac:dyDescent="0.25">
      <c r="A101" t="s">
        <v>975</v>
      </c>
      <c r="B101">
        <v>60.9</v>
      </c>
      <c r="C101">
        <v>7.4177</v>
      </c>
      <c r="D101" s="1">
        <v>7.7729999999999995E-7</v>
      </c>
      <c r="E101">
        <v>169</v>
      </c>
      <c r="G101">
        <v>1</v>
      </c>
      <c r="H101">
        <v>1</v>
      </c>
      <c r="I101">
        <v>2.5</v>
      </c>
    </row>
    <row r="102" spans="1:9" x14ac:dyDescent="0.25">
      <c r="A102" t="s">
        <v>976</v>
      </c>
      <c r="B102">
        <v>60.9</v>
      </c>
      <c r="C102">
        <v>7.4391999999999996</v>
      </c>
      <c r="D102" s="1">
        <v>7.751E-7</v>
      </c>
      <c r="E102">
        <v>169</v>
      </c>
      <c r="G102">
        <v>2</v>
      </c>
      <c r="H102">
        <v>2</v>
      </c>
      <c r="I102">
        <v>4.5</v>
      </c>
    </row>
    <row r="103" spans="1:9" x14ac:dyDescent="0.25">
      <c r="A103" t="s">
        <v>977</v>
      </c>
      <c r="B103">
        <v>60.9</v>
      </c>
      <c r="C103">
        <v>7.4600999999999997</v>
      </c>
      <c r="D103" s="1">
        <v>7.7130000000000003E-7</v>
      </c>
      <c r="E103">
        <v>170</v>
      </c>
      <c r="G103">
        <v>5</v>
      </c>
      <c r="H103">
        <v>2.5</v>
      </c>
      <c r="I103">
        <v>9</v>
      </c>
    </row>
    <row r="104" spans="1:9" x14ac:dyDescent="0.25">
      <c r="A104" t="s">
        <v>978</v>
      </c>
      <c r="B104">
        <v>60.9</v>
      </c>
      <c r="C104">
        <v>7.4793000000000003</v>
      </c>
      <c r="D104" s="1">
        <v>7.6929999999999999E-7</v>
      </c>
      <c r="E104">
        <v>170</v>
      </c>
      <c r="G104">
        <v>1.5</v>
      </c>
      <c r="H104">
        <v>0.5</v>
      </c>
      <c r="I104">
        <v>5</v>
      </c>
    </row>
    <row r="105" spans="1:9" x14ac:dyDescent="0.25">
      <c r="A105" t="s">
        <v>979</v>
      </c>
      <c r="B105">
        <v>60.9</v>
      </c>
      <c r="C105">
        <v>7.4991000000000003</v>
      </c>
      <c r="D105" s="1">
        <v>7.6560000000000003E-7</v>
      </c>
      <c r="E105">
        <v>170</v>
      </c>
      <c r="G105">
        <v>5</v>
      </c>
      <c r="H105">
        <v>-0.5</v>
      </c>
      <c r="I105">
        <v>4.5</v>
      </c>
    </row>
    <row r="106" spans="1:9" x14ac:dyDescent="0.25">
      <c r="A106" t="s">
        <v>980</v>
      </c>
      <c r="B106">
        <v>60.9</v>
      </c>
      <c r="C106">
        <v>7.5178000000000003</v>
      </c>
      <c r="D106" s="1">
        <v>7.6199999999999997E-7</v>
      </c>
      <c r="E106">
        <v>170</v>
      </c>
      <c r="G106">
        <v>3</v>
      </c>
      <c r="H106">
        <v>1.5</v>
      </c>
      <c r="I106">
        <v>4</v>
      </c>
    </row>
    <row r="107" spans="1:9" x14ac:dyDescent="0.25">
      <c r="A107" t="s">
        <v>981</v>
      </c>
      <c r="B107">
        <v>60.9</v>
      </c>
      <c r="C107">
        <v>7.5419999999999998</v>
      </c>
      <c r="D107" s="1">
        <v>7.5929999999999998E-7</v>
      </c>
      <c r="E107">
        <v>170</v>
      </c>
      <c r="G107">
        <v>3</v>
      </c>
      <c r="H107">
        <v>1</v>
      </c>
      <c r="I107">
        <v>5</v>
      </c>
    </row>
    <row r="108" spans="1:9" x14ac:dyDescent="0.25">
      <c r="A108" t="s">
        <v>982</v>
      </c>
      <c r="B108">
        <v>60.9</v>
      </c>
      <c r="C108">
        <v>7.5605000000000002</v>
      </c>
      <c r="D108" s="1">
        <v>7.5840000000000001E-7</v>
      </c>
      <c r="E108">
        <v>170</v>
      </c>
      <c r="G108">
        <v>2.5</v>
      </c>
      <c r="H108">
        <v>7</v>
      </c>
      <c r="I108">
        <v>11.5</v>
      </c>
    </row>
    <row r="109" spans="1:9" x14ac:dyDescent="0.25">
      <c r="A109" t="s">
        <v>983</v>
      </c>
      <c r="B109">
        <v>60.9</v>
      </c>
      <c r="C109">
        <v>7.5803000000000003</v>
      </c>
      <c r="D109" s="1">
        <v>7.5560000000000002E-7</v>
      </c>
      <c r="E109">
        <v>170</v>
      </c>
      <c r="G109">
        <v>6</v>
      </c>
      <c r="H109">
        <v>1</v>
      </c>
      <c r="I109">
        <v>9</v>
      </c>
    </row>
    <row r="110" spans="1:9" x14ac:dyDescent="0.25">
      <c r="A110" t="s">
        <v>984</v>
      </c>
      <c r="B110">
        <v>60.9</v>
      </c>
      <c r="C110">
        <v>7.5991999999999997</v>
      </c>
      <c r="D110" s="1">
        <v>7.5700000000000002E-7</v>
      </c>
      <c r="E110">
        <v>170</v>
      </c>
      <c r="G110">
        <v>4</v>
      </c>
      <c r="H110">
        <v>4.5</v>
      </c>
      <c r="I110">
        <v>10</v>
      </c>
    </row>
    <row r="111" spans="1:9" x14ac:dyDescent="0.25">
      <c r="A111" t="s">
        <v>985</v>
      </c>
      <c r="B111">
        <v>61</v>
      </c>
      <c r="C111">
        <v>7.6212999999999997</v>
      </c>
      <c r="D111" s="1">
        <v>7.5469999999999995E-7</v>
      </c>
      <c r="E111">
        <v>170</v>
      </c>
      <c r="G111">
        <v>4.5</v>
      </c>
      <c r="H111">
        <v>4</v>
      </c>
      <c r="I111">
        <v>11</v>
      </c>
    </row>
    <row r="112" spans="1:9" x14ac:dyDescent="0.25">
      <c r="A112" t="s">
        <v>986</v>
      </c>
      <c r="B112">
        <v>60.9</v>
      </c>
      <c r="C112">
        <v>7.6397000000000004</v>
      </c>
      <c r="D112" s="1">
        <v>7.5239999999999999E-7</v>
      </c>
      <c r="E112">
        <v>170</v>
      </c>
      <c r="G112">
        <v>4</v>
      </c>
      <c r="H112">
        <v>4</v>
      </c>
      <c r="I112">
        <v>10</v>
      </c>
    </row>
    <row r="113" spans="1:9" x14ac:dyDescent="0.25">
      <c r="A113" t="s">
        <v>987</v>
      </c>
      <c r="B113">
        <v>60.9</v>
      </c>
      <c r="C113">
        <v>7.6593999999999998</v>
      </c>
      <c r="D113" s="1">
        <v>7.5290000000000003E-7</v>
      </c>
      <c r="E113">
        <v>170</v>
      </c>
      <c r="G113">
        <v>5.5</v>
      </c>
      <c r="H113">
        <v>4</v>
      </c>
      <c r="I113">
        <v>14</v>
      </c>
    </row>
    <row r="114" spans="1:9" x14ac:dyDescent="0.25">
      <c r="A114" t="s">
        <v>988</v>
      </c>
      <c r="B114">
        <v>60.9</v>
      </c>
      <c r="C114">
        <v>7.6801000000000004</v>
      </c>
      <c r="D114" s="1">
        <v>7.5150000000000003E-7</v>
      </c>
      <c r="E114">
        <v>170</v>
      </c>
      <c r="G114">
        <v>5.5</v>
      </c>
      <c r="H114">
        <v>4.5</v>
      </c>
      <c r="I114">
        <v>11.5</v>
      </c>
    </row>
    <row r="115" spans="1:9" x14ac:dyDescent="0.25">
      <c r="A115" t="s">
        <v>989</v>
      </c>
      <c r="B115">
        <v>60.9</v>
      </c>
      <c r="C115">
        <v>7.6984000000000004</v>
      </c>
      <c r="D115" s="1">
        <v>7.5140000000000002E-7</v>
      </c>
      <c r="E115">
        <v>170</v>
      </c>
      <c r="G115">
        <v>6.5</v>
      </c>
      <c r="H115">
        <v>7.5</v>
      </c>
      <c r="I115">
        <v>12</v>
      </c>
    </row>
    <row r="116" spans="1:9" x14ac:dyDescent="0.25">
      <c r="A116" t="s">
        <v>990</v>
      </c>
      <c r="B116">
        <v>60.9</v>
      </c>
      <c r="C116">
        <v>7.7233000000000001</v>
      </c>
      <c r="D116" s="1">
        <v>7.5010000000000003E-7</v>
      </c>
      <c r="E116">
        <v>170</v>
      </c>
      <c r="G116">
        <v>6.5</v>
      </c>
      <c r="H116">
        <v>4.5</v>
      </c>
      <c r="I116">
        <v>14.5</v>
      </c>
    </row>
    <row r="117" spans="1:9" x14ac:dyDescent="0.25">
      <c r="A117" t="s">
        <v>991</v>
      </c>
      <c r="B117">
        <v>60.9</v>
      </c>
      <c r="C117">
        <v>7.7396000000000003</v>
      </c>
      <c r="D117" s="1">
        <v>7.4870000000000003E-7</v>
      </c>
      <c r="E117">
        <v>170</v>
      </c>
      <c r="G117">
        <v>7</v>
      </c>
      <c r="H117">
        <v>6</v>
      </c>
      <c r="I117">
        <v>12.5</v>
      </c>
    </row>
    <row r="118" spans="1:9" x14ac:dyDescent="0.25">
      <c r="A118" t="s">
        <v>992</v>
      </c>
      <c r="B118">
        <v>60.9</v>
      </c>
      <c r="C118">
        <v>7.7583000000000002</v>
      </c>
      <c r="D118" s="1">
        <v>7.4769999999999995E-7</v>
      </c>
      <c r="E118">
        <v>170</v>
      </c>
      <c r="G118">
        <v>4</v>
      </c>
      <c r="H118">
        <v>5</v>
      </c>
      <c r="I118">
        <v>14</v>
      </c>
    </row>
    <row r="119" spans="1:9" x14ac:dyDescent="0.25">
      <c r="A119" t="s">
        <v>993</v>
      </c>
      <c r="B119">
        <v>60.9</v>
      </c>
      <c r="C119">
        <v>7.7786</v>
      </c>
      <c r="D119" s="1">
        <v>7.4280000000000001E-7</v>
      </c>
      <c r="E119">
        <v>170</v>
      </c>
      <c r="G119">
        <v>1.5</v>
      </c>
      <c r="H119">
        <v>3</v>
      </c>
      <c r="I119">
        <v>7</v>
      </c>
    </row>
    <row r="120" spans="1:9" x14ac:dyDescent="0.25">
      <c r="A120" t="s">
        <v>994</v>
      </c>
      <c r="B120">
        <v>60</v>
      </c>
      <c r="C120">
        <v>7.7995000000000001</v>
      </c>
      <c r="D120" s="1">
        <v>7.4399999999999999E-7</v>
      </c>
      <c r="E120">
        <v>170</v>
      </c>
      <c r="G120">
        <v>5</v>
      </c>
      <c r="H120">
        <v>5.5</v>
      </c>
      <c r="I120">
        <v>13</v>
      </c>
    </row>
    <row r="121" spans="1:9" x14ac:dyDescent="0.25">
      <c r="A121" t="s">
        <v>995</v>
      </c>
      <c r="B121">
        <v>60.9</v>
      </c>
      <c r="C121">
        <v>7.8197000000000001</v>
      </c>
      <c r="D121" s="1">
        <v>7.4310000000000003E-7</v>
      </c>
      <c r="E121">
        <v>170</v>
      </c>
      <c r="G121">
        <v>7</v>
      </c>
      <c r="H121">
        <v>3.5</v>
      </c>
      <c r="I121">
        <v>15</v>
      </c>
    </row>
    <row r="122" spans="1:9" x14ac:dyDescent="0.25">
      <c r="A122" t="s">
        <v>996</v>
      </c>
      <c r="B122">
        <v>61</v>
      </c>
      <c r="C122">
        <v>7.8402000000000003</v>
      </c>
      <c r="D122" s="1">
        <v>7.4069999999999996E-7</v>
      </c>
      <c r="E122">
        <v>170</v>
      </c>
      <c r="G122">
        <v>3.5</v>
      </c>
      <c r="H122">
        <v>6</v>
      </c>
      <c r="I122">
        <v>10.5</v>
      </c>
    </row>
    <row r="123" spans="1:9" x14ac:dyDescent="0.25">
      <c r="A123" t="s">
        <v>997</v>
      </c>
      <c r="B123">
        <v>60.9</v>
      </c>
      <c r="C123">
        <v>7.8601000000000001</v>
      </c>
      <c r="D123" s="1">
        <v>7.4119999999999999E-7</v>
      </c>
      <c r="E123">
        <v>170</v>
      </c>
      <c r="G123">
        <v>3.5</v>
      </c>
      <c r="H123">
        <v>3.5</v>
      </c>
      <c r="I123">
        <v>15</v>
      </c>
    </row>
    <row r="124" spans="1:9" x14ac:dyDescent="0.25">
      <c r="A124" t="s">
        <v>998</v>
      </c>
      <c r="B124">
        <v>60.9</v>
      </c>
      <c r="C124">
        <v>7.88</v>
      </c>
      <c r="D124" s="1">
        <v>7.4050000000000005E-7</v>
      </c>
      <c r="E124">
        <v>170</v>
      </c>
      <c r="G124">
        <v>7.5</v>
      </c>
      <c r="H124">
        <v>9</v>
      </c>
      <c r="I124">
        <v>20.5</v>
      </c>
    </row>
    <row r="125" spans="1:9" x14ac:dyDescent="0.25">
      <c r="A125" t="s">
        <v>999</v>
      </c>
      <c r="B125">
        <v>60.9</v>
      </c>
      <c r="C125">
        <v>7.8990999999999998</v>
      </c>
      <c r="D125" s="1">
        <v>7.3979999999999999E-7</v>
      </c>
      <c r="E125">
        <v>170</v>
      </c>
      <c r="G125">
        <v>21.5</v>
      </c>
      <c r="H125">
        <v>3</v>
      </c>
      <c r="I125">
        <v>31</v>
      </c>
    </row>
    <row r="126" spans="1:9" x14ac:dyDescent="0.25">
      <c r="A126" t="s">
        <v>1000</v>
      </c>
      <c r="B126">
        <v>60.9</v>
      </c>
      <c r="C126">
        <v>7.92</v>
      </c>
      <c r="D126" s="1">
        <v>7.4020000000000002E-7</v>
      </c>
      <c r="E126">
        <v>170</v>
      </c>
      <c r="G126">
        <v>-6</v>
      </c>
      <c r="H126">
        <v>14.5</v>
      </c>
      <c r="I126">
        <v>10.5</v>
      </c>
    </row>
    <row r="127" spans="1:9" x14ac:dyDescent="0.25">
      <c r="A127" t="s">
        <v>1001</v>
      </c>
      <c r="B127">
        <v>61</v>
      </c>
      <c r="C127">
        <v>7.9417999999999997</v>
      </c>
      <c r="D127" s="1">
        <v>7.4030000000000003E-7</v>
      </c>
      <c r="E127">
        <v>170</v>
      </c>
      <c r="G127">
        <v>-8</v>
      </c>
      <c r="H127">
        <v>1.5</v>
      </c>
      <c r="I127">
        <v>-5</v>
      </c>
    </row>
    <row r="128" spans="1:9" x14ac:dyDescent="0.25">
      <c r="A128" t="s">
        <v>1002</v>
      </c>
      <c r="B128">
        <v>60.9</v>
      </c>
      <c r="C128">
        <v>7.9603000000000002</v>
      </c>
      <c r="D128" s="1">
        <v>7.3789999999999996E-7</v>
      </c>
      <c r="E128">
        <v>170</v>
      </c>
      <c r="G128">
        <v>28</v>
      </c>
      <c r="H128">
        <v>18</v>
      </c>
      <c r="I128">
        <v>56</v>
      </c>
    </row>
    <row r="129" spans="1:9" x14ac:dyDescent="0.25">
      <c r="A129" t="s">
        <v>1003</v>
      </c>
      <c r="B129">
        <v>60.9</v>
      </c>
      <c r="C129">
        <v>7.9809000000000001</v>
      </c>
      <c r="D129" s="1">
        <v>7.3860000000000001E-7</v>
      </c>
      <c r="E129">
        <v>170</v>
      </c>
      <c r="G129">
        <v>1.5</v>
      </c>
      <c r="H129">
        <v>4</v>
      </c>
      <c r="I129">
        <v>21</v>
      </c>
    </row>
    <row r="130" spans="1:9" x14ac:dyDescent="0.25">
      <c r="A130" t="s">
        <v>1004</v>
      </c>
      <c r="B130">
        <v>60.9</v>
      </c>
      <c r="C130">
        <v>8.0025999999999993</v>
      </c>
      <c r="D130" s="1">
        <v>7.3519999999999997E-7</v>
      </c>
      <c r="E130">
        <v>170</v>
      </c>
      <c r="G130">
        <v>-1</v>
      </c>
      <c r="H130">
        <v>-4</v>
      </c>
      <c r="I130">
        <v>-11</v>
      </c>
    </row>
    <row r="131" spans="1:9" x14ac:dyDescent="0.25">
      <c r="A131" t="s">
        <v>1005</v>
      </c>
      <c r="B131">
        <v>60.9</v>
      </c>
      <c r="C131">
        <v>8.0227000000000004</v>
      </c>
      <c r="D131" s="1">
        <v>7.3359999999999995E-7</v>
      </c>
      <c r="E131">
        <v>170</v>
      </c>
      <c r="G131">
        <v>10.5</v>
      </c>
      <c r="H131">
        <v>-11.5</v>
      </c>
      <c r="I131">
        <v>3</v>
      </c>
    </row>
    <row r="132" spans="1:9" x14ac:dyDescent="0.25">
      <c r="A132" t="s">
        <v>1006</v>
      </c>
      <c r="B132">
        <v>60.9</v>
      </c>
      <c r="C132">
        <v>8.0432000000000006</v>
      </c>
      <c r="D132" s="1">
        <v>7.3480000000000004E-7</v>
      </c>
      <c r="E132">
        <v>170</v>
      </c>
      <c r="G132">
        <v>3</v>
      </c>
      <c r="H132">
        <v>-3.5</v>
      </c>
      <c r="I132">
        <v>24</v>
      </c>
    </row>
    <row r="133" spans="1:9" x14ac:dyDescent="0.25">
      <c r="A133" t="s">
        <v>1007</v>
      </c>
      <c r="B133">
        <v>60.9</v>
      </c>
      <c r="C133">
        <v>8.0597999999999992</v>
      </c>
      <c r="D133" s="1">
        <v>7.3379999999999997E-7</v>
      </c>
      <c r="E133">
        <v>170</v>
      </c>
      <c r="G133">
        <v>13.5</v>
      </c>
      <c r="H133">
        <v>8</v>
      </c>
      <c r="I133">
        <v>30.5</v>
      </c>
    </row>
    <row r="134" spans="1:9" x14ac:dyDescent="0.25">
      <c r="A134" t="s">
        <v>1008</v>
      </c>
      <c r="B134">
        <v>60.9</v>
      </c>
      <c r="C134">
        <v>8.0789000000000009</v>
      </c>
      <c r="D134" s="1">
        <v>7.329E-7</v>
      </c>
      <c r="E134">
        <v>170</v>
      </c>
      <c r="G134">
        <v>8</v>
      </c>
      <c r="H134">
        <v>14</v>
      </c>
      <c r="I134">
        <v>20.5</v>
      </c>
    </row>
    <row r="135" spans="1:9" x14ac:dyDescent="0.25">
      <c r="A135" t="s">
        <v>1009</v>
      </c>
      <c r="B135">
        <v>60</v>
      </c>
      <c r="C135">
        <v>8.0981000000000005</v>
      </c>
      <c r="D135" s="1">
        <v>7.3549999999999999E-7</v>
      </c>
      <c r="E135">
        <v>170</v>
      </c>
      <c r="G135">
        <v>15</v>
      </c>
      <c r="H135">
        <v>8.5</v>
      </c>
      <c r="I135">
        <v>51.5</v>
      </c>
    </row>
    <row r="136" spans="1:9" x14ac:dyDescent="0.25">
      <c r="A136" t="s">
        <v>1010</v>
      </c>
      <c r="B136">
        <v>60</v>
      </c>
      <c r="C136">
        <v>8.1198999999999995</v>
      </c>
      <c r="D136" s="1">
        <v>7.3340000000000004E-7</v>
      </c>
      <c r="E136">
        <v>170</v>
      </c>
      <c r="G136">
        <v>5</v>
      </c>
      <c r="H136">
        <v>-16.5</v>
      </c>
      <c r="I136">
        <v>14.5</v>
      </c>
    </row>
    <row r="137" spans="1:9" x14ac:dyDescent="0.25">
      <c r="A137" t="s">
        <v>1011</v>
      </c>
      <c r="B137">
        <v>60.9</v>
      </c>
      <c r="C137">
        <v>8.1399000000000008</v>
      </c>
      <c r="D137" s="1">
        <v>7.3150000000000001E-7</v>
      </c>
      <c r="E137">
        <v>170</v>
      </c>
      <c r="G137">
        <v>7</v>
      </c>
      <c r="H137">
        <v>15.5</v>
      </c>
      <c r="I137">
        <v>42.5</v>
      </c>
    </row>
    <row r="138" spans="1:9" x14ac:dyDescent="0.25">
      <c r="A138" t="s">
        <v>1012</v>
      </c>
      <c r="B138">
        <v>60.9</v>
      </c>
      <c r="C138">
        <v>8.1603999999999992</v>
      </c>
      <c r="D138" s="1">
        <v>7.3239999999999997E-7</v>
      </c>
      <c r="E138">
        <v>170</v>
      </c>
      <c r="G138">
        <v>6</v>
      </c>
      <c r="H138">
        <v>23</v>
      </c>
      <c r="I138">
        <v>30</v>
      </c>
    </row>
    <row r="139" spans="1:9" x14ac:dyDescent="0.25">
      <c r="A139" t="s">
        <v>1013</v>
      </c>
      <c r="B139">
        <v>60.9</v>
      </c>
      <c r="C139">
        <v>8.1806000000000001</v>
      </c>
      <c r="D139" s="1">
        <v>7.3219999999999995E-7</v>
      </c>
      <c r="E139">
        <v>170</v>
      </c>
      <c r="G139">
        <v>-8</v>
      </c>
      <c r="H139">
        <v>-1</v>
      </c>
      <c r="I139">
        <v>-3.5</v>
      </c>
    </row>
    <row r="140" spans="1:9" x14ac:dyDescent="0.25">
      <c r="A140" t="s">
        <v>1014</v>
      </c>
      <c r="B140">
        <v>60.9</v>
      </c>
      <c r="C140">
        <v>8.1995000000000005</v>
      </c>
      <c r="D140" s="1">
        <v>7.3089999999999996E-7</v>
      </c>
      <c r="E140">
        <v>170</v>
      </c>
      <c r="G140">
        <v>-8.5</v>
      </c>
      <c r="H140">
        <v>10.5</v>
      </c>
      <c r="I140">
        <v>14.5</v>
      </c>
    </row>
    <row r="141" spans="1:9" x14ac:dyDescent="0.25">
      <c r="A141" t="s">
        <v>1015</v>
      </c>
      <c r="B141">
        <v>60.9</v>
      </c>
      <c r="C141">
        <v>8.2204999999999995</v>
      </c>
      <c r="D141" s="1">
        <v>7.3040000000000003E-7</v>
      </c>
      <c r="E141">
        <v>170</v>
      </c>
      <c r="G141">
        <v>10.5</v>
      </c>
      <c r="H141">
        <v>-8</v>
      </c>
      <c r="I141">
        <v>16</v>
      </c>
    </row>
    <row r="142" spans="1:9" x14ac:dyDescent="0.25">
      <c r="A142" t="s">
        <v>1016</v>
      </c>
      <c r="B142">
        <v>60.9</v>
      </c>
      <c r="C142">
        <v>8.2392000000000003</v>
      </c>
      <c r="D142" s="1">
        <v>7.2969999999999998E-7</v>
      </c>
      <c r="E142">
        <v>170</v>
      </c>
      <c r="G142">
        <v>12.5</v>
      </c>
      <c r="H142">
        <v>3.5</v>
      </c>
      <c r="I142">
        <v>32</v>
      </c>
    </row>
    <row r="143" spans="1:9" x14ac:dyDescent="0.25">
      <c r="A143" t="s">
        <v>1017</v>
      </c>
      <c r="B143">
        <v>60.9</v>
      </c>
      <c r="C143">
        <v>8.2604000000000006</v>
      </c>
      <c r="D143" s="1">
        <v>7.2920000000000004E-7</v>
      </c>
      <c r="E143">
        <v>170</v>
      </c>
      <c r="G143">
        <v>4</v>
      </c>
      <c r="H143">
        <v>13.5</v>
      </c>
      <c r="I143">
        <v>23.5</v>
      </c>
    </row>
    <row r="144" spans="1:9" x14ac:dyDescent="0.25">
      <c r="A144" t="s">
        <v>1018</v>
      </c>
      <c r="B144">
        <v>60.9</v>
      </c>
      <c r="C144">
        <v>8.2812000000000001</v>
      </c>
      <c r="D144" s="1">
        <v>7.2849999999999999E-7</v>
      </c>
      <c r="E144">
        <v>170</v>
      </c>
      <c r="G144">
        <v>7.5</v>
      </c>
      <c r="H144">
        <v>1</v>
      </c>
      <c r="I144">
        <v>19</v>
      </c>
    </row>
    <row r="145" spans="1:9" x14ac:dyDescent="0.25">
      <c r="A145" t="s">
        <v>1019</v>
      </c>
      <c r="B145">
        <v>60.9</v>
      </c>
      <c r="C145">
        <v>8.2993000000000006</v>
      </c>
      <c r="D145" s="1">
        <v>7.2730000000000001E-7</v>
      </c>
      <c r="E145">
        <v>170</v>
      </c>
      <c r="G145">
        <v>5</v>
      </c>
      <c r="H145">
        <v>8</v>
      </c>
      <c r="I145">
        <v>20.5</v>
      </c>
    </row>
    <row r="146" spans="1:9" x14ac:dyDescent="0.25">
      <c r="A146" t="s">
        <v>1020</v>
      </c>
      <c r="B146">
        <v>60.9</v>
      </c>
      <c r="C146">
        <v>8.3203999999999994</v>
      </c>
      <c r="D146" s="1">
        <v>7.2730000000000001E-7</v>
      </c>
      <c r="E146">
        <v>170</v>
      </c>
      <c r="G146">
        <v>11</v>
      </c>
      <c r="H146">
        <v>5</v>
      </c>
      <c r="I146">
        <v>29</v>
      </c>
    </row>
    <row r="147" spans="1:9" x14ac:dyDescent="0.25">
      <c r="A147" t="s">
        <v>1021</v>
      </c>
      <c r="B147">
        <v>60.9</v>
      </c>
      <c r="C147">
        <v>8.3398000000000003</v>
      </c>
      <c r="D147" s="1">
        <v>7.2180000000000002E-7</v>
      </c>
      <c r="E147">
        <v>170</v>
      </c>
      <c r="G147">
        <v>7.5</v>
      </c>
      <c r="H147">
        <v>6</v>
      </c>
      <c r="I147">
        <v>29.5</v>
      </c>
    </row>
    <row r="148" spans="1:9" x14ac:dyDescent="0.25">
      <c r="A148" t="s">
        <v>1022</v>
      </c>
      <c r="B148">
        <v>60.9</v>
      </c>
      <c r="C148">
        <v>8.3606999999999996</v>
      </c>
      <c r="D148" s="1">
        <v>7.2180000000000002E-7</v>
      </c>
      <c r="E148">
        <v>170</v>
      </c>
      <c r="G148">
        <v>2.5</v>
      </c>
      <c r="H148">
        <v>5</v>
      </c>
      <c r="I148">
        <v>18.5</v>
      </c>
    </row>
    <row r="149" spans="1:9" x14ac:dyDescent="0.25">
      <c r="A149" t="s">
        <v>1023</v>
      </c>
      <c r="B149">
        <v>60.9</v>
      </c>
      <c r="C149">
        <v>8.3795999999999999</v>
      </c>
      <c r="D149" s="1">
        <v>7.2050000000000003E-7</v>
      </c>
      <c r="E149">
        <v>170</v>
      </c>
      <c r="G149">
        <v>1.5</v>
      </c>
      <c r="H149">
        <v>15</v>
      </c>
      <c r="I149">
        <v>40.5</v>
      </c>
    </row>
    <row r="150" spans="1:9" x14ac:dyDescent="0.25">
      <c r="A150" t="s">
        <v>1024</v>
      </c>
      <c r="B150">
        <v>60.9</v>
      </c>
      <c r="C150">
        <v>8.4001000000000001</v>
      </c>
      <c r="D150" s="1">
        <v>7.1979999999999997E-7</v>
      </c>
      <c r="E150">
        <v>170</v>
      </c>
      <c r="G150">
        <v>4</v>
      </c>
      <c r="H150">
        <v>5</v>
      </c>
      <c r="I150">
        <v>25.5</v>
      </c>
    </row>
    <row r="151" spans="1:9" x14ac:dyDescent="0.25">
      <c r="A151" t="s">
        <v>1025</v>
      </c>
      <c r="B151">
        <v>61</v>
      </c>
      <c r="C151">
        <v>8.4192</v>
      </c>
      <c r="D151" s="1">
        <v>7.1930000000000004E-7</v>
      </c>
      <c r="E151">
        <v>170</v>
      </c>
      <c r="G151">
        <v>14</v>
      </c>
      <c r="H151">
        <v>8</v>
      </c>
      <c r="I151">
        <v>22.5</v>
      </c>
    </row>
    <row r="152" spans="1:9" x14ac:dyDescent="0.25">
      <c r="A152" t="s">
        <v>1026</v>
      </c>
      <c r="B152">
        <v>61</v>
      </c>
      <c r="C152">
        <v>8.4396000000000004</v>
      </c>
      <c r="D152" s="1">
        <v>7.202E-7</v>
      </c>
      <c r="E152">
        <v>170</v>
      </c>
      <c r="G152">
        <v>-2.5</v>
      </c>
      <c r="H152">
        <v>-1.5</v>
      </c>
      <c r="I152">
        <v>-16.5</v>
      </c>
    </row>
    <row r="153" spans="1:9" x14ac:dyDescent="0.25">
      <c r="A153" t="s">
        <v>1027</v>
      </c>
      <c r="B153">
        <v>61</v>
      </c>
      <c r="C153">
        <v>8.4601000000000006</v>
      </c>
      <c r="D153" s="1">
        <v>7.1679999999999996E-7</v>
      </c>
      <c r="E153">
        <v>170</v>
      </c>
      <c r="G153">
        <v>2.5</v>
      </c>
      <c r="H153">
        <v>-6.5</v>
      </c>
      <c r="I153">
        <v>-10</v>
      </c>
    </row>
    <row r="154" spans="1:9" x14ac:dyDescent="0.25">
      <c r="A154" t="s">
        <v>1028</v>
      </c>
      <c r="B154">
        <v>60.9</v>
      </c>
      <c r="C154">
        <v>8.4788999999999994</v>
      </c>
      <c r="D154" s="1">
        <v>7.1780000000000004E-7</v>
      </c>
      <c r="E154">
        <v>170</v>
      </c>
      <c r="G154">
        <v>10.5</v>
      </c>
      <c r="H154">
        <v>15</v>
      </c>
      <c r="I154">
        <v>27.5</v>
      </c>
    </row>
    <row r="155" spans="1:9" x14ac:dyDescent="0.25">
      <c r="A155" t="s">
        <v>1029</v>
      </c>
      <c r="B155">
        <v>60.9</v>
      </c>
      <c r="C155">
        <v>8.5015000000000001</v>
      </c>
      <c r="D155" s="1">
        <v>7.159E-7</v>
      </c>
      <c r="E155">
        <v>170</v>
      </c>
      <c r="G155">
        <v>7</v>
      </c>
      <c r="H155">
        <v>11</v>
      </c>
      <c r="I155">
        <v>33.5</v>
      </c>
    </row>
    <row r="156" spans="1:9" x14ac:dyDescent="0.25">
      <c r="A156" t="s">
        <v>1030</v>
      </c>
      <c r="B156">
        <v>61</v>
      </c>
      <c r="C156">
        <v>7</v>
      </c>
      <c r="D156" s="1">
        <v>7.1360000000000004E-7</v>
      </c>
      <c r="E156">
        <v>170</v>
      </c>
      <c r="G156">
        <v>0</v>
      </c>
      <c r="H156">
        <v>0</v>
      </c>
      <c r="I156">
        <v>0</v>
      </c>
    </row>
    <row r="157" spans="1:9" x14ac:dyDescent="0.25">
      <c r="A157" t="s">
        <v>1031</v>
      </c>
      <c r="B157">
        <v>60.9</v>
      </c>
      <c r="C157">
        <v>7.0195999999999996</v>
      </c>
      <c r="D157" s="1">
        <v>7.1529999999999995E-7</v>
      </c>
      <c r="E157">
        <v>170</v>
      </c>
      <c r="G157">
        <v>0</v>
      </c>
      <c r="H157">
        <v>0</v>
      </c>
      <c r="I157">
        <v>0</v>
      </c>
    </row>
    <row r="158" spans="1:9" x14ac:dyDescent="0.25">
      <c r="A158" t="s">
        <v>1032</v>
      </c>
      <c r="B158">
        <v>61.1</v>
      </c>
      <c r="C158">
        <v>7.0422000000000002</v>
      </c>
      <c r="D158" s="1">
        <v>7.1240000000000005E-7</v>
      </c>
      <c r="E158">
        <v>170</v>
      </c>
      <c r="G158">
        <v>0</v>
      </c>
      <c r="H158">
        <v>0</v>
      </c>
      <c r="I158">
        <v>0</v>
      </c>
    </row>
    <row r="159" spans="1:9" x14ac:dyDescent="0.25">
      <c r="A159" t="s">
        <v>1033</v>
      </c>
      <c r="B159">
        <v>60.9</v>
      </c>
      <c r="C159">
        <v>7.0598999999999998</v>
      </c>
      <c r="D159" s="1">
        <v>7.0940000000000004E-7</v>
      </c>
      <c r="E159">
        <v>170</v>
      </c>
      <c r="G159">
        <v>0</v>
      </c>
      <c r="H159">
        <v>0</v>
      </c>
      <c r="I159">
        <v>-1</v>
      </c>
    </row>
    <row r="160" spans="1:9" x14ac:dyDescent="0.25">
      <c r="A160" t="s">
        <v>1034</v>
      </c>
      <c r="B160">
        <v>60.9</v>
      </c>
      <c r="C160">
        <v>7.0777000000000001</v>
      </c>
      <c r="D160" s="1">
        <v>7.0940000000000004E-7</v>
      </c>
      <c r="E160">
        <v>170</v>
      </c>
      <c r="G160">
        <v>0</v>
      </c>
      <c r="H160">
        <v>0</v>
      </c>
      <c r="I160">
        <v>0</v>
      </c>
    </row>
    <row r="161" spans="1:9" x14ac:dyDescent="0.25">
      <c r="A161" t="s">
        <v>1035</v>
      </c>
      <c r="B161">
        <v>60</v>
      </c>
      <c r="C161">
        <v>7.101</v>
      </c>
      <c r="D161" s="1">
        <v>7.0979999999999996E-7</v>
      </c>
      <c r="E161">
        <v>170</v>
      </c>
      <c r="G161">
        <v>1</v>
      </c>
      <c r="H161">
        <v>0</v>
      </c>
      <c r="I161">
        <v>1</v>
      </c>
    </row>
    <row r="162" spans="1:9" x14ac:dyDescent="0.25">
      <c r="A162" t="s">
        <v>1036</v>
      </c>
      <c r="B162">
        <v>60</v>
      </c>
      <c r="C162">
        <v>7.1214000000000004</v>
      </c>
      <c r="D162" s="1">
        <v>7.0910000000000002E-7</v>
      </c>
      <c r="E162">
        <v>170</v>
      </c>
      <c r="G162">
        <v>0</v>
      </c>
      <c r="H162">
        <v>0</v>
      </c>
      <c r="I162">
        <v>1</v>
      </c>
    </row>
    <row r="163" spans="1:9" x14ac:dyDescent="0.25">
      <c r="A163" t="s">
        <v>1037</v>
      </c>
      <c r="B163">
        <v>60.9</v>
      </c>
      <c r="C163">
        <v>7.1401000000000003</v>
      </c>
      <c r="D163" s="1">
        <v>7.0839999999999996E-7</v>
      </c>
      <c r="E163">
        <v>170</v>
      </c>
      <c r="G163">
        <v>0</v>
      </c>
      <c r="H163">
        <v>0</v>
      </c>
      <c r="I163">
        <v>0</v>
      </c>
    </row>
    <row r="164" spans="1:9" x14ac:dyDescent="0.25">
      <c r="A164" t="s">
        <v>1038</v>
      </c>
      <c r="B164">
        <v>60.9</v>
      </c>
      <c r="C164">
        <v>7.1586999999999996</v>
      </c>
      <c r="D164" s="1">
        <v>7.0810000000000005E-7</v>
      </c>
      <c r="E164">
        <v>170</v>
      </c>
      <c r="G164">
        <v>0</v>
      </c>
      <c r="H164">
        <v>0</v>
      </c>
      <c r="I164">
        <v>0</v>
      </c>
    </row>
    <row r="165" spans="1:9" x14ac:dyDescent="0.25">
      <c r="A165" t="s">
        <v>1039</v>
      </c>
      <c r="B165">
        <v>60</v>
      </c>
      <c r="C165">
        <v>7.1791</v>
      </c>
      <c r="D165" s="1">
        <v>7.0739999999999999E-7</v>
      </c>
      <c r="E165">
        <v>170</v>
      </c>
      <c r="G165">
        <v>0</v>
      </c>
      <c r="H165">
        <v>0.5</v>
      </c>
      <c r="I165">
        <v>-0.5</v>
      </c>
    </row>
    <row r="166" spans="1:9" x14ac:dyDescent="0.25">
      <c r="A166" t="s">
        <v>1040</v>
      </c>
      <c r="B166">
        <v>60.9</v>
      </c>
      <c r="C166">
        <v>7.1993999999999998</v>
      </c>
      <c r="D166" s="1">
        <v>7.0549999999999996E-7</v>
      </c>
      <c r="E166">
        <v>170</v>
      </c>
      <c r="G166">
        <v>0</v>
      </c>
      <c r="H166">
        <v>0</v>
      </c>
      <c r="I166">
        <v>0</v>
      </c>
    </row>
    <row r="167" spans="1:9" x14ac:dyDescent="0.25">
      <c r="A167" t="s">
        <v>1041</v>
      </c>
      <c r="B167">
        <v>60</v>
      </c>
      <c r="C167">
        <v>7.218</v>
      </c>
      <c r="D167" s="1">
        <v>7.0510000000000003E-7</v>
      </c>
      <c r="E167">
        <v>170</v>
      </c>
      <c r="G167">
        <v>0</v>
      </c>
      <c r="H167">
        <v>0</v>
      </c>
      <c r="I167">
        <v>0</v>
      </c>
    </row>
    <row r="168" spans="1:9" x14ac:dyDescent="0.25">
      <c r="A168" t="s">
        <v>1042</v>
      </c>
      <c r="B168">
        <v>60.9</v>
      </c>
      <c r="C168">
        <v>7.2407000000000004</v>
      </c>
      <c r="D168" s="1">
        <v>7.0449999999999999E-7</v>
      </c>
      <c r="E168">
        <v>170</v>
      </c>
      <c r="G168">
        <v>0</v>
      </c>
      <c r="H168">
        <v>0</v>
      </c>
      <c r="I168">
        <v>0</v>
      </c>
    </row>
    <row r="169" spans="1:9" x14ac:dyDescent="0.25">
      <c r="A169" t="s">
        <v>1043</v>
      </c>
      <c r="B169">
        <v>60.9</v>
      </c>
      <c r="C169">
        <v>7.2611999999999997</v>
      </c>
      <c r="D169" s="1">
        <v>7.0480000000000001E-7</v>
      </c>
      <c r="E169">
        <v>170</v>
      </c>
      <c r="G169">
        <v>0</v>
      </c>
      <c r="H169">
        <v>0</v>
      </c>
      <c r="I169">
        <v>-1</v>
      </c>
    </row>
    <row r="170" spans="1:9" x14ac:dyDescent="0.25">
      <c r="A170" t="s">
        <v>1044</v>
      </c>
      <c r="B170">
        <v>60.9</v>
      </c>
      <c r="C170">
        <v>7.2804000000000002</v>
      </c>
      <c r="D170" s="1">
        <v>7.0100000000000004E-7</v>
      </c>
      <c r="E170">
        <v>170</v>
      </c>
      <c r="G170">
        <v>0</v>
      </c>
      <c r="H170">
        <v>0</v>
      </c>
      <c r="I170">
        <v>0</v>
      </c>
    </row>
    <row r="171" spans="1:9" x14ac:dyDescent="0.25">
      <c r="A171" t="s">
        <v>1045</v>
      </c>
      <c r="B171">
        <v>60</v>
      </c>
      <c r="C171">
        <v>7.2979000000000003</v>
      </c>
      <c r="D171" s="1">
        <v>7.0200000000000001E-7</v>
      </c>
      <c r="E171">
        <v>170</v>
      </c>
      <c r="G171">
        <v>1</v>
      </c>
      <c r="H171">
        <v>1</v>
      </c>
      <c r="I171">
        <v>2</v>
      </c>
    </row>
    <row r="172" spans="1:9" x14ac:dyDescent="0.25">
      <c r="A172" t="s">
        <v>1046</v>
      </c>
      <c r="B172">
        <v>60.9</v>
      </c>
      <c r="C172">
        <v>7.3204000000000002</v>
      </c>
      <c r="D172" s="1">
        <v>7.0250000000000005E-7</v>
      </c>
      <c r="E172">
        <v>170</v>
      </c>
      <c r="G172">
        <v>0</v>
      </c>
      <c r="H172">
        <v>0</v>
      </c>
      <c r="I172">
        <v>-0.5</v>
      </c>
    </row>
    <row r="173" spans="1:9" x14ac:dyDescent="0.25">
      <c r="A173" t="s">
        <v>1047</v>
      </c>
      <c r="B173">
        <v>60.9</v>
      </c>
      <c r="C173">
        <v>7.3387000000000002</v>
      </c>
      <c r="D173" s="1">
        <v>7.0050000000000001E-7</v>
      </c>
      <c r="E173">
        <v>170</v>
      </c>
      <c r="G173">
        <v>0</v>
      </c>
      <c r="H173">
        <v>0</v>
      </c>
      <c r="I173">
        <v>0</v>
      </c>
    </row>
    <row r="174" spans="1:9" x14ac:dyDescent="0.25">
      <c r="A174" t="s">
        <v>1048</v>
      </c>
      <c r="B174">
        <v>60</v>
      </c>
      <c r="C174">
        <v>7.3589000000000002</v>
      </c>
      <c r="D174" s="1">
        <v>6.9970000000000005E-7</v>
      </c>
      <c r="E174">
        <v>170</v>
      </c>
      <c r="G174">
        <v>1</v>
      </c>
      <c r="H174">
        <v>1</v>
      </c>
      <c r="I174">
        <v>1.5</v>
      </c>
    </row>
    <row r="175" spans="1:9" x14ac:dyDescent="0.25">
      <c r="A175" t="s">
        <v>1049</v>
      </c>
      <c r="B175">
        <v>60.9</v>
      </c>
      <c r="C175">
        <v>7.3795000000000002</v>
      </c>
      <c r="D175" s="1">
        <v>6.99E-7</v>
      </c>
      <c r="E175">
        <v>170</v>
      </c>
      <c r="G175">
        <v>0</v>
      </c>
      <c r="H175">
        <v>0</v>
      </c>
      <c r="I175">
        <v>1</v>
      </c>
    </row>
    <row r="176" spans="1:9" x14ac:dyDescent="0.25">
      <c r="A176" t="s">
        <v>1050</v>
      </c>
      <c r="B176">
        <v>61</v>
      </c>
      <c r="C176">
        <v>7.3997999999999999</v>
      </c>
      <c r="D176" s="1">
        <v>6.9999999999999997E-7</v>
      </c>
      <c r="E176">
        <v>170</v>
      </c>
      <c r="G176">
        <v>0</v>
      </c>
      <c r="H176">
        <v>0</v>
      </c>
      <c r="I176">
        <v>-1</v>
      </c>
    </row>
    <row r="177" spans="1:9" x14ac:dyDescent="0.25">
      <c r="A177" t="s">
        <v>1051</v>
      </c>
      <c r="B177">
        <v>60.9</v>
      </c>
      <c r="C177">
        <v>7.4198000000000004</v>
      </c>
      <c r="D177" s="1">
        <v>6.9770000000000001E-7</v>
      </c>
      <c r="E177">
        <v>170</v>
      </c>
      <c r="G177">
        <v>0</v>
      </c>
      <c r="H177">
        <v>0</v>
      </c>
      <c r="I177">
        <v>0.5</v>
      </c>
    </row>
    <row r="178" spans="1:9" x14ac:dyDescent="0.25">
      <c r="A178" t="s">
        <v>1052</v>
      </c>
      <c r="B178">
        <v>60</v>
      </c>
      <c r="C178">
        <v>7.4393000000000002</v>
      </c>
      <c r="D178" s="1">
        <v>6.9839999999999995E-7</v>
      </c>
      <c r="E178">
        <v>170</v>
      </c>
      <c r="G178">
        <v>0</v>
      </c>
      <c r="H178">
        <v>1</v>
      </c>
      <c r="I178">
        <v>1</v>
      </c>
    </row>
    <row r="179" spans="1:9" x14ac:dyDescent="0.25">
      <c r="A179" t="s">
        <v>1053</v>
      </c>
      <c r="B179">
        <v>60.9</v>
      </c>
      <c r="C179">
        <v>7.4588999999999999</v>
      </c>
      <c r="D179" s="1">
        <v>6.9459999999999999E-7</v>
      </c>
      <c r="E179">
        <v>170</v>
      </c>
      <c r="G179">
        <v>1</v>
      </c>
      <c r="H179">
        <v>0</v>
      </c>
      <c r="I179">
        <v>1</v>
      </c>
    </row>
    <row r="180" spans="1:9" x14ac:dyDescent="0.25">
      <c r="A180" t="s">
        <v>1054</v>
      </c>
      <c r="B180">
        <v>60.9</v>
      </c>
      <c r="C180">
        <v>7.4789000000000003</v>
      </c>
      <c r="D180" s="1">
        <v>6.9559999999999996E-7</v>
      </c>
      <c r="E180">
        <v>170</v>
      </c>
      <c r="G180">
        <v>0</v>
      </c>
      <c r="H180">
        <v>0</v>
      </c>
      <c r="I180">
        <v>-0.5</v>
      </c>
    </row>
    <row r="181" spans="1:9" x14ac:dyDescent="0.25">
      <c r="A181" t="s">
        <v>1055</v>
      </c>
      <c r="B181">
        <v>60.9</v>
      </c>
      <c r="C181">
        <v>7.5015999999999998</v>
      </c>
      <c r="D181" s="1">
        <v>6.9429999999999996E-7</v>
      </c>
      <c r="E181">
        <v>170</v>
      </c>
      <c r="G181">
        <v>2</v>
      </c>
      <c r="H181">
        <v>1</v>
      </c>
      <c r="I181">
        <v>2.5</v>
      </c>
    </row>
    <row r="182" spans="1:9" x14ac:dyDescent="0.25">
      <c r="A182" t="s">
        <v>1056</v>
      </c>
      <c r="B182">
        <v>60.9</v>
      </c>
      <c r="C182">
        <v>7.5212000000000003</v>
      </c>
      <c r="D182" s="1">
        <v>6.9380000000000003E-7</v>
      </c>
      <c r="E182">
        <v>170</v>
      </c>
      <c r="G182">
        <v>1</v>
      </c>
      <c r="H182">
        <v>1</v>
      </c>
      <c r="I182">
        <v>2</v>
      </c>
    </row>
    <row r="183" spans="1:9" x14ac:dyDescent="0.25">
      <c r="A183" t="s">
        <v>1057</v>
      </c>
      <c r="B183">
        <v>60.9</v>
      </c>
      <c r="C183">
        <v>7.5419</v>
      </c>
      <c r="D183" s="1">
        <v>6.9220000000000002E-7</v>
      </c>
      <c r="E183">
        <v>170</v>
      </c>
      <c r="G183">
        <v>0</v>
      </c>
      <c r="H183">
        <v>0</v>
      </c>
      <c r="I183">
        <v>2</v>
      </c>
    </row>
    <row r="184" spans="1:9" x14ac:dyDescent="0.25">
      <c r="A184" t="s">
        <v>1058</v>
      </c>
      <c r="B184">
        <v>60.9</v>
      </c>
      <c r="C184">
        <v>7.5609999999999999</v>
      </c>
      <c r="D184" s="1">
        <v>6.9110000000000004E-7</v>
      </c>
      <c r="E184">
        <v>170</v>
      </c>
      <c r="G184">
        <v>0</v>
      </c>
      <c r="H184">
        <v>1</v>
      </c>
      <c r="I184">
        <v>-0.5</v>
      </c>
    </row>
    <row r="185" spans="1:9" x14ac:dyDescent="0.25">
      <c r="A185" t="s">
        <v>1059</v>
      </c>
      <c r="B185">
        <v>60.9</v>
      </c>
      <c r="C185">
        <v>7.5820999999999996</v>
      </c>
      <c r="D185" s="1">
        <v>6.8739999999999997E-7</v>
      </c>
      <c r="E185">
        <v>170</v>
      </c>
      <c r="G185">
        <v>2.5</v>
      </c>
      <c r="H185">
        <v>1</v>
      </c>
      <c r="I185">
        <v>4</v>
      </c>
    </row>
    <row r="186" spans="1:9" x14ac:dyDescent="0.25">
      <c r="A186" t="s">
        <v>1060</v>
      </c>
      <c r="B186">
        <v>60.9</v>
      </c>
      <c r="C186">
        <v>7.5998000000000001</v>
      </c>
      <c r="D186" s="1">
        <v>6.878E-7</v>
      </c>
      <c r="E186">
        <v>170</v>
      </c>
      <c r="G186">
        <v>1.5</v>
      </c>
      <c r="H186">
        <v>1</v>
      </c>
      <c r="I186">
        <v>3.5</v>
      </c>
    </row>
    <row r="187" spans="1:9" x14ac:dyDescent="0.25">
      <c r="A187" t="s">
        <v>1061</v>
      </c>
      <c r="B187">
        <v>60.9</v>
      </c>
      <c r="C187">
        <v>7.6170999999999998</v>
      </c>
      <c r="D187" s="1">
        <v>6.8700000000000005E-7</v>
      </c>
      <c r="E187">
        <v>170</v>
      </c>
      <c r="G187">
        <v>2</v>
      </c>
      <c r="H187">
        <v>2</v>
      </c>
      <c r="I187">
        <v>5</v>
      </c>
    </row>
    <row r="188" spans="1:9" x14ac:dyDescent="0.25">
      <c r="A188" t="s">
        <v>1062</v>
      </c>
      <c r="B188">
        <v>60.9</v>
      </c>
      <c r="C188">
        <v>7.6406000000000001</v>
      </c>
      <c r="D188" s="1">
        <v>6.8899999999999999E-7</v>
      </c>
      <c r="E188">
        <v>170</v>
      </c>
      <c r="G188">
        <v>1</v>
      </c>
      <c r="H188">
        <v>0</v>
      </c>
      <c r="I188">
        <v>-0.5</v>
      </c>
    </row>
    <row r="189" spans="1:9" x14ac:dyDescent="0.25">
      <c r="A189" t="s">
        <v>1063</v>
      </c>
      <c r="B189">
        <v>60.9</v>
      </c>
      <c r="C189">
        <v>7.6604999999999999</v>
      </c>
      <c r="D189" s="1">
        <v>6.8650000000000001E-7</v>
      </c>
      <c r="E189">
        <v>170</v>
      </c>
      <c r="G189">
        <v>0.5</v>
      </c>
      <c r="H189">
        <v>3</v>
      </c>
      <c r="I189">
        <v>3.5</v>
      </c>
    </row>
    <row r="190" spans="1:9" x14ac:dyDescent="0.25">
      <c r="A190" t="s">
        <v>1064</v>
      </c>
      <c r="B190">
        <v>60</v>
      </c>
      <c r="C190">
        <v>7.6840000000000002</v>
      </c>
      <c r="D190" s="1">
        <v>6.8540000000000004E-7</v>
      </c>
      <c r="E190">
        <v>170</v>
      </c>
      <c r="G190">
        <v>-0.5</v>
      </c>
      <c r="H190">
        <v>1.5</v>
      </c>
      <c r="I190">
        <v>3.5</v>
      </c>
    </row>
    <row r="191" spans="1:9" x14ac:dyDescent="0.25">
      <c r="A191" t="s">
        <v>1065</v>
      </c>
      <c r="B191">
        <v>60.9</v>
      </c>
      <c r="C191">
        <v>7.7005999999999997</v>
      </c>
      <c r="D191" s="1">
        <v>6.8510000000000001E-7</v>
      </c>
      <c r="E191">
        <v>170</v>
      </c>
      <c r="G191">
        <v>1</v>
      </c>
      <c r="H191">
        <v>2</v>
      </c>
      <c r="I191">
        <v>5</v>
      </c>
    </row>
    <row r="192" spans="1:9" x14ac:dyDescent="0.25">
      <c r="A192" t="s">
        <v>1066</v>
      </c>
      <c r="B192">
        <v>60.9</v>
      </c>
      <c r="C192">
        <v>7.7221000000000002</v>
      </c>
      <c r="D192" s="1">
        <v>6.8530000000000003E-7</v>
      </c>
      <c r="E192">
        <v>170</v>
      </c>
      <c r="G192">
        <v>2</v>
      </c>
      <c r="H192">
        <v>0</v>
      </c>
      <c r="I192">
        <v>3</v>
      </c>
    </row>
    <row r="193" spans="1:9" x14ac:dyDescent="0.25">
      <c r="A193" t="s">
        <v>1067</v>
      </c>
      <c r="B193">
        <v>60.9</v>
      </c>
      <c r="C193">
        <v>7.7408999999999999</v>
      </c>
      <c r="D193" s="1">
        <v>6.8270000000000005E-7</v>
      </c>
      <c r="E193">
        <v>170</v>
      </c>
      <c r="G193">
        <v>2</v>
      </c>
      <c r="H193">
        <v>4</v>
      </c>
      <c r="I193">
        <v>6.5</v>
      </c>
    </row>
    <row r="194" spans="1:9" x14ac:dyDescent="0.25">
      <c r="A194" t="s">
        <v>1068</v>
      </c>
      <c r="B194">
        <v>60.9</v>
      </c>
      <c r="C194">
        <v>7.7624000000000004</v>
      </c>
      <c r="D194" s="1">
        <v>6.835E-7</v>
      </c>
      <c r="E194">
        <v>170</v>
      </c>
      <c r="G194">
        <v>3</v>
      </c>
      <c r="H194">
        <v>2</v>
      </c>
      <c r="I194">
        <v>5</v>
      </c>
    </row>
    <row r="195" spans="1:9" x14ac:dyDescent="0.25">
      <c r="A195" t="s">
        <v>1069</v>
      </c>
      <c r="B195">
        <v>60.9</v>
      </c>
      <c r="C195">
        <v>7.7797000000000001</v>
      </c>
      <c r="D195" s="1">
        <v>6.8299999999999996E-7</v>
      </c>
      <c r="E195">
        <v>170</v>
      </c>
      <c r="G195">
        <v>0</v>
      </c>
      <c r="H195">
        <v>2</v>
      </c>
      <c r="I195">
        <v>6</v>
      </c>
    </row>
    <row r="196" spans="1:9" x14ac:dyDescent="0.25">
      <c r="A196" t="s">
        <v>1070</v>
      </c>
      <c r="B196">
        <v>60.9</v>
      </c>
      <c r="C196">
        <v>7.8022</v>
      </c>
      <c r="D196" s="1">
        <v>6.8250000000000003E-7</v>
      </c>
      <c r="E196">
        <v>170</v>
      </c>
      <c r="G196">
        <v>3</v>
      </c>
      <c r="H196">
        <v>4</v>
      </c>
      <c r="I196">
        <v>7</v>
      </c>
    </row>
    <row r="197" spans="1:9" x14ac:dyDescent="0.25">
      <c r="A197" t="s">
        <v>1071</v>
      </c>
      <c r="B197">
        <v>60.9</v>
      </c>
      <c r="C197">
        <v>7.819</v>
      </c>
      <c r="D197" s="1">
        <v>6.8080000000000001E-7</v>
      </c>
      <c r="E197">
        <v>170</v>
      </c>
      <c r="G197">
        <v>0.5</v>
      </c>
      <c r="H197">
        <v>1</v>
      </c>
      <c r="I197">
        <v>5</v>
      </c>
    </row>
    <row r="198" spans="1:9" x14ac:dyDescent="0.25">
      <c r="A198" t="s">
        <v>1072</v>
      </c>
      <c r="B198">
        <v>60.9</v>
      </c>
      <c r="C198">
        <v>7.8402000000000003</v>
      </c>
      <c r="D198" s="1">
        <v>6.7889999999999997E-7</v>
      </c>
      <c r="E198">
        <v>170</v>
      </c>
      <c r="G198">
        <v>1</v>
      </c>
      <c r="H198">
        <v>2.5</v>
      </c>
      <c r="I198">
        <v>4</v>
      </c>
    </row>
    <row r="199" spans="1:9" x14ac:dyDescent="0.25">
      <c r="A199" t="s">
        <v>1073</v>
      </c>
      <c r="B199">
        <v>60.9</v>
      </c>
      <c r="C199">
        <v>7.8635000000000002</v>
      </c>
      <c r="D199" s="1">
        <v>6.7999999999999995E-7</v>
      </c>
      <c r="E199">
        <v>170</v>
      </c>
      <c r="G199">
        <v>-0.5</v>
      </c>
      <c r="H199">
        <v>-0.5</v>
      </c>
      <c r="I199">
        <v>-2</v>
      </c>
    </row>
    <row r="200" spans="1:9" x14ac:dyDescent="0.25">
      <c r="A200" t="s">
        <v>1074</v>
      </c>
      <c r="B200">
        <v>60.9</v>
      </c>
      <c r="C200">
        <v>7.8804999999999996</v>
      </c>
      <c r="D200" s="1">
        <v>6.7919999999999999E-7</v>
      </c>
      <c r="E200">
        <v>170</v>
      </c>
      <c r="G200">
        <v>1.5</v>
      </c>
      <c r="H200">
        <v>3.5</v>
      </c>
      <c r="I200">
        <v>8.5</v>
      </c>
    </row>
    <row r="201" spans="1:9" x14ac:dyDescent="0.25">
      <c r="A201" t="s">
        <v>1075</v>
      </c>
      <c r="B201">
        <v>60.9</v>
      </c>
      <c r="C201">
        <v>7.8997000000000002</v>
      </c>
      <c r="D201" s="1">
        <v>6.7919999999999999E-7</v>
      </c>
      <c r="E201">
        <v>170</v>
      </c>
      <c r="G201">
        <v>6</v>
      </c>
      <c r="H201">
        <v>3</v>
      </c>
      <c r="I201">
        <v>13.5</v>
      </c>
    </row>
    <row r="202" spans="1:9" x14ac:dyDescent="0.25">
      <c r="A202" t="s">
        <v>1076</v>
      </c>
      <c r="B202">
        <v>60.9</v>
      </c>
      <c r="C202">
        <v>7.9196999999999997</v>
      </c>
      <c r="D202" s="1">
        <v>6.7570000000000005E-7</v>
      </c>
      <c r="E202">
        <v>170</v>
      </c>
      <c r="G202">
        <v>5</v>
      </c>
      <c r="H202">
        <v>5.5</v>
      </c>
      <c r="I202">
        <v>12.5</v>
      </c>
    </row>
    <row r="203" spans="1:9" x14ac:dyDescent="0.25">
      <c r="A203" t="s">
        <v>1077</v>
      </c>
      <c r="B203">
        <v>60.9</v>
      </c>
      <c r="C203">
        <v>7.9405000000000001</v>
      </c>
      <c r="D203" s="1">
        <v>6.7660000000000001E-7</v>
      </c>
      <c r="E203">
        <v>170</v>
      </c>
      <c r="G203">
        <v>3</v>
      </c>
      <c r="H203">
        <v>3.5</v>
      </c>
      <c r="I203">
        <v>4</v>
      </c>
    </row>
    <row r="204" spans="1:9" x14ac:dyDescent="0.25">
      <c r="A204" t="s">
        <v>1078</v>
      </c>
      <c r="B204">
        <v>60.9</v>
      </c>
      <c r="C204">
        <v>7.9603000000000002</v>
      </c>
      <c r="D204" s="1">
        <v>6.7400000000000003E-7</v>
      </c>
      <c r="E204">
        <v>170</v>
      </c>
      <c r="G204">
        <v>0</v>
      </c>
      <c r="H204">
        <v>-0.5</v>
      </c>
      <c r="I204">
        <v>-0.5</v>
      </c>
    </row>
    <row r="205" spans="1:9" x14ac:dyDescent="0.25">
      <c r="A205" t="s">
        <v>1079</v>
      </c>
      <c r="B205">
        <v>60.9</v>
      </c>
      <c r="C205">
        <v>7.9804000000000004</v>
      </c>
      <c r="D205" s="1">
        <v>6.7290000000000005E-7</v>
      </c>
      <c r="E205">
        <v>170</v>
      </c>
      <c r="G205">
        <v>1</v>
      </c>
      <c r="H205">
        <v>4.5</v>
      </c>
      <c r="I205">
        <v>9.5</v>
      </c>
    </row>
    <row r="206" spans="1:9" x14ac:dyDescent="0.25">
      <c r="A206" t="s">
        <v>1080</v>
      </c>
      <c r="B206">
        <v>60.9</v>
      </c>
      <c r="C206">
        <v>8.0007999999999999</v>
      </c>
      <c r="D206" s="1">
        <v>6.7380000000000001E-7</v>
      </c>
      <c r="E206">
        <v>170</v>
      </c>
      <c r="G206">
        <v>4</v>
      </c>
      <c r="H206">
        <v>2.5</v>
      </c>
      <c r="I206">
        <v>17</v>
      </c>
    </row>
    <row r="207" spans="1:9" x14ac:dyDescent="0.25">
      <c r="A207" t="s">
        <v>1081</v>
      </c>
      <c r="B207">
        <v>60.9</v>
      </c>
      <c r="C207">
        <v>8.02</v>
      </c>
      <c r="D207" s="1">
        <v>6.7189999999999997E-7</v>
      </c>
      <c r="E207">
        <v>170</v>
      </c>
      <c r="G207">
        <v>5</v>
      </c>
      <c r="H207">
        <v>5</v>
      </c>
      <c r="I207">
        <v>2.5</v>
      </c>
    </row>
    <row r="208" spans="1:9" x14ac:dyDescent="0.25">
      <c r="A208" t="s">
        <v>1082</v>
      </c>
      <c r="B208">
        <v>60.9</v>
      </c>
      <c r="C208">
        <v>8.0414999999999992</v>
      </c>
      <c r="D208" s="1">
        <v>6.7290000000000005E-7</v>
      </c>
      <c r="E208">
        <v>170</v>
      </c>
      <c r="G208">
        <v>3.5</v>
      </c>
      <c r="H208">
        <v>4</v>
      </c>
      <c r="I208">
        <v>4.5</v>
      </c>
    </row>
    <row r="209" spans="1:9" x14ac:dyDescent="0.25">
      <c r="A209" t="s">
        <v>1083</v>
      </c>
      <c r="B209">
        <v>60.9</v>
      </c>
      <c r="C209">
        <v>8.0596999999999994</v>
      </c>
      <c r="D209" s="1">
        <v>6.7100000000000001E-7</v>
      </c>
      <c r="E209">
        <v>170</v>
      </c>
      <c r="G209">
        <v>8.5</v>
      </c>
      <c r="H209">
        <v>4</v>
      </c>
      <c r="I209">
        <v>15</v>
      </c>
    </row>
    <row r="210" spans="1:9" x14ac:dyDescent="0.25">
      <c r="A210" t="s">
        <v>1084</v>
      </c>
      <c r="B210">
        <v>60.9</v>
      </c>
      <c r="C210">
        <v>8.0797000000000008</v>
      </c>
      <c r="D210" s="1">
        <v>6.7100000000000001E-7</v>
      </c>
      <c r="E210">
        <v>170</v>
      </c>
      <c r="G210">
        <v>4.5</v>
      </c>
      <c r="H210">
        <v>8.5</v>
      </c>
      <c r="I210">
        <v>22</v>
      </c>
    </row>
    <row r="211" spans="1:9" x14ac:dyDescent="0.25">
      <c r="A211" t="s">
        <v>1085</v>
      </c>
      <c r="B211">
        <v>60.9</v>
      </c>
      <c r="C211">
        <v>8.0984999999999996</v>
      </c>
      <c r="D211" s="1">
        <v>6.6909999999999998E-7</v>
      </c>
      <c r="E211">
        <v>170</v>
      </c>
      <c r="G211">
        <v>10.5</v>
      </c>
      <c r="H211">
        <v>14.5</v>
      </c>
      <c r="I211">
        <v>22.5</v>
      </c>
    </row>
    <row r="212" spans="1:9" x14ac:dyDescent="0.25">
      <c r="A212" t="s">
        <v>1086</v>
      </c>
      <c r="B212">
        <v>60.9</v>
      </c>
      <c r="C212">
        <v>8.1189999999999998</v>
      </c>
      <c r="D212" s="1">
        <v>6.666E-7</v>
      </c>
      <c r="E212">
        <v>170</v>
      </c>
      <c r="G212">
        <v>2</v>
      </c>
      <c r="H212">
        <v>7</v>
      </c>
      <c r="I212">
        <v>19</v>
      </c>
    </row>
    <row r="213" spans="1:9" x14ac:dyDescent="0.25">
      <c r="A213" t="s">
        <v>1087</v>
      </c>
      <c r="B213">
        <v>60.9</v>
      </c>
      <c r="C213">
        <v>8.14</v>
      </c>
      <c r="D213" s="1">
        <v>6.68E-7</v>
      </c>
      <c r="E213">
        <v>170</v>
      </c>
      <c r="G213">
        <v>-1.5</v>
      </c>
      <c r="H213">
        <v>3.5</v>
      </c>
      <c r="I213">
        <v>9</v>
      </c>
    </row>
    <row r="214" spans="1:9" x14ac:dyDescent="0.25">
      <c r="A214" t="s">
        <v>1088</v>
      </c>
      <c r="B214">
        <v>60.9</v>
      </c>
      <c r="C214">
        <v>8.1603999999999992</v>
      </c>
      <c r="D214" s="1">
        <v>6.666E-7</v>
      </c>
      <c r="E214">
        <v>170</v>
      </c>
      <c r="G214">
        <v>1</v>
      </c>
      <c r="H214">
        <v>11</v>
      </c>
      <c r="I214">
        <v>25.5</v>
      </c>
    </row>
    <row r="215" spans="1:9" x14ac:dyDescent="0.25">
      <c r="A215" t="s">
        <v>1089</v>
      </c>
      <c r="B215">
        <v>60.9</v>
      </c>
      <c r="C215">
        <v>8.1784999999999997</v>
      </c>
      <c r="D215" s="1">
        <v>6.6530000000000001E-7</v>
      </c>
      <c r="E215">
        <v>170</v>
      </c>
      <c r="G215">
        <v>4.5</v>
      </c>
      <c r="H215">
        <v>5</v>
      </c>
      <c r="I215">
        <v>12.5</v>
      </c>
    </row>
    <row r="216" spans="1:9" x14ac:dyDescent="0.25">
      <c r="A216" t="s">
        <v>1090</v>
      </c>
      <c r="B216">
        <v>60</v>
      </c>
      <c r="C216">
        <v>8.1997</v>
      </c>
      <c r="D216" s="1">
        <v>6.652E-7</v>
      </c>
      <c r="E216">
        <v>170</v>
      </c>
      <c r="G216">
        <v>6.5</v>
      </c>
      <c r="H216">
        <v>-0.5</v>
      </c>
      <c r="I216">
        <v>16</v>
      </c>
    </row>
    <row r="217" spans="1:9" x14ac:dyDescent="0.25">
      <c r="A217" t="s">
        <v>1091</v>
      </c>
      <c r="B217">
        <v>60.9</v>
      </c>
      <c r="C217">
        <v>8.2213999999999992</v>
      </c>
      <c r="D217" s="1">
        <v>6.652E-7</v>
      </c>
      <c r="E217">
        <v>170</v>
      </c>
      <c r="G217">
        <v>2.5</v>
      </c>
      <c r="H217">
        <v>10</v>
      </c>
      <c r="I217">
        <v>11.5</v>
      </c>
    </row>
    <row r="218" spans="1:9" x14ac:dyDescent="0.25">
      <c r="A218" t="s">
        <v>1092</v>
      </c>
      <c r="B218">
        <v>60.9</v>
      </c>
      <c r="C218">
        <v>8.2415000000000003</v>
      </c>
      <c r="D218" s="1">
        <v>6.6280000000000003E-7</v>
      </c>
      <c r="E218">
        <v>170</v>
      </c>
      <c r="G218">
        <v>-4</v>
      </c>
      <c r="H218">
        <v>8</v>
      </c>
      <c r="I218">
        <v>1</v>
      </c>
    </row>
    <row r="219" spans="1:9" x14ac:dyDescent="0.25">
      <c r="A219" t="s">
        <v>1093</v>
      </c>
      <c r="B219">
        <v>60.9</v>
      </c>
      <c r="C219">
        <v>8.2606000000000002</v>
      </c>
      <c r="D219" s="1">
        <v>6.6359999999999999E-7</v>
      </c>
      <c r="E219">
        <v>170</v>
      </c>
      <c r="G219">
        <v>2.5</v>
      </c>
      <c r="H219">
        <v>6.5</v>
      </c>
      <c r="I219">
        <v>19.5</v>
      </c>
    </row>
    <row r="220" spans="1:9" x14ac:dyDescent="0.25">
      <c r="A220" t="s">
        <v>1094</v>
      </c>
      <c r="B220">
        <v>60.9</v>
      </c>
      <c r="C220">
        <v>8.2812000000000001</v>
      </c>
      <c r="D220" s="1">
        <v>6.61E-7</v>
      </c>
      <c r="E220">
        <v>170</v>
      </c>
      <c r="G220">
        <v>2.5</v>
      </c>
      <c r="H220">
        <v>-2.5</v>
      </c>
      <c r="I220">
        <v>2.5</v>
      </c>
    </row>
    <row r="221" spans="1:9" x14ac:dyDescent="0.25">
      <c r="A221" t="s">
        <v>1095</v>
      </c>
      <c r="B221">
        <v>60.9</v>
      </c>
      <c r="C221">
        <v>8.3007000000000009</v>
      </c>
      <c r="D221" s="1">
        <v>6.6189999999999996E-7</v>
      </c>
      <c r="E221">
        <v>170</v>
      </c>
      <c r="G221">
        <v>0.5</v>
      </c>
      <c r="H221">
        <v>3</v>
      </c>
      <c r="I221">
        <v>2.5</v>
      </c>
    </row>
    <row r="222" spans="1:9" x14ac:dyDescent="0.25">
      <c r="A222" t="s">
        <v>1096</v>
      </c>
      <c r="B222">
        <v>60.9</v>
      </c>
      <c r="C222">
        <v>8.3230000000000004</v>
      </c>
      <c r="D222" s="1">
        <v>6.6130000000000003E-7</v>
      </c>
      <c r="E222">
        <v>170</v>
      </c>
      <c r="G222">
        <v>0.5</v>
      </c>
      <c r="H222">
        <v>9.5</v>
      </c>
      <c r="I222">
        <v>10</v>
      </c>
    </row>
    <row r="223" spans="1:9" x14ac:dyDescent="0.25">
      <c r="A223" t="s">
        <v>1097</v>
      </c>
      <c r="B223">
        <v>60</v>
      </c>
      <c r="C223">
        <v>8.3400999999999996</v>
      </c>
      <c r="D223" s="1">
        <v>6.6079999999999999E-7</v>
      </c>
      <c r="E223">
        <v>170</v>
      </c>
      <c r="G223">
        <v>6</v>
      </c>
      <c r="H223">
        <v>4.5</v>
      </c>
      <c r="I223">
        <v>17</v>
      </c>
    </row>
    <row r="224" spans="1:9" x14ac:dyDescent="0.25">
      <c r="A224" t="s">
        <v>1098</v>
      </c>
      <c r="B224">
        <v>60.9</v>
      </c>
      <c r="C224">
        <v>8.3614999999999995</v>
      </c>
      <c r="D224" s="1">
        <v>6.6079999999999999E-7</v>
      </c>
      <c r="E224">
        <v>170</v>
      </c>
      <c r="G224">
        <v>-0.5</v>
      </c>
      <c r="H224">
        <v>7.5</v>
      </c>
      <c r="I224">
        <v>17</v>
      </c>
    </row>
    <row r="225" spans="1:9" x14ac:dyDescent="0.25">
      <c r="A225" t="s">
        <v>1099</v>
      </c>
      <c r="B225">
        <v>60.9</v>
      </c>
      <c r="C225">
        <v>8.3797999999999995</v>
      </c>
      <c r="D225" s="1">
        <v>6.582E-7</v>
      </c>
      <c r="E225">
        <v>170</v>
      </c>
      <c r="G225">
        <v>3.5</v>
      </c>
      <c r="H225">
        <v>7</v>
      </c>
      <c r="I225">
        <v>24</v>
      </c>
    </row>
    <row r="226" spans="1:9" x14ac:dyDescent="0.25">
      <c r="A226" t="s">
        <v>1100</v>
      </c>
      <c r="B226">
        <v>60.9</v>
      </c>
      <c r="C226">
        <v>8.3996999999999993</v>
      </c>
      <c r="D226" s="1">
        <v>6.5769999999999997E-7</v>
      </c>
      <c r="E226">
        <v>170</v>
      </c>
      <c r="G226">
        <v>-0.5</v>
      </c>
      <c r="H226">
        <v>5.5</v>
      </c>
      <c r="I226">
        <v>1.5</v>
      </c>
    </row>
    <row r="227" spans="1:9" x14ac:dyDescent="0.25">
      <c r="A227" t="s">
        <v>1101</v>
      </c>
      <c r="B227">
        <v>60.9</v>
      </c>
      <c r="C227">
        <v>8.4219000000000008</v>
      </c>
      <c r="D227" s="1">
        <v>6.5799999999999999E-7</v>
      </c>
      <c r="E227">
        <v>170</v>
      </c>
      <c r="G227">
        <v>-1.5</v>
      </c>
      <c r="H227">
        <v>5.5</v>
      </c>
      <c r="I227">
        <v>2.5</v>
      </c>
    </row>
    <row r="228" spans="1:9" x14ac:dyDescent="0.25">
      <c r="A228" t="s">
        <v>1102</v>
      </c>
      <c r="B228">
        <v>60</v>
      </c>
      <c r="C228">
        <v>8.4390999999999998</v>
      </c>
      <c r="D228" s="1">
        <v>6.5590000000000004E-7</v>
      </c>
      <c r="E228">
        <v>170</v>
      </c>
      <c r="G228">
        <v>4.5</v>
      </c>
      <c r="H228">
        <v>5.5</v>
      </c>
      <c r="I228">
        <v>24.5</v>
      </c>
    </row>
    <row r="229" spans="1:9" x14ac:dyDescent="0.25">
      <c r="A229" t="s">
        <v>1103</v>
      </c>
      <c r="B229">
        <v>60.9</v>
      </c>
      <c r="C229">
        <v>8.4613999999999994</v>
      </c>
      <c r="D229" s="1">
        <v>6.5509999999999998E-7</v>
      </c>
      <c r="E229">
        <v>170</v>
      </c>
      <c r="G229">
        <v>3.5</v>
      </c>
      <c r="H229">
        <v>11.5</v>
      </c>
      <c r="I229">
        <v>24.5</v>
      </c>
    </row>
    <row r="230" spans="1:9" x14ac:dyDescent="0.25">
      <c r="A230" t="s">
        <v>1104</v>
      </c>
      <c r="B230">
        <v>60.9</v>
      </c>
      <c r="C230">
        <v>8.4808000000000003</v>
      </c>
      <c r="D230" s="1">
        <v>6.5509999999999998E-7</v>
      </c>
      <c r="E230">
        <v>170</v>
      </c>
      <c r="G230">
        <v>-0.5</v>
      </c>
      <c r="H230">
        <v>10</v>
      </c>
      <c r="I230">
        <v>17</v>
      </c>
    </row>
    <row r="231" spans="1:9" x14ac:dyDescent="0.25">
      <c r="A231" t="s">
        <v>1105</v>
      </c>
      <c r="B231">
        <v>60.9</v>
      </c>
      <c r="C231">
        <v>8.5020000000000007</v>
      </c>
      <c r="D231" s="1">
        <v>6.5310000000000004E-7</v>
      </c>
      <c r="E231">
        <v>170</v>
      </c>
      <c r="G231">
        <v>3</v>
      </c>
      <c r="H231">
        <v>0.5</v>
      </c>
      <c r="I231">
        <v>15.5</v>
      </c>
    </row>
    <row r="232" spans="1:9" x14ac:dyDescent="0.25">
      <c r="A232" t="s">
        <v>1106</v>
      </c>
      <c r="B232">
        <v>60.9</v>
      </c>
      <c r="C232">
        <v>6.9981</v>
      </c>
      <c r="D232" s="1">
        <v>6.5369999999999998E-7</v>
      </c>
      <c r="E232">
        <v>170</v>
      </c>
      <c r="G232">
        <v>0</v>
      </c>
      <c r="H232">
        <v>0</v>
      </c>
      <c r="I232">
        <v>0</v>
      </c>
    </row>
    <row r="233" spans="1:9" x14ac:dyDescent="0.25">
      <c r="A233" t="s">
        <v>1107</v>
      </c>
      <c r="B233">
        <v>60.9</v>
      </c>
      <c r="C233">
        <v>7.0198</v>
      </c>
      <c r="D233" s="1">
        <v>6.5310000000000004E-7</v>
      </c>
      <c r="E233">
        <v>170</v>
      </c>
      <c r="G233">
        <v>0</v>
      </c>
      <c r="H233">
        <v>0</v>
      </c>
      <c r="I233">
        <v>0</v>
      </c>
    </row>
    <row r="234" spans="1:9" x14ac:dyDescent="0.25">
      <c r="A234" t="s">
        <v>1108</v>
      </c>
      <c r="B234">
        <v>60.9</v>
      </c>
      <c r="C234">
        <v>7.0411000000000001</v>
      </c>
      <c r="D234" s="1">
        <v>6.511E-7</v>
      </c>
      <c r="E234">
        <v>170</v>
      </c>
      <c r="G234">
        <v>0</v>
      </c>
      <c r="H234">
        <v>0</v>
      </c>
      <c r="I234">
        <v>0</v>
      </c>
    </row>
    <row r="235" spans="1:9" x14ac:dyDescent="0.25">
      <c r="A235" t="s">
        <v>1109</v>
      </c>
      <c r="B235">
        <v>60.9</v>
      </c>
      <c r="C235">
        <v>7.0622999999999996</v>
      </c>
      <c r="D235" s="1">
        <v>6.5079999999999998E-7</v>
      </c>
      <c r="E235">
        <v>170</v>
      </c>
      <c r="G235">
        <v>0</v>
      </c>
      <c r="H235">
        <v>0</v>
      </c>
      <c r="I235">
        <v>0</v>
      </c>
    </row>
    <row r="236" spans="1:9" x14ac:dyDescent="0.25">
      <c r="A236" t="s">
        <v>1110</v>
      </c>
      <c r="B236">
        <v>60.9</v>
      </c>
      <c r="C236">
        <v>7.0785999999999998</v>
      </c>
      <c r="D236" s="1">
        <v>6.5079999999999998E-7</v>
      </c>
      <c r="E236">
        <v>170</v>
      </c>
      <c r="G236">
        <v>0</v>
      </c>
      <c r="H236">
        <v>0</v>
      </c>
      <c r="I236">
        <v>0</v>
      </c>
    </row>
    <row r="237" spans="1:9" x14ac:dyDescent="0.25">
      <c r="A237" t="s">
        <v>1111</v>
      </c>
      <c r="B237">
        <v>60.9</v>
      </c>
      <c r="C237">
        <v>7.0995999999999997</v>
      </c>
      <c r="D237" s="1">
        <v>6.4959999999999999E-7</v>
      </c>
      <c r="E237">
        <v>170</v>
      </c>
      <c r="G237">
        <v>0</v>
      </c>
      <c r="H237">
        <v>0</v>
      </c>
      <c r="I237">
        <v>0</v>
      </c>
    </row>
    <row r="238" spans="1:9" x14ac:dyDescent="0.25">
      <c r="A238" t="s">
        <v>1112</v>
      </c>
      <c r="B238">
        <v>60.9</v>
      </c>
      <c r="C238">
        <v>7.1212999999999997</v>
      </c>
      <c r="D238" s="1">
        <v>6.4639999999999996E-7</v>
      </c>
      <c r="E238">
        <v>170</v>
      </c>
      <c r="G238">
        <v>0</v>
      </c>
      <c r="H238">
        <v>0</v>
      </c>
      <c r="I238">
        <v>1</v>
      </c>
    </row>
    <row r="239" spans="1:9" x14ac:dyDescent="0.25">
      <c r="A239" t="s">
        <v>1113</v>
      </c>
      <c r="B239">
        <v>60.9</v>
      </c>
      <c r="C239">
        <v>7.1412000000000004</v>
      </c>
      <c r="D239" s="1">
        <v>6.4610000000000005E-7</v>
      </c>
      <c r="E239">
        <v>170</v>
      </c>
      <c r="G239">
        <v>0</v>
      </c>
      <c r="H239">
        <v>0</v>
      </c>
      <c r="I239">
        <v>-0.5</v>
      </c>
    </row>
    <row r="240" spans="1:9" x14ac:dyDescent="0.25">
      <c r="A240" t="s">
        <v>1114</v>
      </c>
      <c r="B240">
        <v>60.9</v>
      </c>
      <c r="C240">
        <v>7.1593999999999998</v>
      </c>
      <c r="D240" s="1">
        <v>6.4669999999999999E-7</v>
      </c>
      <c r="E240">
        <v>170</v>
      </c>
      <c r="G240">
        <v>0</v>
      </c>
      <c r="H240">
        <v>0</v>
      </c>
      <c r="I240">
        <v>-0.5</v>
      </c>
    </row>
    <row r="241" spans="1:9" x14ac:dyDescent="0.25">
      <c r="A241" t="s">
        <v>1115</v>
      </c>
      <c r="B241">
        <v>60</v>
      </c>
      <c r="C241">
        <v>7.1786000000000003</v>
      </c>
      <c r="D241" s="1">
        <v>6.4519999999999998E-7</v>
      </c>
      <c r="E241">
        <v>170</v>
      </c>
      <c r="G241">
        <v>0</v>
      </c>
      <c r="H241">
        <v>0</v>
      </c>
      <c r="I241">
        <v>0</v>
      </c>
    </row>
    <row r="242" spans="1:9" x14ac:dyDescent="0.25">
      <c r="A242" t="s">
        <v>1116</v>
      </c>
      <c r="B242">
        <v>60.9</v>
      </c>
      <c r="C242">
        <v>7.2004000000000001</v>
      </c>
      <c r="D242" s="1">
        <v>6.4509999999999997E-7</v>
      </c>
      <c r="E242">
        <v>170</v>
      </c>
      <c r="G242">
        <v>0</v>
      </c>
      <c r="H242">
        <v>0</v>
      </c>
      <c r="I242">
        <v>0</v>
      </c>
    </row>
    <row r="243" spans="1:9" x14ac:dyDescent="0.25">
      <c r="A243" t="s">
        <v>1117</v>
      </c>
      <c r="B243">
        <v>60.9</v>
      </c>
      <c r="C243">
        <v>7.2222999999999997</v>
      </c>
      <c r="D243" s="1">
        <v>6.4330000000000005E-7</v>
      </c>
      <c r="E243">
        <v>170</v>
      </c>
      <c r="G243">
        <v>1</v>
      </c>
      <c r="H243">
        <v>0</v>
      </c>
      <c r="I243">
        <v>1</v>
      </c>
    </row>
    <row r="244" spans="1:9" x14ac:dyDescent="0.25">
      <c r="A244" t="s">
        <v>1118</v>
      </c>
      <c r="B244">
        <v>60.9</v>
      </c>
      <c r="C244">
        <v>7.2401999999999997</v>
      </c>
      <c r="D244" s="1">
        <v>6.4239999999999998E-7</v>
      </c>
      <c r="E244">
        <v>170</v>
      </c>
      <c r="G244">
        <v>0</v>
      </c>
      <c r="H244">
        <v>0</v>
      </c>
      <c r="I244">
        <v>3</v>
      </c>
    </row>
    <row r="245" spans="1:9" x14ac:dyDescent="0.25">
      <c r="A245" t="s">
        <v>1119</v>
      </c>
      <c r="B245">
        <v>60.9</v>
      </c>
      <c r="C245">
        <v>7.2595999999999998</v>
      </c>
      <c r="D245" s="1">
        <v>6.4109999999999999E-7</v>
      </c>
      <c r="E245">
        <v>170</v>
      </c>
      <c r="G245">
        <v>0</v>
      </c>
      <c r="H245">
        <v>0</v>
      </c>
      <c r="I245">
        <v>1.5</v>
      </c>
    </row>
    <row r="246" spans="1:9" x14ac:dyDescent="0.25">
      <c r="A246" t="s">
        <v>1120</v>
      </c>
      <c r="B246">
        <v>60.9</v>
      </c>
      <c r="C246">
        <v>7.2792000000000003</v>
      </c>
      <c r="D246" s="1">
        <v>6.4249999999999999E-7</v>
      </c>
      <c r="E246">
        <v>170</v>
      </c>
      <c r="G246">
        <v>0</v>
      </c>
      <c r="H246">
        <v>1</v>
      </c>
      <c r="I246">
        <v>0.5</v>
      </c>
    </row>
    <row r="247" spans="1:9" x14ac:dyDescent="0.25">
      <c r="A247" t="s">
        <v>1121</v>
      </c>
      <c r="B247">
        <v>60.9</v>
      </c>
      <c r="C247">
        <v>7.3015999999999996</v>
      </c>
      <c r="D247" s="1">
        <v>6.3890000000000004E-7</v>
      </c>
      <c r="E247">
        <v>170</v>
      </c>
      <c r="G247">
        <v>0</v>
      </c>
      <c r="H247">
        <v>0</v>
      </c>
      <c r="I247">
        <v>0</v>
      </c>
    </row>
    <row r="248" spans="1:9" x14ac:dyDescent="0.25">
      <c r="A248" t="s">
        <v>1122</v>
      </c>
      <c r="B248">
        <v>60.9</v>
      </c>
      <c r="C248">
        <v>7.3201000000000001</v>
      </c>
      <c r="D248" s="1">
        <v>6.3990000000000001E-7</v>
      </c>
      <c r="E248">
        <v>170</v>
      </c>
      <c r="G248">
        <v>0</v>
      </c>
      <c r="H248">
        <v>0</v>
      </c>
      <c r="I248">
        <v>0</v>
      </c>
    </row>
    <row r="249" spans="1:9" x14ac:dyDescent="0.25">
      <c r="A249" t="s">
        <v>1123</v>
      </c>
      <c r="B249">
        <v>60.9</v>
      </c>
      <c r="C249">
        <v>7.3398000000000003</v>
      </c>
      <c r="D249" s="1">
        <v>6.3880000000000003E-7</v>
      </c>
      <c r="E249">
        <v>170</v>
      </c>
      <c r="G249">
        <v>0</v>
      </c>
      <c r="H249">
        <v>0</v>
      </c>
      <c r="I249">
        <v>1</v>
      </c>
    </row>
    <row r="250" spans="1:9" x14ac:dyDescent="0.25">
      <c r="A250" t="s">
        <v>1124</v>
      </c>
      <c r="B250">
        <v>60.9</v>
      </c>
      <c r="C250">
        <v>7.3597000000000001</v>
      </c>
      <c r="D250" s="1">
        <v>6.3710000000000001E-7</v>
      </c>
      <c r="E250">
        <v>170</v>
      </c>
      <c r="G250">
        <v>0</v>
      </c>
      <c r="H250">
        <v>0</v>
      </c>
      <c r="I250">
        <v>0</v>
      </c>
    </row>
    <row r="251" spans="1:9" x14ac:dyDescent="0.25">
      <c r="A251" t="s">
        <v>1125</v>
      </c>
      <c r="B251">
        <v>60.9</v>
      </c>
      <c r="C251">
        <v>7.3787000000000003</v>
      </c>
      <c r="D251" s="1">
        <v>6.3669999999999998E-7</v>
      </c>
      <c r="E251">
        <v>170</v>
      </c>
      <c r="G251">
        <v>0</v>
      </c>
      <c r="H251">
        <v>0</v>
      </c>
      <c r="I251">
        <v>0</v>
      </c>
    </row>
    <row r="252" spans="1:9" x14ac:dyDescent="0.25">
      <c r="A252" t="s">
        <v>1126</v>
      </c>
      <c r="B252">
        <v>60.9</v>
      </c>
      <c r="C252">
        <v>7.4009999999999998</v>
      </c>
      <c r="D252" s="1">
        <v>6.3649999999999996E-7</v>
      </c>
      <c r="E252">
        <v>170</v>
      </c>
      <c r="G252">
        <v>1</v>
      </c>
      <c r="H252">
        <v>0</v>
      </c>
      <c r="I252">
        <v>1</v>
      </c>
    </row>
    <row r="253" spans="1:9" x14ac:dyDescent="0.25">
      <c r="A253" t="s">
        <v>1127</v>
      </c>
      <c r="B253">
        <v>60.9</v>
      </c>
      <c r="C253">
        <v>7.4221000000000004</v>
      </c>
      <c r="D253" s="1">
        <v>6.3590000000000002E-7</v>
      </c>
      <c r="E253">
        <v>170</v>
      </c>
      <c r="G253">
        <v>1</v>
      </c>
      <c r="H253">
        <v>0</v>
      </c>
      <c r="I253">
        <v>0</v>
      </c>
    </row>
    <row r="254" spans="1:9" x14ac:dyDescent="0.25">
      <c r="A254" t="s">
        <v>1128</v>
      </c>
      <c r="B254">
        <v>60.9</v>
      </c>
      <c r="C254">
        <v>7.44</v>
      </c>
      <c r="D254" s="1">
        <v>6.3610000000000004E-7</v>
      </c>
      <c r="E254">
        <v>170</v>
      </c>
      <c r="G254">
        <v>0</v>
      </c>
      <c r="H254">
        <v>0</v>
      </c>
      <c r="I254">
        <v>1</v>
      </c>
    </row>
    <row r="255" spans="1:9" x14ac:dyDescent="0.25">
      <c r="A255" t="s">
        <v>1129</v>
      </c>
      <c r="B255">
        <v>60.9</v>
      </c>
      <c r="C255">
        <v>7.4596999999999998</v>
      </c>
      <c r="D255" s="1">
        <v>6.3710000000000001E-7</v>
      </c>
      <c r="E255">
        <v>170</v>
      </c>
      <c r="G255">
        <v>0</v>
      </c>
      <c r="H255">
        <v>0</v>
      </c>
      <c r="I255">
        <v>1</v>
      </c>
    </row>
    <row r="256" spans="1:9" x14ac:dyDescent="0.25">
      <c r="A256" t="s">
        <v>1130</v>
      </c>
      <c r="B256">
        <v>60</v>
      </c>
      <c r="C256">
        <v>7.4795999999999996</v>
      </c>
      <c r="D256" s="1">
        <v>6.3229999999999996E-7</v>
      </c>
      <c r="E256">
        <v>170</v>
      </c>
      <c r="G256">
        <v>0</v>
      </c>
      <c r="H256">
        <v>0</v>
      </c>
      <c r="I256">
        <v>0</v>
      </c>
    </row>
    <row r="257" spans="1:9" x14ac:dyDescent="0.25">
      <c r="A257" t="s">
        <v>1131</v>
      </c>
      <c r="B257">
        <v>60.9</v>
      </c>
      <c r="C257">
        <v>7.5011999999999999</v>
      </c>
      <c r="D257" s="1">
        <v>6.3190000000000004E-7</v>
      </c>
      <c r="E257">
        <v>170</v>
      </c>
      <c r="G257">
        <v>0</v>
      </c>
      <c r="H257">
        <v>0</v>
      </c>
      <c r="I257">
        <v>0</v>
      </c>
    </row>
    <row r="258" spans="1:9" x14ac:dyDescent="0.25">
      <c r="A258" t="s">
        <v>1132</v>
      </c>
      <c r="B258">
        <v>60.9</v>
      </c>
      <c r="C258">
        <v>7.5202</v>
      </c>
      <c r="D258" s="1">
        <v>6.3099999999999997E-7</v>
      </c>
      <c r="E258">
        <v>170</v>
      </c>
      <c r="G258">
        <v>1</v>
      </c>
      <c r="H258">
        <v>1</v>
      </c>
      <c r="I258">
        <v>2</v>
      </c>
    </row>
    <row r="259" spans="1:9" x14ac:dyDescent="0.25">
      <c r="A259" t="s">
        <v>1133</v>
      </c>
      <c r="B259">
        <v>60.9</v>
      </c>
      <c r="C259">
        <v>7.5392999999999999</v>
      </c>
      <c r="D259" s="1">
        <v>6.3119999999999999E-7</v>
      </c>
      <c r="E259">
        <v>170</v>
      </c>
      <c r="G259">
        <v>0</v>
      </c>
      <c r="H259">
        <v>0</v>
      </c>
      <c r="I259">
        <v>0</v>
      </c>
    </row>
    <row r="260" spans="1:9" x14ac:dyDescent="0.25">
      <c r="A260" t="s">
        <v>1134</v>
      </c>
      <c r="B260">
        <v>60.9</v>
      </c>
      <c r="C260">
        <v>7.5570000000000004</v>
      </c>
      <c r="D260" s="1">
        <v>6.3010000000000001E-7</v>
      </c>
      <c r="E260">
        <v>170</v>
      </c>
      <c r="G260">
        <v>0</v>
      </c>
      <c r="H260">
        <v>1</v>
      </c>
      <c r="I260">
        <v>1.5</v>
      </c>
    </row>
    <row r="261" spans="1:9" x14ac:dyDescent="0.25">
      <c r="A261" t="s">
        <v>1135</v>
      </c>
      <c r="B261">
        <v>60</v>
      </c>
      <c r="C261">
        <v>7.5776000000000003</v>
      </c>
      <c r="D261" s="1">
        <v>6.2809999999999997E-7</v>
      </c>
      <c r="E261">
        <v>170</v>
      </c>
      <c r="G261">
        <v>0</v>
      </c>
      <c r="H261">
        <v>0</v>
      </c>
      <c r="I261">
        <v>0</v>
      </c>
    </row>
    <row r="262" spans="1:9" x14ac:dyDescent="0.25">
      <c r="A262" t="s">
        <v>1136</v>
      </c>
      <c r="B262">
        <v>60</v>
      </c>
      <c r="C262">
        <v>7.6002999999999998</v>
      </c>
      <c r="D262" s="1">
        <v>6.2969999999999998E-7</v>
      </c>
      <c r="E262">
        <v>170</v>
      </c>
      <c r="G262">
        <v>0</v>
      </c>
      <c r="H262">
        <v>0.5</v>
      </c>
      <c r="I262">
        <v>0.5</v>
      </c>
    </row>
    <row r="263" spans="1:9" x14ac:dyDescent="0.25">
      <c r="A263" t="s">
        <v>1137</v>
      </c>
      <c r="B263">
        <v>61.1</v>
      </c>
      <c r="C263">
        <v>7.6196000000000002</v>
      </c>
      <c r="D263" s="1">
        <v>6.2760000000000003E-7</v>
      </c>
      <c r="E263">
        <v>170</v>
      </c>
      <c r="G263">
        <v>0</v>
      </c>
      <c r="H263">
        <v>1</v>
      </c>
      <c r="I263">
        <v>1</v>
      </c>
    </row>
    <row r="264" spans="1:9" x14ac:dyDescent="0.25">
      <c r="A264" t="s">
        <v>1138</v>
      </c>
      <c r="B264">
        <v>60.9</v>
      </c>
      <c r="C264">
        <v>7.6397000000000004</v>
      </c>
      <c r="D264" s="1">
        <v>6.2780000000000005E-7</v>
      </c>
      <c r="E264">
        <v>170</v>
      </c>
      <c r="G264">
        <v>2</v>
      </c>
      <c r="H264">
        <v>0</v>
      </c>
      <c r="I264">
        <v>2</v>
      </c>
    </row>
    <row r="265" spans="1:9" x14ac:dyDescent="0.25">
      <c r="A265" t="s">
        <v>1139</v>
      </c>
      <c r="B265">
        <v>60</v>
      </c>
      <c r="C265">
        <v>7.6580000000000004</v>
      </c>
      <c r="D265" s="1">
        <v>6.2630000000000004E-7</v>
      </c>
      <c r="E265">
        <v>170</v>
      </c>
      <c r="G265">
        <v>0</v>
      </c>
      <c r="H265">
        <v>0</v>
      </c>
      <c r="I265">
        <v>-0.5</v>
      </c>
    </row>
    <row r="266" spans="1:9" x14ac:dyDescent="0.25">
      <c r="A266" t="s">
        <v>1140</v>
      </c>
      <c r="B266">
        <v>60.9</v>
      </c>
      <c r="C266">
        <v>7.6802999999999999</v>
      </c>
      <c r="D266" s="1">
        <v>6.2409999999999998E-7</v>
      </c>
      <c r="E266">
        <v>170</v>
      </c>
      <c r="G266">
        <v>0</v>
      </c>
      <c r="H266">
        <v>0</v>
      </c>
      <c r="I266">
        <v>-0.5</v>
      </c>
    </row>
    <row r="267" spans="1:9" x14ac:dyDescent="0.25">
      <c r="A267" t="s">
        <v>1141</v>
      </c>
      <c r="B267">
        <v>60.9</v>
      </c>
      <c r="C267">
        <v>7.6990999999999996</v>
      </c>
      <c r="D267" s="1">
        <v>6.2620000000000004E-7</v>
      </c>
      <c r="E267">
        <v>170</v>
      </c>
      <c r="G267">
        <v>1</v>
      </c>
      <c r="H267">
        <v>3</v>
      </c>
      <c r="I267">
        <v>4</v>
      </c>
    </row>
    <row r="268" spans="1:9" x14ac:dyDescent="0.25">
      <c r="A268" t="s">
        <v>1142</v>
      </c>
      <c r="B268">
        <v>60.9</v>
      </c>
      <c r="C268">
        <v>7.7218</v>
      </c>
      <c r="D268" s="1">
        <v>6.2340000000000004E-7</v>
      </c>
      <c r="E268">
        <v>170</v>
      </c>
      <c r="G268">
        <v>3</v>
      </c>
      <c r="H268">
        <v>2</v>
      </c>
      <c r="I268">
        <v>5.5</v>
      </c>
    </row>
    <row r="269" spans="1:9" x14ac:dyDescent="0.25">
      <c r="A269" t="s">
        <v>1143</v>
      </c>
      <c r="B269">
        <v>60.9</v>
      </c>
      <c r="C269">
        <v>7.7396000000000003</v>
      </c>
      <c r="D269" s="1">
        <v>6.2239999999999996E-7</v>
      </c>
      <c r="E269">
        <v>170</v>
      </c>
      <c r="G269">
        <v>0</v>
      </c>
      <c r="H269">
        <v>2</v>
      </c>
      <c r="I269">
        <v>-0.5</v>
      </c>
    </row>
    <row r="270" spans="1:9" x14ac:dyDescent="0.25">
      <c r="A270" t="s">
        <v>1144</v>
      </c>
      <c r="B270">
        <v>60.9</v>
      </c>
      <c r="C270">
        <v>7.7598000000000003</v>
      </c>
      <c r="D270" s="1">
        <v>6.2020000000000001E-7</v>
      </c>
      <c r="E270">
        <v>170</v>
      </c>
      <c r="G270">
        <v>1</v>
      </c>
      <c r="H270">
        <v>3</v>
      </c>
      <c r="I270">
        <v>4.5</v>
      </c>
    </row>
    <row r="271" spans="1:9" x14ac:dyDescent="0.25">
      <c r="A271" t="s">
        <v>1145</v>
      </c>
      <c r="B271">
        <v>60.9</v>
      </c>
      <c r="C271">
        <v>7.7784000000000004</v>
      </c>
      <c r="D271" s="1">
        <v>6.1999999999999999E-7</v>
      </c>
      <c r="E271">
        <v>170</v>
      </c>
      <c r="G271">
        <v>0</v>
      </c>
      <c r="H271">
        <v>1</v>
      </c>
      <c r="I271">
        <v>2.5</v>
      </c>
    </row>
    <row r="272" spans="1:9" x14ac:dyDescent="0.25">
      <c r="A272" t="s">
        <v>1146</v>
      </c>
      <c r="B272">
        <v>60.9</v>
      </c>
      <c r="C272">
        <v>7.8018999999999998</v>
      </c>
      <c r="D272" s="1">
        <v>6.2020000000000001E-7</v>
      </c>
      <c r="E272">
        <v>170</v>
      </c>
      <c r="G272">
        <v>0</v>
      </c>
      <c r="H272">
        <v>0</v>
      </c>
      <c r="I272">
        <v>2</v>
      </c>
    </row>
    <row r="273" spans="1:9" x14ac:dyDescent="0.25">
      <c r="A273" t="s">
        <v>1147</v>
      </c>
      <c r="B273">
        <v>60.9</v>
      </c>
      <c r="C273">
        <v>7.8201999999999998</v>
      </c>
      <c r="D273" s="1">
        <v>6.1939999999999995E-7</v>
      </c>
      <c r="E273">
        <v>170</v>
      </c>
      <c r="G273">
        <v>2</v>
      </c>
      <c r="H273">
        <v>1</v>
      </c>
      <c r="I273">
        <v>3</v>
      </c>
    </row>
    <row r="274" spans="1:9" x14ac:dyDescent="0.25">
      <c r="A274" t="s">
        <v>1148</v>
      </c>
      <c r="B274">
        <v>60</v>
      </c>
      <c r="C274">
        <v>7.8362999999999996</v>
      </c>
      <c r="D274" s="1">
        <v>6.1740000000000001E-7</v>
      </c>
      <c r="E274">
        <v>170</v>
      </c>
      <c r="G274">
        <v>2</v>
      </c>
      <c r="H274">
        <v>0</v>
      </c>
      <c r="I274">
        <v>3</v>
      </c>
    </row>
    <row r="275" spans="1:9" x14ac:dyDescent="0.25">
      <c r="A275" t="s">
        <v>1149</v>
      </c>
      <c r="B275">
        <v>60.9</v>
      </c>
      <c r="C275">
        <v>7.8601000000000001</v>
      </c>
      <c r="D275" s="1">
        <v>6.1630000000000003E-7</v>
      </c>
      <c r="E275">
        <v>170</v>
      </c>
      <c r="G275">
        <v>3</v>
      </c>
      <c r="H275">
        <v>0.5</v>
      </c>
      <c r="I275">
        <v>5</v>
      </c>
    </row>
    <row r="276" spans="1:9" x14ac:dyDescent="0.25">
      <c r="A276" t="s">
        <v>1150</v>
      </c>
      <c r="B276">
        <v>60.9</v>
      </c>
      <c r="C276">
        <v>7.8803000000000001</v>
      </c>
      <c r="D276" s="1">
        <v>6.1539999999999997E-7</v>
      </c>
      <c r="E276">
        <v>170</v>
      </c>
      <c r="G276">
        <v>0.5</v>
      </c>
      <c r="H276">
        <v>0.5</v>
      </c>
      <c r="I276">
        <v>0</v>
      </c>
    </row>
    <row r="277" spans="1:9" x14ac:dyDescent="0.25">
      <c r="A277" t="s">
        <v>1151</v>
      </c>
      <c r="B277">
        <v>60.9</v>
      </c>
      <c r="C277">
        <v>7.9010999999999996</v>
      </c>
      <c r="D277" s="1">
        <v>6.1419999999999998E-7</v>
      </c>
      <c r="E277">
        <v>170</v>
      </c>
      <c r="G277">
        <v>5</v>
      </c>
      <c r="H277">
        <v>2</v>
      </c>
      <c r="I277">
        <v>9</v>
      </c>
    </row>
    <row r="278" spans="1:9" x14ac:dyDescent="0.25">
      <c r="A278" t="s">
        <v>1152</v>
      </c>
      <c r="B278">
        <v>60.9</v>
      </c>
      <c r="C278">
        <v>7.9208999999999996</v>
      </c>
      <c r="D278" s="1">
        <v>6.1269999999999997E-7</v>
      </c>
      <c r="E278">
        <v>170</v>
      </c>
      <c r="G278">
        <v>2</v>
      </c>
      <c r="H278">
        <v>0.5</v>
      </c>
      <c r="I278">
        <v>4</v>
      </c>
    </row>
    <row r="279" spans="1:9" x14ac:dyDescent="0.25">
      <c r="A279" t="s">
        <v>1153</v>
      </c>
      <c r="B279">
        <v>60.9</v>
      </c>
      <c r="C279">
        <v>7.9417</v>
      </c>
      <c r="D279" s="1">
        <v>6.1350000000000003E-7</v>
      </c>
      <c r="E279">
        <v>170</v>
      </c>
      <c r="G279">
        <v>1</v>
      </c>
      <c r="H279">
        <v>2</v>
      </c>
      <c r="I279">
        <v>0.5</v>
      </c>
    </row>
    <row r="280" spans="1:9" x14ac:dyDescent="0.25">
      <c r="A280" t="s">
        <v>1154</v>
      </c>
      <c r="B280">
        <v>60.9</v>
      </c>
      <c r="C280">
        <v>7.9606000000000003</v>
      </c>
      <c r="D280" s="1">
        <v>6.1239999999999995E-7</v>
      </c>
      <c r="E280">
        <v>170</v>
      </c>
      <c r="G280">
        <v>1.5</v>
      </c>
      <c r="H280">
        <v>3</v>
      </c>
      <c r="I280">
        <v>0.5</v>
      </c>
    </row>
    <row r="281" spans="1:9" x14ac:dyDescent="0.25">
      <c r="A281" t="s">
        <v>1155</v>
      </c>
      <c r="B281">
        <v>60.9</v>
      </c>
      <c r="C281">
        <v>7.9817</v>
      </c>
      <c r="D281" s="1">
        <v>6.0989999999999998E-7</v>
      </c>
      <c r="E281">
        <v>170</v>
      </c>
      <c r="G281">
        <v>1</v>
      </c>
      <c r="H281">
        <v>4</v>
      </c>
      <c r="I281">
        <v>5</v>
      </c>
    </row>
    <row r="282" spans="1:9" x14ac:dyDescent="0.25">
      <c r="A282" t="s">
        <v>1156</v>
      </c>
      <c r="B282">
        <v>60.9</v>
      </c>
      <c r="C282">
        <v>8.0008999999999997</v>
      </c>
      <c r="D282" s="1">
        <v>6.1040000000000001E-7</v>
      </c>
      <c r="E282">
        <v>170</v>
      </c>
      <c r="G282">
        <v>1</v>
      </c>
      <c r="H282">
        <v>8</v>
      </c>
      <c r="I282">
        <v>7.5</v>
      </c>
    </row>
    <row r="283" spans="1:9" x14ac:dyDescent="0.25">
      <c r="A283" t="s">
        <v>1157</v>
      </c>
      <c r="B283">
        <v>60.9</v>
      </c>
      <c r="C283">
        <v>8.0211000000000006</v>
      </c>
      <c r="D283" s="1">
        <v>6.0869999999999999E-7</v>
      </c>
      <c r="E283">
        <v>170</v>
      </c>
      <c r="G283">
        <v>0.5</v>
      </c>
      <c r="H283">
        <v>1.5</v>
      </c>
      <c r="I283">
        <v>7.5</v>
      </c>
    </row>
    <row r="284" spans="1:9" x14ac:dyDescent="0.25">
      <c r="A284" t="s">
        <v>1158</v>
      </c>
      <c r="B284">
        <v>60</v>
      </c>
      <c r="C284">
        <v>8.0393000000000008</v>
      </c>
      <c r="D284" s="1">
        <v>6.074E-7</v>
      </c>
      <c r="E284">
        <v>170</v>
      </c>
      <c r="G284">
        <v>-1</v>
      </c>
      <c r="H284">
        <v>3</v>
      </c>
      <c r="I284">
        <v>9</v>
      </c>
    </row>
    <row r="285" spans="1:9" x14ac:dyDescent="0.25">
      <c r="A285" t="s">
        <v>1159</v>
      </c>
      <c r="B285">
        <v>60.9</v>
      </c>
      <c r="C285">
        <v>8.0627999999999993</v>
      </c>
      <c r="D285" s="1">
        <v>6.074E-7</v>
      </c>
      <c r="E285">
        <v>170</v>
      </c>
      <c r="G285">
        <v>1</v>
      </c>
      <c r="H285">
        <v>7</v>
      </c>
      <c r="I285">
        <v>12</v>
      </c>
    </row>
    <row r="286" spans="1:9" x14ac:dyDescent="0.25">
      <c r="A286" t="s">
        <v>1160</v>
      </c>
      <c r="B286">
        <v>60.9</v>
      </c>
      <c r="C286">
        <v>8.0810999999999993</v>
      </c>
      <c r="D286" s="1">
        <v>6.0679999999999995E-7</v>
      </c>
      <c r="E286">
        <v>170</v>
      </c>
      <c r="G286">
        <v>2</v>
      </c>
      <c r="H286">
        <v>2</v>
      </c>
      <c r="I286">
        <v>10</v>
      </c>
    </row>
    <row r="287" spans="1:9" x14ac:dyDescent="0.25">
      <c r="A287" t="s">
        <v>1161</v>
      </c>
      <c r="B287">
        <v>60.9</v>
      </c>
      <c r="C287">
        <v>8.0974000000000004</v>
      </c>
      <c r="D287" s="1">
        <v>6.0470000000000001E-7</v>
      </c>
      <c r="E287">
        <v>170</v>
      </c>
      <c r="G287">
        <v>2.5</v>
      </c>
      <c r="H287">
        <v>5</v>
      </c>
      <c r="I287">
        <v>5.5</v>
      </c>
    </row>
    <row r="288" spans="1:9" x14ac:dyDescent="0.25">
      <c r="A288" t="s">
        <v>1162</v>
      </c>
      <c r="B288">
        <v>60</v>
      </c>
      <c r="C288">
        <v>8.1197999999999997</v>
      </c>
      <c r="D288" s="1">
        <v>6.0510000000000004E-7</v>
      </c>
      <c r="E288">
        <v>170</v>
      </c>
      <c r="G288">
        <v>3.5</v>
      </c>
      <c r="H288">
        <v>4</v>
      </c>
      <c r="I288">
        <v>7.5</v>
      </c>
    </row>
    <row r="289" spans="1:9" x14ac:dyDescent="0.25">
      <c r="A289" t="s">
        <v>1163</v>
      </c>
      <c r="B289">
        <v>60.9</v>
      </c>
      <c r="C289">
        <v>8.1394000000000002</v>
      </c>
      <c r="D289" s="1">
        <v>6.0230000000000004E-7</v>
      </c>
      <c r="E289">
        <v>170</v>
      </c>
      <c r="G289">
        <v>0.5</v>
      </c>
      <c r="H289">
        <v>1</v>
      </c>
      <c r="I289">
        <v>4</v>
      </c>
    </row>
    <row r="290" spans="1:9" x14ac:dyDescent="0.25">
      <c r="A290" t="s">
        <v>1164</v>
      </c>
      <c r="B290">
        <v>60.9</v>
      </c>
      <c r="C290">
        <v>8.1602999999999994</v>
      </c>
      <c r="D290" s="1">
        <v>6.0309999999999999E-7</v>
      </c>
      <c r="E290">
        <v>170</v>
      </c>
      <c r="G290">
        <v>7</v>
      </c>
      <c r="H290">
        <v>3.5</v>
      </c>
      <c r="I290">
        <v>11</v>
      </c>
    </row>
    <row r="291" spans="1:9" x14ac:dyDescent="0.25">
      <c r="A291" t="s">
        <v>1165</v>
      </c>
      <c r="B291">
        <v>60.9</v>
      </c>
      <c r="C291">
        <v>8.1767000000000003</v>
      </c>
      <c r="D291" s="1">
        <v>6.0259999999999996E-7</v>
      </c>
      <c r="E291">
        <v>170</v>
      </c>
      <c r="G291">
        <v>1.5</v>
      </c>
      <c r="H291">
        <v>6</v>
      </c>
      <c r="I291">
        <v>11.5</v>
      </c>
    </row>
    <row r="292" spans="1:9" x14ac:dyDescent="0.25">
      <c r="A292" t="s">
        <v>1166</v>
      </c>
      <c r="B292">
        <v>60.9</v>
      </c>
      <c r="C292">
        <v>8.1995000000000005</v>
      </c>
      <c r="D292" s="1">
        <v>5.99E-7</v>
      </c>
      <c r="E292">
        <v>170</v>
      </c>
      <c r="G292">
        <v>1.5</v>
      </c>
      <c r="H292">
        <v>5</v>
      </c>
      <c r="I292">
        <v>10</v>
      </c>
    </row>
    <row r="293" spans="1:9" x14ac:dyDescent="0.25">
      <c r="A293" t="s">
        <v>1167</v>
      </c>
      <c r="B293">
        <v>60.9</v>
      </c>
      <c r="C293">
        <v>8.2199000000000009</v>
      </c>
      <c r="D293" s="1">
        <v>5.9070000000000002E-7</v>
      </c>
      <c r="E293">
        <v>170</v>
      </c>
      <c r="G293">
        <v>0.5</v>
      </c>
      <c r="H293">
        <v>4</v>
      </c>
      <c r="I293">
        <v>7</v>
      </c>
    </row>
    <row r="294" spans="1:9" x14ac:dyDescent="0.25">
      <c r="A294" t="s">
        <v>1168</v>
      </c>
      <c r="B294">
        <v>61.1</v>
      </c>
      <c r="C294">
        <v>8.2408000000000001</v>
      </c>
      <c r="D294" s="1">
        <v>5.9220000000000002E-7</v>
      </c>
      <c r="E294">
        <v>170</v>
      </c>
      <c r="G294">
        <v>1</v>
      </c>
      <c r="H294">
        <v>4</v>
      </c>
      <c r="I294">
        <v>10.5</v>
      </c>
    </row>
    <row r="295" spans="1:9" x14ac:dyDescent="0.25">
      <c r="A295" t="s">
        <v>1169</v>
      </c>
      <c r="B295">
        <v>60.9</v>
      </c>
      <c r="C295">
        <v>8.2592999999999996</v>
      </c>
      <c r="D295" s="1">
        <v>5.9139999999999996E-7</v>
      </c>
      <c r="E295">
        <v>170</v>
      </c>
      <c r="G295">
        <v>2.5</v>
      </c>
      <c r="H295">
        <v>3.5</v>
      </c>
      <c r="I295">
        <v>7</v>
      </c>
    </row>
    <row r="296" spans="1:9" x14ac:dyDescent="0.25">
      <c r="A296" t="s">
        <v>1170</v>
      </c>
      <c r="B296">
        <v>60.9</v>
      </c>
      <c r="C296">
        <v>8.2804000000000002</v>
      </c>
      <c r="D296" s="1">
        <v>5.8940000000000002E-7</v>
      </c>
      <c r="E296">
        <v>170</v>
      </c>
      <c r="G296">
        <v>7</v>
      </c>
      <c r="H296">
        <v>5</v>
      </c>
      <c r="I296">
        <v>14.5</v>
      </c>
    </row>
    <row r="297" spans="1:9" x14ac:dyDescent="0.25">
      <c r="A297" t="s">
        <v>1171</v>
      </c>
      <c r="B297">
        <v>60.9</v>
      </c>
      <c r="C297">
        <v>8.2995000000000001</v>
      </c>
      <c r="D297" s="1">
        <v>5.8780000000000001E-7</v>
      </c>
      <c r="E297">
        <v>170</v>
      </c>
      <c r="G297">
        <v>5</v>
      </c>
      <c r="H297">
        <v>5.5</v>
      </c>
      <c r="I297">
        <v>13</v>
      </c>
    </row>
    <row r="298" spans="1:9" x14ac:dyDescent="0.25">
      <c r="A298" t="s">
        <v>1172</v>
      </c>
      <c r="B298">
        <v>60</v>
      </c>
      <c r="C298">
        <v>8.3215000000000003</v>
      </c>
      <c r="D298" s="1">
        <v>5.8500000000000001E-7</v>
      </c>
      <c r="E298">
        <v>170</v>
      </c>
      <c r="G298">
        <v>1.5</v>
      </c>
      <c r="H298">
        <v>2</v>
      </c>
      <c r="I298">
        <v>4.5</v>
      </c>
    </row>
    <row r="299" spans="1:9" x14ac:dyDescent="0.25">
      <c r="A299" t="s">
        <v>1173</v>
      </c>
      <c r="B299">
        <v>60.9</v>
      </c>
      <c r="C299">
        <v>8.3407999999999998</v>
      </c>
      <c r="D299" s="1">
        <v>5.8370000000000002E-7</v>
      </c>
      <c r="E299">
        <v>170</v>
      </c>
      <c r="G299">
        <v>0.5</v>
      </c>
      <c r="H299">
        <v>0</v>
      </c>
      <c r="I299">
        <v>3.5</v>
      </c>
    </row>
    <row r="300" spans="1:9" x14ac:dyDescent="0.25">
      <c r="A300" t="s">
        <v>1174</v>
      </c>
      <c r="B300">
        <v>60.9</v>
      </c>
      <c r="C300">
        <v>8.3587000000000007</v>
      </c>
      <c r="D300" s="1">
        <v>5.82E-7</v>
      </c>
      <c r="E300">
        <v>170</v>
      </c>
      <c r="G300">
        <v>2</v>
      </c>
      <c r="H300">
        <v>3.5</v>
      </c>
      <c r="I300">
        <v>10.5</v>
      </c>
    </row>
    <row r="301" spans="1:9" x14ac:dyDescent="0.25">
      <c r="A301" t="s">
        <v>1175</v>
      </c>
      <c r="B301">
        <v>60</v>
      </c>
      <c r="C301">
        <v>8.3810000000000002</v>
      </c>
      <c r="D301" s="1">
        <v>5.8029999999999998E-7</v>
      </c>
      <c r="E301">
        <v>170</v>
      </c>
      <c r="G301">
        <v>0</v>
      </c>
      <c r="H301">
        <v>1.5</v>
      </c>
      <c r="I301">
        <v>3.5</v>
      </c>
    </row>
    <row r="302" spans="1:9" x14ac:dyDescent="0.25">
      <c r="A302" t="s">
        <v>1176</v>
      </c>
      <c r="B302">
        <v>60.9</v>
      </c>
      <c r="C302">
        <v>8.4007000000000005</v>
      </c>
      <c r="D302" s="1">
        <v>5.8009999999999996E-7</v>
      </c>
      <c r="E302">
        <v>170</v>
      </c>
      <c r="G302">
        <v>0</v>
      </c>
      <c r="H302">
        <v>0.5</v>
      </c>
      <c r="I302">
        <v>8</v>
      </c>
    </row>
    <row r="303" spans="1:9" x14ac:dyDescent="0.25">
      <c r="A303" t="s">
        <v>1177</v>
      </c>
      <c r="B303">
        <v>61</v>
      </c>
      <c r="C303">
        <v>8.42</v>
      </c>
      <c r="D303" s="1">
        <v>5.7749999999999998E-7</v>
      </c>
      <c r="E303">
        <v>170</v>
      </c>
      <c r="G303">
        <v>0.5</v>
      </c>
      <c r="H303">
        <v>7.5</v>
      </c>
      <c r="I303">
        <v>8.5</v>
      </c>
    </row>
    <row r="304" spans="1:9" x14ac:dyDescent="0.25">
      <c r="A304" t="s">
        <v>1178</v>
      </c>
      <c r="B304">
        <v>60.9</v>
      </c>
      <c r="C304">
        <v>8.4393999999999991</v>
      </c>
      <c r="D304" s="1">
        <v>5.7749999999999998E-7</v>
      </c>
      <c r="E304">
        <v>170</v>
      </c>
      <c r="G304">
        <v>5</v>
      </c>
      <c r="H304">
        <v>4.5</v>
      </c>
      <c r="I304">
        <v>6</v>
      </c>
    </row>
    <row r="305" spans="1:9" x14ac:dyDescent="0.25">
      <c r="A305" t="s">
        <v>1179</v>
      </c>
      <c r="B305">
        <v>60</v>
      </c>
      <c r="C305">
        <v>8.4606999999999992</v>
      </c>
      <c r="D305" s="1">
        <v>5.7749999999999998E-7</v>
      </c>
      <c r="E305">
        <v>170</v>
      </c>
      <c r="G305">
        <v>5</v>
      </c>
      <c r="H305">
        <v>5</v>
      </c>
      <c r="I305">
        <v>13</v>
      </c>
    </row>
    <row r="306" spans="1:9" x14ac:dyDescent="0.25">
      <c r="A306" t="s">
        <v>1180</v>
      </c>
      <c r="B306">
        <v>60.9</v>
      </c>
      <c r="C306">
        <v>8.4817999999999998</v>
      </c>
      <c r="D306" s="1">
        <v>5.7479999999999999E-7</v>
      </c>
      <c r="E306">
        <v>170</v>
      </c>
      <c r="G306">
        <v>5</v>
      </c>
      <c r="H306">
        <v>8.5</v>
      </c>
      <c r="I306">
        <v>17.5</v>
      </c>
    </row>
    <row r="307" spans="1:9" x14ac:dyDescent="0.25">
      <c r="A307" t="s">
        <v>1181</v>
      </c>
      <c r="B307">
        <v>60.9</v>
      </c>
      <c r="C307">
        <v>8.5009999999999994</v>
      </c>
      <c r="D307" s="1">
        <v>5.7349999999999999E-7</v>
      </c>
      <c r="E307">
        <v>170</v>
      </c>
      <c r="G307">
        <v>-1</v>
      </c>
      <c r="H307">
        <v>-2</v>
      </c>
      <c r="I307">
        <v>16</v>
      </c>
    </row>
    <row r="308" spans="1:9" x14ac:dyDescent="0.25">
      <c r="A308" t="s">
        <v>1182</v>
      </c>
      <c r="B308">
        <v>60</v>
      </c>
      <c r="C308">
        <v>7.0007000000000001</v>
      </c>
      <c r="D308" s="1">
        <v>9.9620000000000009E-7</v>
      </c>
      <c r="E308">
        <v>178</v>
      </c>
      <c r="G308">
        <v>0</v>
      </c>
      <c r="H308">
        <v>0</v>
      </c>
      <c r="I308">
        <v>-1.5</v>
      </c>
    </row>
    <row r="309" spans="1:9" x14ac:dyDescent="0.25">
      <c r="A309" t="s">
        <v>1183</v>
      </c>
      <c r="B309">
        <v>61</v>
      </c>
      <c r="C309">
        <v>7.0197000000000003</v>
      </c>
      <c r="D309" s="1">
        <v>9.8279999999999993E-7</v>
      </c>
      <c r="E309">
        <v>177</v>
      </c>
      <c r="G309">
        <v>-1</v>
      </c>
      <c r="H309">
        <v>-0.5</v>
      </c>
      <c r="I309">
        <v>-3</v>
      </c>
    </row>
    <row r="310" spans="1:9" x14ac:dyDescent="0.25">
      <c r="A310" t="s">
        <v>1184</v>
      </c>
      <c r="B310">
        <v>60.9</v>
      </c>
      <c r="C310">
        <v>7.0382999999999996</v>
      </c>
      <c r="D310" s="1">
        <v>9.7199999999999997E-7</v>
      </c>
      <c r="E310">
        <v>177</v>
      </c>
      <c r="G310">
        <v>0</v>
      </c>
      <c r="H310">
        <v>0</v>
      </c>
      <c r="I310">
        <v>0</v>
      </c>
    </row>
    <row r="311" spans="1:9" x14ac:dyDescent="0.25">
      <c r="A311" t="s">
        <v>1185</v>
      </c>
      <c r="B311">
        <v>60.9</v>
      </c>
      <c r="C311">
        <v>7.0609999999999999</v>
      </c>
      <c r="D311" s="1">
        <v>9.541999999999999E-7</v>
      </c>
      <c r="E311">
        <v>176</v>
      </c>
      <c r="G311">
        <v>0</v>
      </c>
      <c r="H311">
        <v>0</v>
      </c>
      <c r="I311">
        <v>0</v>
      </c>
    </row>
    <row r="312" spans="1:9" x14ac:dyDescent="0.25">
      <c r="A312" t="s">
        <v>1186</v>
      </c>
      <c r="B312">
        <v>60.9</v>
      </c>
      <c r="C312">
        <v>7.0811000000000002</v>
      </c>
      <c r="D312" s="1">
        <v>9.4330000000000004E-7</v>
      </c>
      <c r="E312">
        <v>175</v>
      </c>
      <c r="G312">
        <v>0</v>
      </c>
      <c r="H312">
        <v>0</v>
      </c>
      <c r="I312">
        <v>0</v>
      </c>
    </row>
    <row r="313" spans="1:9" x14ac:dyDescent="0.25">
      <c r="A313" t="s">
        <v>1187</v>
      </c>
      <c r="B313">
        <v>61</v>
      </c>
      <c r="C313">
        <v>7.1010999999999997</v>
      </c>
      <c r="D313" s="1">
        <v>9.3229999999999995E-7</v>
      </c>
      <c r="E313">
        <v>174</v>
      </c>
      <c r="G313">
        <v>1</v>
      </c>
      <c r="H313">
        <v>-0.5</v>
      </c>
      <c r="I313">
        <v>1</v>
      </c>
    </row>
    <row r="314" spans="1:9" x14ac:dyDescent="0.25">
      <c r="A314" t="s">
        <v>1188</v>
      </c>
      <c r="B314">
        <v>60</v>
      </c>
      <c r="C314">
        <v>7.1204000000000001</v>
      </c>
      <c r="D314" s="1">
        <v>9.2230000000000005E-7</v>
      </c>
      <c r="E314">
        <v>174</v>
      </c>
      <c r="G314">
        <v>-0.5</v>
      </c>
      <c r="H314">
        <v>0</v>
      </c>
      <c r="I314">
        <v>-2.5</v>
      </c>
    </row>
    <row r="315" spans="1:9" x14ac:dyDescent="0.25">
      <c r="A315" t="s">
        <v>1189</v>
      </c>
      <c r="B315">
        <v>60.9</v>
      </c>
      <c r="C315">
        <v>7.1398999999999999</v>
      </c>
      <c r="D315" s="1">
        <v>9.1500000000000003E-7</v>
      </c>
      <c r="E315">
        <v>173</v>
      </c>
      <c r="G315">
        <v>0</v>
      </c>
      <c r="H315">
        <v>0</v>
      </c>
      <c r="I315">
        <v>1</v>
      </c>
    </row>
    <row r="316" spans="1:9" x14ac:dyDescent="0.25">
      <c r="A316" t="s">
        <v>1190</v>
      </c>
      <c r="B316">
        <v>61</v>
      </c>
      <c r="C316">
        <v>7.1599000000000004</v>
      </c>
      <c r="D316" s="1">
        <v>9.062E-7</v>
      </c>
      <c r="E316">
        <v>172</v>
      </c>
      <c r="G316">
        <v>-1</v>
      </c>
      <c r="H316">
        <v>-0.5</v>
      </c>
      <c r="I316">
        <v>-0.5</v>
      </c>
    </row>
    <row r="317" spans="1:9" x14ac:dyDescent="0.25">
      <c r="A317" t="s">
        <v>1191</v>
      </c>
      <c r="B317">
        <v>60.9</v>
      </c>
      <c r="C317">
        <v>7.1791</v>
      </c>
      <c r="D317" s="1">
        <v>8.9930000000000001E-7</v>
      </c>
      <c r="E317">
        <v>171</v>
      </c>
      <c r="G317">
        <v>0</v>
      </c>
      <c r="H317">
        <v>0</v>
      </c>
      <c r="I317">
        <v>0</v>
      </c>
    </row>
    <row r="318" spans="1:9" x14ac:dyDescent="0.25">
      <c r="A318" t="s">
        <v>1192</v>
      </c>
      <c r="B318">
        <v>61</v>
      </c>
      <c r="C318">
        <v>7.2027000000000001</v>
      </c>
      <c r="D318" s="1">
        <v>8.921E-7</v>
      </c>
      <c r="E318">
        <v>170</v>
      </c>
      <c r="G318">
        <v>0</v>
      </c>
      <c r="H318">
        <v>0</v>
      </c>
      <c r="I318">
        <v>0</v>
      </c>
    </row>
    <row r="319" spans="1:9" x14ac:dyDescent="0.25">
      <c r="A319" t="s">
        <v>1193</v>
      </c>
      <c r="B319">
        <v>60.9</v>
      </c>
      <c r="C319">
        <v>7.2209000000000003</v>
      </c>
      <c r="D319" s="1">
        <v>8.8439999999999995E-7</v>
      </c>
      <c r="E319">
        <v>169</v>
      </c>
      <c r="G319">
        <v>0</v>
      </c>
      <c r="H319">
        <v>0</v>
      </c>
      <c r="I319">
        <v>0</v>
      </c>
    </row>
    <row r="320" spans="1:9" x14ac:dyDescent="0.25">
      <c r="A320" t="s">
        <v>1194</v>
      </c>
      <c r="B320">
        <v>60.9</v>
      </c>
      <c r="C320">
        <v>7.2419000000000002</v>
      </c>
      <c r="D320" s="1">
        <v>8.8049999999999998E-7</v>
      </c>
      <c r="E320">
        <v>169</v>
      </c>
      <c r="G320">
        <v>1</v>
      </c>
      <c r="H320">
        <v>0</v>
      </c>
      <c r="I320">
        <v>1</v>
      </c>
    </row>
    <row r="321" spans="1:9" x14ac:dyDescent="0.25">
      <c r="A321" t="s">
        <v>1195</v>
      </c>
      <c r="B321">
        <v>60.9</v>
      </c>
      <c r="C321">
        <v>7.2614999999999998</v>
      </c>
      <c r="D321" s="1">
        <v>8.7290000000000004E-7</v>
      </c>
      <c r="E321">
        <v>169</v>
      </c>
      <c r="G321">
        <v>0</v>
      </c>
      <c r="H321">
        <v>0</v>
      </c>
      <c r="I321">
        <v>-0.5</v>
      </c>
    </row>
    <row r="322" spans="1:9" x14ac:dyDescent="0.25">
      <c r="A322" t="s">
        <v>1196</v>
      </c>
      <c r="B322">
        <v>60.9</v>
      </c>
      <c r="C322">
        <v>7.2801999999999998</v>
      </c>
      <c r="D322" s="1">
        <v>8.6820000000000001E-7</v>
      </c>
      <c r="E322">
        <v>169</v>
      </c>
      <c r="G322">
        <v>0</v>
      </c>
      <c r="H322">
        <v>0</v>
      </c>
      <c r="I322">
        <v>-0.5</v>
      </c>
    </row>
    <row r="323" spans="1:9" x14ac:dyDescent="0.25">
      <c r="A323" t="s">
        <v>1197</v>
      </c>
      <c r="B323">
        <v>60.9</v>
      </c>
      <c r="C323">
        <v>7.3007</v>
      </c>
      <c r="D323" s="1">
        <v>8.6310000000000005E-7</v>
      </c>
      <c r="E323">
        <v>170</v>
      </c>
      <c r="G323">
        <v>0</v>
      </c>
      <c r="H323">
        <v>0</v>
      </c>
      <c r="I323">
        <v>0</v>
      </c>
    </row>
    <row r="324" spans="1:9" x14ac:dyDescent="0.25">
      <c r="A324" t="s">
        <v>1198</v>
      </c>
      <c r="B324">
        <v>60.9</v>
      </c>
      <c r="C324">
        <v>7.3192000000000004</v>
      </c>
      <c r="D324" s="1">
        <v>8.5990000000000002E-7</v>
      </c>
      <c r="E324">
        <v>171</v>
      </c>
      <c r="G324">
        <v>0</v>
      </c>
      <c r="H324">
        <v>0</v>
      </c>
      <c r="I324">
        <v>0</v>
      </c>
    </row>
    <row r="325" spans="1:9" x14ac:dyDescent="0.25">
      <c r="A325" t="s">
        <v>1199</v>
      </c>
      <c r="B325">
        <v>60.9</v>
      </c>
      <c r="C325">
        <v>7.3396999999999997</v>
      </c>
      <c r="D325" s="1">
        <v>8.5489999999999996E-7</v>
      </c>
      <c r="E325">
        <v>171</v>
      </c>
      <c r="G325">
        <v>0</v>
      </c>
      <c r="H325">
        <v>0</v>
      </c>
      <c r="I325">
        <v>-0.5</v>
      </c>
    </row>
    <row r="326" spans="1:9" x14ac:dyDescent="0.25">
      <c r="A326" t="s">
        <v>1200</v>
      </c>
      <c r="B326">
        <v>60.9</v>
      </c>
      <c r="C326">
        <v>7.3606999999999996</v>
      </c>
      <c r="D326" s="1">
        <v>8.5089999999999998E-7</v>
      </c>
      <c r="E326">
        <v>170</v>
      </c>
      <c r="G326">
        <v>0</v>
      </c>
      <c r="H326">
        <v>0</v>
      </c>
      <c r="I326">
        <v>0</v>
      </c>
    </row>
    <row r="327" spans="1:9" x14ac:dyDescent="0.25">
      <c r="A327" t="s">
        <v>1201</v>
      </c>
      <c r="B327">
        <v>60.9</v>
      </c>
      <c r="C327">
        <v>7.3792</v>
      </c>
      <c r="D327" s="1">
        <v>8.4809999999999998E-7</v>
      </c>
      <c r="E327">
        <v>170</v>
      </c>
      <c r="G327">
        <v>0</v>
      </c>
      <c r="H327">
        <v>0</v>
      </c>
      <c r="I327">
        <v>0</v>
      </c>
    </row>
    <row r="328" spans="1:9" x14ac:dyDescent="0.25">
      <c r="A328" t="s">
        <v>1202</v>
      </c>
      <c r="B328">
        <v>60.9</v>
      </c>
      <c r="C328">
        <v>7.399</v>
      </c>
      <c r="D328" s="1">
        <v>8.4310000000000003E-7</v>
      </c>
      <c r="E328">
        <v>170</v>
      </c>
      <c r="G328">
        <v>0</v>
      </c>
      <c r="H328">
        <v>0</v>
      </c>
      <c r="I328">
        <v>0</v>
      </c>
    </row>
    <row r="329" spans="1:9" x14ac:dyDescent="0.25">
      <c r="A329" t="s">
        <v>1203</v>
      </c>
      <c r="B329">
        <v>60.9</v>
      </c>
      <c r="C329">
        <v>7.4195000000000002</v>
      </c>
      <c r="D329" s="1">
        <v>8.3920000000000005E-7</v>
      </c>
      <c r="E329">
        <v>170</v>
      </c>
      <c r="G329">
        <v>1</v>
      </c>
      <c r="H329">
        <v>1</v>
      </c>
      <c r="I329">
        <v>2</v>
      </c>
    </row>
    <row r="330" spans="1:9" x14ac:dyDescent="0.25">
      <c r="A330" t="s">
        <v>1204</v>
      </c>
      <c r="B330">
        <v>60.9</v>
      </c>
      <c r="C330">
        <v>7.4390000000000001</v>
      </c>
      <c r="D330" s="1">
        <v>8.2979999999999998E-7</v>
      </c>
      <c r="E330">
        <v>170</v>
      </c>
      <c r="G330">
        <v>0</v>
      </c>
      <c r="H330">
        <v>0</v>
      </c>
      <c r="I330">
        <v>-1</v>
      </c>
    </row>
    <row r="331" spans="1:9" x14ac:dyDescent="0.25">
      <c r="A331" t="s">
        <v>1205</v>
      </c>
      <c r="B331">
        <v>60.9</v>
      </c>
      <c r="C331">
        <v>7.4576000000000002</v>
      </c>
      <c r="D331" s="1">
        <v>8.1819999999999995E-7</v>
      </c>
      <c r="E331">
        <v>170</v>
      </c>
      <c r="G331">
        <v>0</v>
      </c>
      <c r="H331">
        <v>0</v>
      </c>
      <c r="I331">
        <v>0</v>
      </c>
    </row>
    <row r="332" spans="1:9" x14ac:dyDescent="0.25">
      <c r="A332" t="s">
        <v>1206</v>
      </c>
      <c r="B332">
        <v>60.9</v>
      </c>
      <c r="C332">
        <v>7.4774000000000003</v>
      </c>
      <c r="D332" s="1">
        <v>8.1539999999999996E-7</v>
      </c>
      <c r="E332">
        <v>170</v>
      </c>
      <c r="G332">
        <v>0</v>
      </c>
      <c r="H332">
        <v>0</v>
      </c>
      <c r="I332">
        <v>0</v>
      </c>
    </row>
    <row r="333" spans="1:9" x14ac:dyDescent="0.25">
      <c r="A333" t="s">
        <v>1207</v>
      </c>
      <c r="B333">
        <v>60.9</v>
      </c>
      <c r="C333">
        <v>7.4983000000000004</v>
      </c>
      <c r="D333" s="1">
        <v>8.1190000000000001E-7</v>
      </c>
      <c r="E333">
        <v>170</v>
      </c>
      <c r="G333">
        <v>0</v>
      </c>
      <c r="H333">
        <v>0</v>
      </c>
      <c r="I333">
        <v>0</v>
      </c>
    </row>
    <row r="334" spans="1:9" x14ac:dyDescent="0.25">
      <c r="A334" t="s">
        <v>1208</v>
      </c>
      <c r="B334">
        <v>60.9</v>
      </c>
      <c r="C334">
        <v>7.5210999999999997</v>
      </c>
      <c r="D334" s="1">
        <v>8.0950000000000004E-7</v>
      </c>
      <c r="E334">
        <v>170</v>
      </c>
      <c r="G334">
        <v>1</v>
      </c>
      <c r="H334">
        <v>0</v>
      </c>
      <c r="I334">
        <v>1</v>
      </c>
    </row>
    <row r="335" spans="1:9" x14ac:dyDescent="0.25">
      <c r="A335" t="s">
        <v>1209</v>
      </c>
      <c r="B335">
        <v>60.9</v>
      </c>
      <c r="C335">
        <v>7.5426000000000002</v>
      </c>
      <c r="D335" s="1">
        <v>8.0640000000000002E-7</v>
      </c>
      <c r="E335">
        <v>170</v>
      </c>
      <c r="G335">
        <v>1</v>
      </c>
      <c r="H335">
        <v>0</v>
      </c>
      <c r="I335">
        <v>1</v>
      </c>
    </row>
    <row r="336" spans="1:9" x14ac:dyDescent="0.25">
      <c r="A336" t="s">
        <v>1210</v>
      </c>
      <c r="B336">
        <v>60.9</v>
      </c>
      <c r="C336">
        <v>7.5621</v>
      </c>
      <c r="D336" s="1">
        <v>8.0319999999999999E-7</v>
      </c>
      <c r="E336">
        <v>170</v>
      </c>
      <c r="G336">
        <v>0</v>
      </c>
      <c r="H336">
        <v>0</v>
      </c>
      <c r="I336">
        <v>0</v>
      </c>
    </row>
    <row r="337" spans="1:9" x14ac:dyDescent="0.25">
      <c r="A337" t="s">
        <v>1211</v>
      </c>
      <c r="B337">
        <v>60.9</v>
      </c>
      <c r="C337">
        <v>7.5812999999999997</v>
      </c>
      <c r="D337" s="1">
        <v>8.0230000000000003E-7</v>
      </c>
      <c r="E337">
        <v>170</v>
      </c>
      <c r="G337">
        <v>0</v>
      </c>
      <c r="H337">
        <v>0</v>
      </c>
      <c r="I337">
        <v>-0.5</v>
      </c>
    </row>
    <row r="338" spans="1:9" x14ac:dyDescent="0.25">
      <c r="A338" t="s">
        <v>1212</v>
      </c>
      <c r="B338">
        <v>60.9</v>
      </c>
      <c r="C338">
        <v>7.6029999999999998</v>
      </c>
      <c r="D338" s="1">
        <v>7.9930000000000002E-7</v>
      </c>
      <c r="E338">
        <v>170</v>
      </c>
      <c r="G338">
        <v>-0.5</v>
      </c>
      <c r="H338">
        <v>-0.5</v>
      </c>
      <c r="I338">
        <v>-1.5</v>
      </c>
    </row>
    <row r="339" spans="1:9" x14ac:dyDescent="0.25">
      <c r="A339" t="s">
        <v>1213</v>
      </c>
      <c r="B339">
        <v>60</v>
      </c>
      <c r="C339">
        <v>7.6219999999999999</v>
      </c>
      <c r="D339" s="1">
        <v>7.9650000000000002E-7</v>
      </c>
      <c r="E339">
        <v>170</v>
      </c>
      <c r="G339">
        <v>0</v>
      </c>
      <c r="H339">
        <v>1</v>
      </c>
      <c r="I339">
        <v>2.5</v>
      </c>
    </row>
    <row r="340" spans="1:9" x14ac:dyDescent="0.25">
      <c r="A340" t="s">
        <v>1214</v>
      </c>
      <c r="B340">
        <v>60.9</v>
      </c>
      <c r="C340">
        <v>7.6433</v>
      </c>
      <c r="D340" s="1">
        <v>7.948E-7</v>
      </c>
      <c r="E340">
        <v>170</v>
      </c>
      <c r="G340">
        <v>0</v>
      </c>
      <c r="H340">
        <v>0</v>
      </c>
      <c r="I340">
        <v>-0.5</v>
      </c>
    </row>
    <row r="341" spans="1:9" x14ac:dyDescent="0.25">
      <c r="A341" t="s">
        <v>1215</v>
      </c>
      <c r="B341">
        <v>60.9</v>
      </c>
      <c r="C341">
        <v>7.6614000000000004</v>
      </c>
      <c r="D341" s="1">
        <v>7.9220000000000001E-7</v>
      </c>
      <c r="E341">
        <v>170</v>
      </c>
      <c r="G341">
        <v>0</v>
      </c>
      <c r="H341">
        <v>-0.5</v>
      </c>
      <c r="I341">
        <v>0.5</v>
      </c>
    </row>
    <row r="342" spans="1:9" x14ac:dyDescent="0.25">
      <c r="A342" t="s">
        <v>1216</v>
      </c>
      <c r="B342">
        <v>60.9</v>
      </c>
      <c r="C342">
        <v>7.681</v>
      </c>
      <c r="D342" s="1">
        <v>7.9019999999999997E-7</v>
      </c>
      <c r="E342">
        <v>170</v>
      </c>
      <c r="G342">
        <v>0</v>
      </c>
      <c r="H342">
        <v>0</v>
      </c>
      <c r="I342">
        <v>0</v>
      </c>
    </row>
    <row r="343" spans="1:9" x14ac:dyDescent="0.25">
      <c r="A343" t="s">
        <v>1217</v>
      </c>
      <c r="B343">
        <v>60.9</v>
      </c>
      <c r="C343">
        <v>7.7012999999999998</v>
      </c>
      <c r="D343" s="1">
        <v>7.8739999999999997E-7</v>
      </c>
      <c r="E343">
        <v>170</v>
      </c>
      <c r="G343">
        <v>0</v>
      </c>
      <c r="H343">
        <v>1</v>
      </c>
      <c r="I343">
        <v>1</v>
      </c>
    </row>
    <row r="344" spans="1:9" x14ac:dyDescent="0.25">
      <c r="A344" t="s">
        <v>1218</v>
      </c>
      <c r="B344">
        <v>60.9</v>
      </c>
      <c r="C344">
        <v>7.7222999999999997</v>
      </c>
      <c r="D344" s="1">
        <v>7.8540000000000003E-7</v>
      </c>
      <c r="E344">
        <v>170</v>
      </c>
      <c r="G344">
        <v>2</v>
      </c>
      <c r="H344">
        <v>1</v>
      </c>
      <c r="I344">
        <v>3</v>
      </c>
    </row>
    <row r="345" spans="1:9" x14ac:dyDescent="0.25">
      <c r="A345" t="s">
        <v>1219</v>
      </c>
      <c r="B345">
        <v>60.9</v>
      </c>
      <c r="C345">
        <v>7.7392000000000003</v>
      </c>
      <c r="D345" s="1">
        <v>7.8459999999999997E-7</v>
      </c>
      <c r="E345">
        <v>170</v>
      </c>
      <c r="G345">
        <v>0</v>
      </c>
      <c r="H345">
        <v>1</v>
      </c>
      <c r="I345">
        <v>1.5</v>
      </c>
    </row>
    <row r="346" spans="1:9" x14ac:dyDescent="0.25">
      <c r="A346" t="s">
        <v>1220</v>
      </c>
      <c r="B346">
        <v>60.9</v>
      </c>
      <c r="C346">
        <v>7.7591999999999999</v>
      </c>
      <c r="D346" s="1">
        <v>7.8240000000000002E-7</v>
      </c>
      <c r="E346">
        <v>170</v>
      </c>
      <c r="G346">
        <v>0</v>
      </c>
      <c r="H346">
        <v>0</v>
      </c>
      <c r="I346">
        <v>0.5</v>
      </c>
    </row>
    <row r="347" spans="1:9" x14ac:dyDescent="0.25">
      <c r="A347" t="s">
        <v>1221</v>
      </c>
      <c r="B347">
        <v>60.9</v>
      </c>
      <c r="C347">
        <v>7.7786999999999997</v>
      </c>
      <c r="D347" s="1">
        <v>7.8059999999999999E-7</v>
      </c>
      <c r="E347">
        <v>170</v>
      </c>
      <c r="G347">
        <v>2</v>
      </c>
      <c r="H347">
        <v>0</v>
      </c>
      <c r="I347">
        <v>4</v>
      </c>
    </row>
    <row r="348" spans="1:9" x14ac:dyDescent="0.25">
      <c r="A348" t="s">
        <v>1222</v>
      </c>
      <c r="B348">
        <v>60.9</v>
      </c>
      <c r="C348">
        <v>7.8010000000000002</v>
      </c>
      <c r="D348" s="1">
        <v>7.7860000000000005E-7</v>
      </c>
      <c r="E348">
        <v>170</v>
      </c>
      <c r="G348">
        <v>1</v>
      </c>
      <c r="H348">
        <v>3</v>
      </c>
      <c r="I348">
        <v>3</v>
      </c>
    </row>
    <row r="349" spans="1:9" x14ac:dyDescent="0.25">
      <c r="A349" t="s">
        <v>1223</v>
      </c>
      <c r="B349">
        <v>60.9</v>
      </c>
      <c r="C349">
        <v>7.8220999999999998</v>
      </c>
      <c r="D349" s="1">
        <v>7.7899999999999997E-7</v>
      </c>
      <c r="E349">
        <v>170</v>
      </c>
      <c r="G349">
        <v>1</v>
      </c>
      <c r="H349">
        <v>2</v>
      </c>
      <c r="I349">
        <v>1.5</v>
      </c>
    </row>
    <row r="350" spans="1:9" x14ac:dyDescent="0.25">
      <c r="A350" t="s">
        <v>1224</v>
      </c>
      <c r="B350">
        <v>60.9</v>
      </c>
      <c r="C350">
        <v>7.8403</v>
      </c>
      <c r="D350" s="1">
        <v>7.7589999999999995E-7</v>
      </c>
      <c r="E350">
        <v>170</v>
      </c>
      <c r="G350">
        <v>0</v>
      </c>
      <c r="H350">
        <v>1</v>
      </c>
      <c r="I350">
        <v>1</v>
      </c>
    </row>
    <row r="351" spans="1:9" x14ac:dyDescent="0.25">
      <c r="A351" t="s">
        <v>1225</v>
      </c>
      <c r="B351">
        <v>60.9</v>
      </c>
      <c r="C351">
        <v>7.8621999999999996</v>
      </c>
      <c r="D351" s="1">
        <v>7.7459999999999996E-7</v>
      </c>
      <c r="E351">
        <v>170</v>
      </c>
      <c r="G351">
        <v>1</v>
      </c>
      <c r="H351">
        <v>2</v>
      </c>
      <c r="I351">
        <v>2.5</v>
      </c>
    </row>
    <row r="352" spans="1:9" x14ac:dyDescent="0.25">
      <c r="A352" t="s">
        <v>1226</v>
      </c>
      <c r="B352">
        <v>60.9</v>
      </c>
      <c r="C352">
        <v>7.8819999999999997</v>
      </c>
      <c r="D352" s="1">
        <v>7.7349999999999998E-7</v>
      </c>
      <c r="E352">
        <v>170</v>
      </c>
      <c r="G352">
        <v>0</v>
      </c>
      <c r="H352">
        <v>1</v>
      </c>
      <c r="I352">
        <v>1.5</v>
      </c>
    </row>
    <row r="353" spans="1:9" x14ac:dyDescent="0.25">
      <c r="A353" t="s">
        <v>1227</v>
      </c>
      <c r="B353">
        <v>60.9</v>
      </c>
      <c r="C353">
        <v>7.9024000000000001</v>
      </c>
      <c r="D353" s="1">
        <v>7.7260000000000002E-7</v>
      </c>
      <c r="E353">
        <v>170</v>
      </c>
      <c r="G353">
        <v>3</v>
      </c>
      <c r="H353">
        <v>0.5</v>
      </c>
      <c r="I353">
        <v>3.5</v>
      </c>
    </row>
    <row r="354" spans="1:9" x14ac:dyDescent="0.25">
      <c r="A354" t="s">
        <v>1228</v>
      </c>
      <c r="B354">
        <v>60</v>
      </c>
      <c r="C354">
        <v>7.9195000000000002</v>
      </c>
      <c r="D354" s="1">
        <v>7.7079999999999999E-7</v>
      </c>
      <c r="E354">
        <v>170</v>
      </c>
      <c r="G354">
        <v>0.5</v>
      </c>
      <c r="H354">
        <v>0.5</v>
      </c>
      <c r="I354">
        <v>1.5</v>
      </c>
    </row>
    <row r="355" spans="1:9" x14ac:dyDescent="0.25">
      <c r="A355" t="s">
        <v>1229</v>
      </c>
      <c r="B355">
        <v>60.9</v>
      </c>
      <c r="C355">
        <v>7.9417999999999997</v>
      </c>
      <c r="D355" s="1">
        <v>7.7100000000000001E-7</v>
      </c>
      <c r="E355">
        <v>170</v>
      </c>
      <c r="G355">
        <v>1</v>
      </c>
      <c r="H355">
        <v>0</v>
      </c>
      <c r="I355">
        <v>2.5</v>
      </c>
    </row>
    <row r="356" spans="1:9" x14ac:dyDescent="0.25">
      <c r="A356" t="s">
        <v>1230</v>
      </c>
      <c r="B356">
        <v>60.9</v>
      </c>
      <c r="C356">
        <v>7.9606000000000003</v>
      </c>
      <c r="D356" s="1">
        <v>7.6229999999999999E-7</v>
      </c>
      <c r="E356">
        <v>170</v>
      </c>
      <c r="G356">
        <v>0.5</v>
      </c>
      <c r="H356">
        <v>0</v>
      </c>
      <c r="I356">
        <v>2</v>
      </c>
    </row>
    <row r="357" spans="1:9" x14ac:dyDescent="0.25">
      <c r="A357" t="s">
        <v>1231</v>
      </c>
      <c r="B357">
        <v>60.9</v>
      </c>
      <c r="C357">
        <v>7.9809999999999999</v>
      </c>
      <c r="D357" s="1">
        <v>7.5929999999999998E-7</v>
      </c>
      <c r="E357">
        <v>170</v>
      </c>
      <c r="G357">
        <v>0.5</v>
      </c>
      <c r="H357">
        <v>3</v>
      </c>
      <c r="I357">
        <v>3</v>
      </c>
    </row>
    <row r="358" spans="1:9" x14ac:dyDescent="0.25">
      <c r="A358" t="s">
        <v>1232</v>
      </c>
      <c r="B358">
        <v>60.9</v>
      </c>
      <c r="C358">
        <v>7.9999000000000002</v>
      </c>
      <c r="D358" s="1">
        <v>7.5740000000000005E-7</v>
      </c>
      <c r="E358">
        <v>170</v>
      </c>
      <c r="G358">
        <v>1.5</v>
      </c>
      <c r="H358">
        <v>1</v>
      </c>
      <c r="I358">
        <v>3</v>
      </c>
    </row>
    <row r="359" spans="1:9" x14ac:dyDescent="0.25">
      <c r="A359" t="s">
        <v>1233</v>
      </c>
      <c r="B359">
        <v>61</v>
      </c>
      <c r="C359">
        <v>8.0207999999999995</v>
      </c>
      <c r="D359" s="1">
        <v>7.5659999999999999E-7</v>
      </c>
      <c r="E359">
        <v>170</v>
      </c>
      <c r="G359">
        <v>1</v>
      </c>
      <c r="H359">
        <v>3</v>
      </c>
      <c r="I359">
        <v>4.5</v>
      </c>
    </row>
    <row r="360" spans="1:9" x14ac:dyDescent="0.25">
      <c r="A360" t="s">
        <v>1234</v>
      </c>
      <c r="B360">
        <v>60.9</v>
      </c>
      <c r="C360">
        <v>8.0398999999999994</v>
      </c>
      <c r="D360" s="1">
        <v>7.554E-7</v>
      </c>
      <c r="E360">
        <v>170</v>
      </c>
      <c r="G360">
        <v>2</v>
      </c>
      <c r="H360">
        <v>2</v>
      </c>
      <c r="I360">
        <v>4.5</v>
      </c>
    </row>
    <row r="361" spans="1:9" x14ac:dyDescent="0.25">
      <c r="A361" t="s">
        <v>1235</v>
      </c>
      <c r="B361">
        <v>60</v>
      </c>
      <c r="C361">
        <v>8.0610999999999997</v>
      </c>
      <c r="D361" s="1">
        <v>7.5420000000000002E-7</v>
      </c>
      <c r="E361">
        <v>170</v>
      </c>
      <c r="G361">
        <v>-1</v>
      </c>
      <c r="H361">
        <v>-1</v>
      </c>
      <c r="I361">
        <v>0.5</v>
      </c>
    </row>
    <row r="362" spans="1:9" x14ac:dyDescent="0.25">
      <c r="A362" t="s">
        <v>1236</v>
      </c>
      <c r="B362">
        <v>60.9</v>
      </c>
      <c r="C362">
        <v>8.0770999999999997</v>
      </c>
      <c r="D362" s="1">
        <v>7.5239999999999999E-7</v>
      </c>
      <c r="E362">
        <v>170</v>
      </c>
      <c r="G362">
        <v>0.5</v>
      </c>
      <c r="H362">
        <v>2.5</v>
      </c>
      <c r="I362">
        <v>6.5</v>
      </c>
    </row>
    <row r="363" spans="1:9" x14ac:dyDescent="0.25">
      <c r="A363" t="s">
        <v>1237</v>
      </c>
      <c r="B363">
        <v>60.9</v>
      </c>
      <c r="C363">
        <v>8.0992999999999995</v>
      </c>
      <c r="D363" s="1">
        <v>7.5219999999999997E-7</v>
      </c>
      <c r="E363">
        <v>170</v>
      </c>
      <c r="G363">
        <v>0</v>
      </c>
      <c r="H363">
        <v>4</v>
      </c>
      <c r="I363">
        <v>5.5</v>
      </c>
    </row>
    <row r="364" spans="1:9" x14ac:dyDescent="0.25">
      <c r="A364" t="s">
        <v>1238</v>
      </c>
      <c r="B364">
        <v>60.9</v>
      </c>
      <c r="C364">
        <v>8.1233000000000004</v>
      </c>
      <c r="D364" s="1">
        <v>7.5049999999999995E-7</v>
      </c>
      <c r="E364">
        <v>170</v>
      </c>
      <c r="G364">
        <v>2</v>
      </c>
      <c r="H364">
        <v>0</v>
      </c>
      <c r="I364">
        <v>0.5</v>
      </c>
    </row>
    <row r="365" spans="1:9" x14ac:dyDescent="0.25">
      <c r="A365" t="s">
        <v>1239</v>
      </c>
      <c r="B365">
        <v>60.9</v>
      </c>
      <c r="C365">
        <v>8.1435999999999993</v>
      </c>
      <c r="D365" s="1">
        <v>7.4939999999999997E-7</v>
      </c>
      <c r="E365">
        <v>170</v>
      </c>
      <c r="G365">
        <v>2</v>
      </c>
      <c r="H365">
        <v>0.5</v>
      </c>
      <c r="I365">
        <v>5.5</v>
      </c>
    </row>
    <row r="366" spans="1:9" x14ac:dyDescent="0.25">
      <c r="A366" t="s">
        <v>1240</v>
      </c>
      <c r="B366">
        <v>60.9</v>
      </c>
      <c r="C366">
        <v>8.1615000000000002</v>
      </c>
      <c r="D366" s="1">
        <v>7.4939999999999997E-7</v>
      </c>
      <c r="E366">
        <v>170</v>
      </c>
      <c r="G366">
        <v>2</v>
      </c>
      <c r="H366">
        <v>5.5</v>
      </c>
      <c r="I366">
        <v>7</v>
      </c>
    </row>
    <row r="367" spans="1:9" x14ac:dyDescent="0.25">
      <c r="A367" t="s">
        <v>1241</v>
      </c>
      <c r="B367">
        <v>60.9</v>
      </c>
      <c r="C367">
        <v>8.1800999999999995</v>
      </c>
      <c r="D367" s="1">
        <v>7.4710000000000001E-7</v>
      </c>
      <c r="E367">
        <v>170</v>
      </c>
      <c r="G367">
        <v>2</v>
      </c>
      <c r="H367">
        <v>-0.5</v>
      </c>
      <c r="I367">
        <v>5.5</v>
      </c>
    </row>
    <row r="368" spans="1:9" x14ac:dyDescent="0.25">
      <c r="A368" t="s">
        <v>1242</v>
      </c>
      <c r="B368">
        <v>60.9</v>
      </c>
      <c r="C368">
        <v>8.1998999999999995</v>
      </c>
      <c r="D368" s="1">
        <v>7.4679999999999999E-7</v>
      </c>
      <c r="E368">
        <v>170</v>
      </c>
      <c r="G368">
        <v>0</v>
      </c>
      <c r="H368">
        <v>0</v>
      </c>
      <c r="I368">
        <v>-6</v>
      </c>
    </row>
    <row r="369" spans="1:9" x14ac:dyDescent="0.25">
      <c r="A369" t="s">
        <v>1243</v>
      </c>
      <c r="B369">
        <v>60.9</v>
      </c>
      <c r="C369">
        <v>8.2213999999999992</v>
      </c>
      <c r="D369" s="1">
        <v>7.4639999999999996E-7</v>
      </c>
      <c r="E369">
        <v>170</v>
      </c>
      <c r="G369">
        <v>-0.5</v>
      </c>
      <c r="H369">
        <v>-0.5</v>
      </c>
      <c r="I369">
        <v>-0.5</v>
      </c>
    </row>
    <row r="370" spans="1:9" x14ac:dyDescent="0.25">
      <c r="A370" t="s">
        <v>1244</v>
      </c>
      <c r="B370">
        <v>60.9</v>
      </c>
      <c r="C370">
        <v>8.2396999999999991</v>
      </c>
      <c r="D370" s="1">
        <v>7.4140000000000001E-7</v>
      </c>
      <c r="E370">
        <v>170</v>
      </c>
      <c r="G370">
        <v>-0.5</v>
      </c>
      <c r="H370">
        <v>0.5</v>
      </c>
      <c r="I370">
        <v>-3.5</v>
      </c>
    </row>
    <row r="371" spans="1:9" x14ac:dyDescent="0.25">
      <c r="A371" t="s">
        <v>1245</v>
      </c>
      <c r="B371">
        <v>60.9</v>
      </c>
      <c r="C371">
        <v>8.2604000000000006</v>
      </c>
      <c r="D371" s="1">
        <v>7.4030000000000003E-7</v>
      </c>
      <c r="E371">
        <v>170</v>
      </c>
      <c r="G371">
        <v>2.5</v>
      </c>
      <c r="H371">
        <v>5</v>
      </c>
      <c r="I371">
        <v>13</v>
      </c>
    </row>
    <row r="372" spans="1:9" x14ac:dyDescent="0.25">
      <c r="A372" t="s">
        <v>1246</v>
      </c>
      <c r="B372">
        <v>60.9</v>
      </c>
      <c r="C372">
        <v>8.2789000000000001</v>
      </c>
      <c r="D372" s="1">
        <v>7.3900000000000004E-7</v>
      </c>
      <c r="E372">
        <v>170</v>
      </c>
      <c r="G372">
        <v>0.5</v>
      </c>
      <c r="H372">
        <v>1.5</v>
      </c>
      <c r="I372">
        <v>9.5</v>
      </c>
    </row>
    <row r="373" spans="1:9" x14ac:dyDescent="0.25">
      <c r="A373" t="s">
        <v>1247</v>
      </c>
      <c r="B373">
        <v>60.9</v>
      </c>
      <c r="C373">
        <v>8.2995000000000001</v>
      </c>
      <c r="D373" s="1">
        <v>7.3929999999999996E-7</v>
      </c>
      <c r="E373">
        <v>170</v>
      </c>
      <c r="G373">
        <v>3.5</v>
      </c>
      <c r="H373">
        <v>0.5</v>
      </c>
      <c r="I373">
        <v>1.5</v>
      </c>
    </row>
    <row r="374" spans="1:9" x14ac:dyDescent="0.25">
      <c r="A374" t="s">
        <v>1248</v>
      </c>
      <c r="B374">
        <v>60.9</v>
      </c>
      <c r="C374">
        <v>8.3215000000000003</v>
      </c>
      <c r="D374" s="1">
        <v>7.3829999999999999E-7</v>
      </c>
      <c r="E374">
        <v>170</v>
      </c>
      <c r="G374">
        <v>1</v>
      </c>
      <c r="H374">
        <v>-0.5</v>
      </c>
      <c r="I374">
        <v>1.5</v>
      </c>
    </row>
    <row r="375" spans="1:9" x14ac:dyDescent="0.25">
      <c r="A375" t="s">
        <v>1249</v>
      </c>
      <c r="B375">
        <v>60.9</v>
      </c>
      <c r="C375">
        <v>8.3407999999999998</v>
      </c>
      <c r="D375" s="1">
        <v>7.3760000000000004E-7</v>
      </c>
      <c r="E375">
        <v>170</v>
      </c>
      <c r="G375">
        <v>2</v>
      </c>
      <c r="H375">
        <v>1</v>
      </c>
      <c r="I375">
        <v>16.5</v>
      </c>
    </row>
    <row r="376" spans="1:9" x14ac:dyDescent="0.25">
      <c r="A376" t="s">
        <v>1250</v>
      </c>
      <c r="B376">
        <v>60</v>
      </c>
      <c r="C376">
        <v>8.3603000000000005</v>
      </c>
      <c r="D376" s="1">
        <v>7.3689999999999999E-7</v>
      </c>
      <c r="E376">
        <v>170</v>
      </c>
      <c r="G376">
        <v>1.5</v>
      </c>
      <c r="H376">
        <v>-2</v>
      </c>
      <c r="I376">
        <v>6</v>
      </c>
    </row>
    <row r="377" spans="1:9" x14ac:dyDescent="0.25">
      <c r="A377" t="s">
        <v>1251</v>
      </c>
      <c r="B377">
        <v>60.9</v>
      </c>
      <c r="C377">
        <v>8.3797999999999995</v>
      </c>
      <c r="D377" s="1">
        <v>7.3649999999999996E-7</v>
      </c>
      <c r="E377">
        <v>170</v>
      </c>
      <c r="G377">
        <v>0.5</v>
      </c>
      <c r="H377">
        <v>0</v>
      </c>
      <c r="I377">
        <v>9.5</v>
      </c>
    </row>
    <row r="378" spans="1:9" x14ac:dyDescent="0.25">
      <c r="A378" t="s">
        <v>1252</v>
      </c>
      <c r="B378">
        <v>60.9</v>
      </c>
      <c r="C378">
        <v>8.4003999999999994</v>
      </c>
      <c r="D378" s="1">
        <v>7.357E-7</v>
      </c>
      <c r="E378">
        <v>170</v>
      </c>
      <c r="G378">
        <v>-1</v>
      </c>
      <c r="H378">
        <v>1</v>
      </c>
      <c r="I378">
        <v>5</v>
      </c>
    </row>
    <row r="379" spans="1:9" x14ac:dyDescent="0.25">
      <c r="A379" t="s">
        <v>1253</v>
      </c>
      <c r="B379">
        <v>60.9</v>
      </c>
      <c r="C379">
        <v>8.4223999999999997</v>
      </c>
      <c r="D379" s="1">
        <v>7.3460000000000003E-7</v>
      </c>
      <c r="E379">
        <v>170</v>
      </c>
      <c r="G379">
        <v>2.5</v>
      </c>
      <c r="H379">
        <v>4.5</v>
      </c>
      <c r="I379">
        <v>7.5</v>
      </c>
    </row>
    <row r="380" spans="1:9" x14ac:dyDescent="0.25">
      <c r="A380" t="s">
        <v>1254</v>
      </c>
      <c r="B380">
        <v>60.9</v>
      </c>
      <c r="C380">
        <v>8.4407999999999994</v>
      </c>
      <c r="D380" s="1">
        <v>7.3480000000000004E-7</v>
      </c>
      <c r="E380">
        <v>170</v>
      </c>
      <c r="G380">
        <v>1</v>
      </c>
      <c r="H380">
        <v>3</v>
      </c>
      <c r="I380">
        <v>5.5</v>
      </c>
    </row>
    <row r="381" spans="1:9" x14ac:dyDescent="0.25">
      <c r="A381" t="s">
        <v>1255</v>
      </c>
      <c r="B381">
        <v>60.9</v>
      </c>
      <c r="C381">
        <v>8.4600000000000009</v>
      </c>
      <c r="D381" s="1">
        <v>7.3399999999999998E-7</v>
      </c>
      <c r="E381">
        <v>170</v>
      </c>
      <c r="G381">
        <v>2</v>
      </c>
      <c r="H381">
        <v>2</v>
      </c>
      <c r="I381">
        <v>15.5</v>
      </c>
    </row>
    <row r="382" spans="1:9" x14ac:dyDescent="0.25">
      <c r="A382" t="s">
        <v>1256</v>
      </c>
      <c r="B382">
        <v>61.1</v>
      </c>
      <c r="C382">
        <v>8.4794</v>
      </c>
      <c r="D382" s="1">
        <v>7.3239999999999997E-7</v>
      </c>
      <c r="E382">
        <v>170</v>
      </c>
      <c r="G382">
        <v>0</v>
      </c>
      <c r="H382">
        <v>1.5</v>
      </c>
      <c r="I382">
        <v>5.5</v>
      </c>
    </row>
    <row r="383" spans="1:9" x14ac:dyDescent="0.25">
      <c r="A383" t="s">
        <v>1257</v>
      </c>
      <c r="B383">
        <v>61</v>
      </c>
      <c r="C383">
        <v>8.5012000000000008</v>
      </c>
      <c r="D383" s="1">
        <v>7.3089999999999996E-7</v>
      </c>
      <c r="E383">
        <v>170</v>
      </c>
      <c r="G383">
        <v>-2.5</v>
      </c>
      <c r="H383">
        <v>7</v>
      </c>
      <c r="I383">
        <v>6</v>
      </c>
    </row>
    <row r="384" spans="1:9" x14ac:dyDescent="0.25">
      <c r="A384" t="s">
        <v>1258</v>
      </c>
      <c r="B384">
        <v>60.9</v>
      </c>
      <c r="C384">
        <v>6.9992999999999999</v>
      </c>
      <c r="D384" s="1">
        <v>7.2689999999999998E-7</v>
      </c>
      <c r="E384">
        <v>170</v>
      </c>
      <c r="G384">
        <v>0</v>
      </c>
      <c r="H384">
        <v>0</v>
      </c>
      <c r="I384">
        <v>0</v>
      </c>
    </row>
    <row r="385" spans="1:9" x14ac:dyDescent="0.25">
      <c r="A385" t="s">
        <v>1259</v>
      </c>
      <c r="B385">
        <v>60.9</v>
      </c>
      <c r="C385">
        <v>7.0191999999999997</v>
      </c>
      <c r="D385" s="1">
        <v>7.2709999999999999E-7</v>
      </c>
      <c r="E385">
        <v>170</v>
      </c>
      <c r="G385">
        <v>0</v>
      </c>
      <c r="H385">
        <v>0</v>
      </c>
      <c r="I385">
        <v>0</v>
      </c>
    </row>
    <row r="386" spans="1:9" x14ac:dyDescent="0.25">
      <c r="A386" t="s">
        <v>1260</v>
      </c>
      <c r="B386">
        <v>60.9</v>
      </c>
      <c r="C386">
        <v>7.0369000000000002</v>
      </c>
      <c r="D386" s="1">
        <v>7.2519999999999996E-7</v>
      </c>
      <c r="E386">
        <v>170</v>
      </c>
      <c r="G386">
        <v>0</v>
      </c>
      <c r="H386">
        <v>0</v>
      </c>
      <c r="I386">
        <v>0</v>
      </c>
    </row>
    <row r="387" spans="1:9" x14ac:dyDescent="0.25">
      <c r="A387" t="s">
        <v>1261</v>
      </c>
      <c r="B387">
        <v>60.9</v>
      </c>
      <c r="C387">
        <v>7.0603999999999996</v>
      </c>
      <c r="D387" s="1">
        <v>7.2640000000000005E-7</v>
      </c>
      <c r="E387">
        <v>170</v>
      </c>
      <c r="G387">
        <v>0</v>
      </c>
      <c r="H387">
        <v>0</v>
      </c>
      <c r="I387">
        <v>0</v>
      </c>
    </row>
    <row r="388" spans="1:9" x14ac:dyDescent="0.25">
      <c r="A388" t="s">
        <v>1262</v>
      </c>
      <c r="B388">
        <v>60.9</v>
      </c>
      <c r="C388">
        <v>7.0829000000000004</v>
      </c>
      <c r="D388" s="1">
        <v>7.2340000000000003E-7</v>
      </c>
      <c r="E388">
        <v>170</v>
      </c>
      <c r="G388">
        <v>0</v>
      </c>
      <c r="H388">
        <v>1</v>
      </c>
      <c r="I388">
        <v>1</v>
      </c>
    </row>
    <row r="389" spans="1:9" x14ac:dyDescent="0.25">
      <c r="A389" t="s">
        <v>1263</v>
      </c>
      <c r="B389">
        <v>60</v>
      </c>
      <c r="C389">
        <v>7.1024000000000003</v>
      </c>
      <c r="D389" s="1">
        <v>7.244E-7</v>
      </c>
      <c r="E389">
        <v>170</v>
      </c>
      <c r="G389">
        <v>0</v>
      </c>
      <c r="H389">
        <v>0</v>
      </c>
      <c r="I389">
        <v>-0.5</v>
      </c>
    </row>
    <row r="390" spans="1:9" x14ac:dyDescent="0.25">
      <c r="A390" t="s">
        <v>1264</v>
      </c>
      <c r="B390">
        <v>60.9</v>
      </c>
      <c r="C390">
        <v>7.1208</v>
      </c>
      <c r="D390" s="1">
        <v>7.2470000000000002E-7</v>
      </c>
      <c r="E390">
        <v>170</v>
      </c>
      <c r="G390">
        <v>0</v>
      </c>
      <c r="H390">
        <v>0</v>
      </c>
      <c r="I390">
        <v>0</v>
      </c>
    </row>
    <row r="391" spans="1:9" x14ac:dyDescent="0.25">
      <c r="A391" t="s">
        <v>1265</v>
      </c>
      <c r="B391">
        <v>60.9</v>
      </c>
      <c r="C391">
        <v>7.1421000000000001</v>
      </c>
      <c r="D391" s="1">
        <v>7.2340000000000003E-7</v>
      </c>
      <c r="E391">
        <v>170</v>
      </c>
      <c r="G391">
        <v>0</v>
      </c>
      <c r="H391">
        <v>0</v>
      </c>
      <c r="I391">
        <v>0</v>
      </c>
    </row>
    <row r="392" spans="1:9" x14ac:dyDescent="0.25">
      <c r="A392" t="s">
        <v>1266</v>
      </c>
      <c r="B392">
        <v>60.9</v>
      </c>
      <c r="C392">
        <v>7.1612</v>
      </c>
      <c r="D392" s="1">
        <v>7.2249999999999996E-7</v>
      </c>
      <c r="E392">
        <v>170</v>
      </c>
      <c r="G392">
        <v>0</v>
      </c>
      <c r="H392">
        <v>0</v>
      </c>
      <c r="I392">
        <v>0</v>
      </c>
    </row>
    <row r="393" spans="1:9" x14ac:dyDescent="0.25">
      <c r="A393" t="s">
        <v>1267</v>
      </c>
      <c r="B393">
        <v>60.9</v>
      </c>
      <c r="C393">
        <v>7.1801000000000004</v>
      </c>
      <c r="D393" s="1">
        <v>7.2239999999999996E-7</v>
      </c>
      <c r="E393">
        <v>170</v>
      </c>
      <c r="G393">
        <v>0</v>
      </c>
      <c r="H393">
        <v>0</v>
      </c>
      <c r="I393">
        <v>-0.5</v>
      </c>
    </row>
    <row r="394" spans="1:9" x14ac:dyDescent="0.25">
      <c r="A394" t="s">
        <v>1268</v>
      </c>
      <c r="B394">
        <v>60.9</v>
      </c>
      <c r="C394">
        <v>7.2013999999999996</v>
      </c>
      <c r="D394" s="1">
        <v>7.1949999999999995E-7</v>
      </c>
      <c r="E394">
        <v>170</v>
      </c>
      <c r="G394">
        <v>0</v>
      </c>
      <c r="H394">
        <v>0</v>
      </c>
      <c r="I394">
        <v>2.5</v>
      </c>
    </row>
    <row r="395" spans="1:9" x14ac:dyDescent="0.25">
      <c r="A395" t="s">
        <v>1269</v>
      </c>
      <c r="B395">
        <v>60.9</v>
      </c>
      <c r="C395">
        <v>7.2198000000000002</v>
      </c>
      <c r="D395" s="1">
        <v>7.2099999999999996E-7</v>
      </c>
      <c r="E395">
        <v>170</v>
      </c>
      <c r="G395">
        <v>0</v>
      </c>
      <c r="H395">
        <v>1</v>
      </c>
      <c r="I395">
        <v>-0.5</v>
      </c>
    </row>
    <row r="396" spans="1:9" x14ac:dyDescent="0.25">
      <c r="A396" t="s">
        <v>1270</v>
      </c>
      <c r="B396">
        <v>60.9</v>
      </c>
      <c r="C396">
        <v>7.2393000000000001</v>
      </c>
      <c r="D396" s="1">
        <v>7.2080000000000005E-7</v>
      </c>
      <c r="E396">
        <v>170</v>
      </c>
      <c r="G396">
        <v>0</v>
      </c>
      <c r="H396">
        <v>1</v>
      </c>
      <c r="I396">
        <v>1</v>
      </c>
    </row>
    <row r="397" spans="1:9" x14ac:dyDescent="0.25">
      <c r="A397" t="s">
        <v>1271</v>
      </c>
      <c r="B397">
        <v>60.9</v>
      </c>
      <c r="C397">
        <v>7.2584999999999997</v>
      </c>
      <c r="D397" s="1">
        <v>7.1930000000000004E-7</v>
      </c>
      <c r="E397">
        <v>170</v>
      </c>
      <c r="G397">
        <v>0</v>
      </c>
      <c r="H397">
        <v>0</v>
      </c>
      <c r="I397">
        <v>-0.5</v>
      </c>
    </row>
    <row r="398" spans="1:9" x14ac:dyDescent="0.25">
      <c r="A398" t="s">
        <v>1272</v>
      </c>
      <c r="B398">
        <v>60</v>
      </c>
      <c r="C398">
        <v>7.2789999999999999</v>
      </c>
      <c r="D398" s="1">
        <v>7.1949999999999995E-7</v>
      </c>
      <c r="E398">
        <v>170</v>
      </c>
      <c r="G398">
        <v>0</v>
      </c>
      <c r="H398">
        <v>0</v>
      </c>
      <c r="I398">
        <v>0</v>
      </c>
    </row>
    <row r="399" spans="1:9" x14ac:dyDescent="0.25">
      <c r="A399" t="s">
        <v>1273</v>
      </c>
      <c r="B399">
        <v>60.9</v>
      </c>
      <c r="C399">
        <v>7.2981999999999996</v>
      </c>
      <c r="D399" s="1">
        <v>7.1849999999999998E-7</v>
      </c>
      <c r="E399">
        <v>170</v>
      </c>
      <c r="G399">
        <v>0</v>
      </c>
      <c r="H399">
        <v>0</v>
      </c>
      <c r="I399">
        <v>-0.5</v>
      </c>
    </row>
    <row r="400" spans="1:9" x14ac:dyDescent="0.25">
      <c r="A400" t="s">
        <v>1274</v>
      </c>
      <c r="B400">
        <v>60.9</v>
      </c>
      <c r="C400">
        <v>7.3192000000000004</v>
      </c>
      <c r="D400" s="1">
        <v>7.173E-7</v>
      </c>
      <c r="E400">
        <v>170</v>
      </c>
      <c r="G400">
        <v>0</v>
      </c>
      <c r="H400">
        <v>1</v>
      </c>
      <c r="I400">
        <v>1</v>
      </c>
    </row>
    <row r="401" spans="1:9" x14ac:dyDescent="0.25">
      <c r="A401" t="s">
        <v>1275</v>
      </c>
      <c r="B401">
        <v>60.9</v>
      </c>
      <c r="C401">
        <v>7.3406000000000002</v>
      </c>
      <c r="D401" s="1">
        <v>7.1780000000000004E-7</v>
      </c>
      <c r="E401">
        <v>170</v>
      </c>
      <c r="G401">
        <v>0</v>
      </c>
      <c r="H401">
        <v>0</v>
      </c>
      <c r="I401">
        <v>-0.5</v>
      </c>
    </row>
    <row r="402" spans="1:9" x14ac:dyDescent="0.25">
      <c r="A402" t="s">
        <v>1276</v>
      </c>
      <c r="B402">
        <v>60.9</v>
      </c>
      <c r="C402">
        <v>7.3593999999999999</v>
      </c>
      <c r="D402" s="1">
        <v>7.1630000000000003E-7</v>
      </c>
      <c r="E402">
        <v>170</v>
      </c>
      <c r="G402">
        <v>0</v>
      </c>
      <c r="H402">
        <v>0</v>
      </c>
      <c r="I402">
        <v>0.5</v>
      </c>
    </row>
    <row r="403" spans="1:9" x14ac:dyDescent="0.25">
      <c r="A403" t="s">
        <v>1277</v>
      </c>
      <c r="B403">
        <v>60.9</v>
      </c>
      <c r="C403">
        <v>7.3807</v>
      </c>
      <c r="D403" s="1">
        <v>7.1630000000000003E-7</v>
      </c>
      <c r="E403">
        <v>170</v>
      </c>
      <c r="G403">
        <v>0</v>
      </c>
      <c r="H403">
        <v>0</v>
      </c>
      <c r="I403">
        <v>1</v>
      </c>
    </row>
    <row r="404" spans="1:9" x14ac:dyDescent="0.25">
      <c r="A404" t="s">
        <v>1278</v>
      </c>
      <c r="B404">
        <v>60</v>
      </c>
      <c r="C404">
        <v>7.4001000000000001</v>
      </c>
      <c r="D404" s="1">
        <v>7.1650000000000004E-7</v>
      </c>
      <c r="E404">
        <v>170</v>
      </c>
      <c r="G404">
        <v>0</v>
      </c>
      <c r="H404">
        <v>0</v>
      </c>
      <c r="I404">
        <v>1</v>
      </c>
    </row>
    <row r="405" spans="1:9" x14ac:dyDescent="0.25">
      <c r="A405" t="s">
        <v>1279</v>
      </c>
      <c r="B405">
        <v>60</v>
      </c>
      <c r="C405">
        <v>7.4184999999999999</v>
      </c>
      <c r="D405" s="1">
        <v>7.1579999999999999E-7</v>
      </c>
      <c r="E405">
        <v>170</v>
      </c>
      <c r="G405">
        <v>0</v>
      </c>
      <c r="H405">
        <v>0</v>
      </c>
      <c r="I405">
        <v>-0.5</v>
      </c>
    </row>
    <row r="406" spans="1:9" x14ac:dyDescent="0.25">
      <c r="A406" t="s">
        <v>1280</v>
      </c>
      <c r="B406">
        <v>60.9</v>
      </c>
      <c r="C406">
        <v>7.4401999999999999</v>
      </c>
      <c r="D406" s="1">
        <v>7.1630000000000003E-7</v>
      </c>
      <c r="E406">
        <v>170</v>
      </c>
      <c r="G406">
        <v>1</v>
      </c>
      <c r="H406">
        <v>0</v>
      </c>
      <c r="I406">
        <v>3</v>
      </c>
    </row>
    <row r="407" spans="1:9" x14ac:dyDescent="0.25">
      <c r="A407" t="s">
        <v>1281</v>
      </c>
      <c r="B407">
        <v>60.9</v>
      </c>
      <c r="C407">
        <v>7.4592999999999998</v>
      </c>
      <c r="D407" s="1">
        <v>7.1529999999999995E-7</v>
      </c>
      <c r="E407">
        <v>170</v>
      </c>
      <c r="G407">
        <v>0</v>
      </c>
      <c r="H407">
        <v>0</v>
      </c>
      <c r="I407">
        <v>0</v>
      </c>
    </row>
    <row r="408" spans="1:9" x14ac:dyDescent="0.25">
      <c r="A408" t="s">
        <v>1282</v>
      </c>
      <c r="B408">
        <v>60.9</v>
      </c>
      <c r="C408">
        <v>7.4795999999999996</v>
      </c>
      <c r="D408" s="1">
        <v>7.1539999999999996E-7</v>
      </c>
      <c r="E408">
        <v>170</v>
      </c>
      <c r="G408">
        <v>0</v>
      </c>
      <c r="H408">
        <v>0</v>
      </c>
      <c r="I408">
        <v>-0.5</v>
      </c>
    </row>
    <row r="409" spans="1:9" x14ac:dyDescent="0.25">
      <c r="A409" t="s">
        <v>1283</v>
      </c>
      <c r="B409">
        <v>60.9</v>
      </c>
      <c r="C409">
        <v>7.5008999999999997</v>
      </c>
      <c r="D409" s="1">
        <v>7.1510000000000004E-7</v>
      </c>
      <c r="E409">
        <v>170</v>
      </c>
      <c r="G409">
        <v>0</v>
      </c>
      <c r="H409">
        <v>0</v>
      </c>
      <c r="I409">
        <v>0</v>
      </c>
    </row>
    <row r="410" spans="1:9" x14ac:dyDescent="0.25">
      <c r="A410" t="s">
        <v>1284</v>
      </c>
      <c r="B410">
        <v>60.9</v>
      </c>
      <c r="C410">
        <v>7.5210999999999997</v>
      </c>
      <c r="D410" s="1">
        <v>7.1360000000000004E-7</v>
      </c>
      <c r="E410">
        <v>170</v>
      </c>
      <c r="G410">
        <v>0</v>
      </c>
      <c r="H410">
        <v>0</v>
      </c>
      <c r="I410">
        <v>0</v>
      </c>
    </row>
    <row r="411" spans="1:9" x14ac:dyDescent="0.25">
      <c r="A411" t="s">
        <v>1285</v>
      </c>
      <c r="B411">
        <v>60.9</v>
      </c>
      <c r="C411">
        <v>7.5388999999999999</v>
      </c>
      <c r="D411" s="1">
        <v>7.1279999999999998E-7</v>
      </c>
      <c r="E411">
        <v>170</v>
      </c>
      <c r="G411">
        <v>1</v>
      </c>
      <c r="H411">
        <v>0</v>
      </c>
      <c r="I411">
        <v>2</v>
      </c>
    </row>
    <row r="412" spans="1:9" x14ac:dyDescent="0.25">
      <c r="A412" t="s">
        <v>1286</v>
      </c>
      <c r="B412">
        <v>60.9</v>
      </c>
      <c r="C412">
        <v>7.5594999999999999</v>
      </c>
      <c r="D412" s="1">
        <v>7.131E-7</v>
      </c>
      <c r="E412">
        <v>170</v>
      </c>
      <c r="G412">
        <v>0</v>
      </c>
      <c r="H412">
        <v>0</v>
      </c>
      <c r="I412">
        <v>2</v>
      </c>
    </row>
    <row r="413" spans="1:9" x14ac:dyDescent="0.25">
      <c r="A413" t="s">
        <v>1287</v>
      </c>
      <c r="B413">
        <v>60.9</v>
      </c>
      <c r="C413">
        <v>7.5785999999999998</v>
      </c>
      <c r="D413" s="1">
        <v>7.1259999999999996E-7</v>
      </c>
      <c r="E413">
        <v>170</v>
      </c>
      <c r="G413">
        <v>0</v>
      </c>
      <c r="H413">
        <v>0</v>
      </c>
      <c r="I413">
        <v>0</v>
      </c>
    </row>
    <row r="414" spans="1:9" x14ac:dyDescent="0.25">
      <c r="A414" t="s">
        <v>1288</v>
      </c>
      <c r="B414">
        <v>60.9</v>
      </c>
      <c r="C414">
        <v>7.6009000000000002</v>
      </c>
      <c r="D414" s="1">
        <v>7.1330000000000001E-7</v>
      </c>
      <c r="E414">
        <v>170</v>
      </c>
      <c r="G414">
        <v>1</v>
      </c>
      <c r="H414">
        <v>0</v>
      </c>
      <c r="I414">
        <v>1</v>
      </c>
    </row>
    <row r="415" spans="1:9" x14ac:dyDescent="0.25">
      <c r="A415" t="s">
        <v>1289</v>
      </c>
      <c r="B415">
        <v>60.9</v>
      </c>
      <c r="C415">
        <v>7.6196000000000002</v>
      </c>
      <c r="D415" s="1">
        <v>7.1259999999999996E-7</v>
      </c>
      <c r="E415">
        <v>170</v>
      </c>
      <c r="G415">
        <v>0</v>
      </c>
      <c r="H415">
        <v>1</v>
      </c>
      <c r="I415">
        <v>1</v>
      </c>
    </row>
    <row r="416" spans="1:9" x14ac:dyDescent="0.25">
      <c r="A416" t="s">
        <v>1290</v>
      </c>
      <c r="B416">
        <v>60.9</v>
      </c>
      <c r="C416">
        <v>7.6414</v>
      </c>
      <c r="D416" s="1">
        <v>7.1240000000000005E-7</v>
      </c>
      <c r="E416">
        <v>170</v>
      </c>
      <c r="G416">
        <v>1</v>
      </c>
      <c r="H416">
        <v>0</v>
      </c>
      <c r="I416">
        <v>1</v>
      </c>
    </row>
    <row r="417" spans="1:9" x14ac:dyDescent="0.25">
      <c r="A417" t="s">
        <v>1291</v>
      </c>
      <c r="B417">
        <v>60.9</v>
      </c>
      <c r="C417">
        <v>7.6611000000000002</v>
      </c>
      <c r="D417" s="1">
        <v>7.1040000000000001E-7</v>
      </c>
      <c r="E417">
        <v>170</v>
      </c>
      <c r="G417">
        <v>3</v>
      </c>
      <c r="H417">
        <v>1</v>
      </c>
      <c r="I417">
        <v>4</v>
      </c>
    </row>
    <row r="418" spans="1:9" x14ac:dyDescent="0.25">
      <c r="A418" t="s">
        <v>1292</v>
      </c>
      <c r="B418">
        <v>60.9</v>
      </c>
      <c r="C418">
        <v>7.6802999999999999</v>
      </c>
      <c r="D418" s="1">
        <v>7.1159999999999999E-7</v>
      </c>
      <c r="E418">
        <v>170</v>
      </c>
      <c r="G418">
        <v>0</v>
      </c>
      <c r="H418">
        <v>0</v>
      </c>
      <c r="I418">
        <v>-0.5</v>
      </c>
    </row>
    <row r="419" spans="1:9" x14ac:dyDescent="0.25">
      <c r="A419" t="s">
        <v>1293</v>
      </c>
      <c r="B419">
        <v>60.9</v>
      </c>
      <c r="C419">
        <v>7.6980000000000004</v>
      </c>
      <c r="D419" s="1">
        <v>7.1129999999999997E-7</v>
      </c>
      <c r="E419">
        <v>170</v>
      </c>
      <c r="G419">
        <v>0</v>
      </c>
      <c r="H419">
        <v>0</v>
      </c>
      <c r="I419">
        <v>0</v>
      </c>
    </row>
    <row r="420" spans="1:9" x14ac:dyDescent="0.25">
      <c r="A420" t="s">
        <v>1294</v>
      </c>
      <c r="B420">
        <v>60.9</v>
      </c>
      <c r="C420">
        <v>7.7203999999999997</v>
      </c>
      <c r="D420" s="1">
        <v>7.1090000000000005E-7</v>
      </c>
      <c r="E420">
        <v>170</v>
      </c>
      <c r="G420">
        <v>1</v>
      </c>
      <c r="H420">
        <v>1</v>
      </c>
      <c r="I420">
        <v>2</v>
      </c>
    </row>
    <row r="421" spans="1:9" x14ac:dyDescent="0.25">
      <c r="A421" t="s">
        <v>1295</v>
      </c>
      <c r="B421">
        <v>60.9</v>
      </c>
      <c r="C421">
        <v>7.7396000000000003</v>
      </c>
      <c r="D421" s="1">
        <v>7.1080000000000004E-7</v>
      </c>
      <c r="E421">
        <v>170</v>
      </c>
      <c r="G421">
        <v>0</v>
      </c>
      <c r="H421">
        <v>0</v>
      </c>
      <c r="I421">
        <v>0</v>
      </c>
    </row>
    <row r="422" spans="1:9" x14ac:dyDescent="0.25">
      <c r="A422" t="s">
        <v>1296</v>
      </c>
      <c r="B422">
        <v>60.9</v>
      </c>
      <c r="C422">
        <v>7.7576000000000001</v>
      </c>
      <c r="D422" s="1">
        <v>7.0989999999999997E-7</v>
      </c>
      <c r="E422">
        <v>170</v>
      </c>
      <c r="G422">
        <v>0</v>
      </c>
      <c r="H422">
        <v>1</v>
      </c>
      <c r="I422">
        <v>2.5</v>
      </c>
    </row>
    <row r="423" spans="1:9" x14ac:dyDescent="0.25">
      <c r="A423" t="s">
        <v>1297</v>
      </c>
      <c r="B423">
        <v>60.9</v>
      </c>
      <c r="C423">
        <v>7.7805999999999997</v>
      </c>
      <c r="D423" s="1">
        <v>7.0940000000000004E-7</v>
      </c>
      <c r="E423">
        <v>170</v>
      </c>
      <c r="G423">
        <v>0</v>
      </c>
      <c r="H423">
        <v>1</v>
      </c>
      <c r="I423">
        <v>0.5</v>
      </c>
    </row>
    <row r="424" spans="1:9" x14ac:dyDescent="0.25">
      <c r="A424" t="s">
        <v>1298</v>
      </c>
      <c r="B424">
        <v>61</v>
      </c>
      <c r="C424">
        <v>7.7979000000000003</v>
      </c>
      <c r="D424" s="1">
        <v>7.0959999999999995E-7</v>
      </c>
      <c r="E424">
        <v>170</v>
      </c>
      <c r="G424">
        <v>0</v>
      </c>
      <c r="H424">
        <v>0</v>
      </c>
      <c r="I424">
        <v>2</v>
      </c>
    </row>
    <row r="425" spans="1:9" x14ac:dyDescent="0.25">
      <c r="A425" t="s">
        <v>1299</v>
      </c>
      <c r="B425">
        <v>60.9</v>
      </c>
      <c r="C425">
        <v>7.8209999999999997</v>
      </c>
      <c r="D425" s="1">
        <v>7.089E-7</v>
      </c>
      <c r="E425">
        <v>170</v>
      </c>
      <c r="G425">
        <v>2</v>
      </c>
      <c r="H425">
        <v>0</v>
      </c>
      <c r="I425">
        <v>4</v>
      </c>
    </row>
    <row r="426" spans="1:9" x14ac:dyDescent="0.25">
      <c r="A426" t="s">
        <v>1300</v>
      </c>
      <c r="B426">
        <v>60.9</v>
      </c>
      <c r="C426">
        <v>7.8391000000000002</v>
      </c>
      <c r="D426" s="1">
        <v>7.103E-7</v>
      </c>
      <c r="E426">
        <v>170</v>
      </c>
      <c r="G426">
        <v>-0.5</v>
      </c>
      <c r="H426">
        <v>0</v>
      </c>
      <c r="I426">
        <v>0.5</v>
      </c>
    </row>
    <row r="427" spans="1:9" x14ac:dyDescent="0.25">
      <c r="A427" t="s">
        <v>1301</v>
      </c>
      <c r="B427">
        <v>60.9</v>
      </c>
      <c r="C427">
        <v>7.8597000000000001</v>
      </c>
      <c r="D427" s="1">
        <v>7.0940000000000004E-7</v>
      </c>
      <c r="E427">
        <v>170</v>
      </c>
      <c r="G427">
        <v>1</v>
      </c>
      <c r="H427">
        <v>0</v>
      </c>
      <c r="I427">
        <v>0.5</v>
      </c>
    </row>
    <row r="428" spans="1:9" x14ac:dyDescent="0.25">
      <c r="A428" t="s">
        <v>1302</v>
      </c>
      <c r="B428">
        <v>60</v>
      </c>
      <c r="C428">
        <v>7.8796999999999997</v>
      </c>
      <c r="D428" s="1">
        <v>7.0829999999999996E-7</v>
      </c>
      <c r="E428">
        <v>170</v>
      </c>
      <c r="G428">
        <v>0</v>
      </c>
      <c r="H428">
        <v>2</v>
      </c>
      <c r="I428">
        <v>4</v>
      </c>
    </row>
    <row r="429" spans="1:9" x14ac:dyDescent="0.25">
      <c r="A429" t="s">
        <v>1303</v>
      </c>
      <c r="B429">
        <v>60.9</v>
      </c>
      <c r="C429">
        <v>7.8996000000000004</v>
      </c>
      <c r="D429" s="1">
        <v>7.1109999999999996E-7</v>
      </c>
      <c r="E429">
        <v>170</v>
      </c>
      <c r="G429">
        <v>1</v>
      </c>
      <c r="H429">
        <v>1</v>
      </c>
      <c r="I429">
        <v>1</v>
      </c>
    </row>
    <row r="430" spans="1:9" x14ac:dyDescent="0.25">
      <c r="A430" t="s">
        <v>1304</v>
      </c>
      <c r="B430">
        <v>60.9</v>
      </c>
      <c r="C430">
        <v>7.9177</v>
      </c>
      <c r="D430" s="1">
        <v>7.0810000000000005E-7</v>
      </c>
      <c r="E430">
        <v>170</v>
      </c>
      <c r="G430">
        <v>-0.5</v>
      </c>
      <c r="H430">
        <v>0</v>
      </c>
      <c r="I430">
        <v>0</v>
      </c>
    </row>
    <row r="431" spans="1:9" x14ac:dyDescent="0.25">
      <c r="A431" t="s">
        <v>1305</v>
      </c>
      <c r="B431">
        <v>60.9</v>
      </c>
      <c r="C431">
        <v>7.9385000000000003</v>
      </c>
      <c r="D431" s="1">
        <v>7.0839999999999996E-7</v>
      </c>
      <c r="E431">
        <v>170</v>
      </c>
      <c r="G431">
        <v>0</v>
      </c>
      <c r="H431">
        <v>3</v>
      </c>
      <c r="I431">
        <v>3</v>
      </c>
    </row>
    <row r="432" spans="1:9" x14ac:dyDescent="0.25">
      <c r="A432" t="s">
        <v>1306</v>
      </c>
      <c r="B432">
        <v>60</v>
      </c>
      <c r="C432">
        <v>7.9592000000000001</v>
      </c>
      <c r="D432" s="1">
        <v>7.0760000000000001E-7</v>
      </c>
      <c r="E432">
        <v>170</v>
      </c>
      <c r="G432">
        <v>1</v>
      </c>
      <c r="H432">
        <v>0</v>
      </c>
      <c r="I432">
        <v>1.5</v>
      </c>
    </row>
    <row r="433" spans="1:9" x14ac:dyDescent="0.25">
      <c r="A433" t="s">
        <v>1307</v>
      </c>
      <c r="B433">
        <v>60.9</v>
      </c>
      <c r="C433">
        <v>7.9805999999999999</v>
      </c>
      <c r="D433" s="1">
        <v>7.0679999999999995E-7</v>
      </c>
      <c r="E433">
        <v>170</v>
      </c>
      <c r="G433">
        <v>1.5</v>
      </c>
      <c r="H433">
        <v>1</v>
      </c>
      <c r="I433">
        <v>8.5</v>
      </c>
    </row>
    <row r="434" spans="1:9" x14ac:dyDescent="0.25">
      <c r="A434" t="s">
        <v>1308</v>
      </c>
      <c r="B434">
        <v>60.9</v>
      </c>
      <c r="C434">
        <v>8.0001999999999995</v>
      </c>
      <c r="D434" s="1">
        <v>7.0739999999999999E-7</v>
      </c>
      <c r="E434">
        <v>170</v>
      </c>
      <c r="G434">
        <v>0</v>
      </c>
      <c r="H434">
        <v>0.5</v>
      </c>
      <c r="I434">
        <v>2</v>
      </c>
    </row>
    <row r="435" spans="1:9" x14ac:dyDescent="0.25">
      <c r="A435" t="s">
        <v>1309</v>
      </c>
      <c r="B435">
        <v>60.9</v>
      </c>
      <c r="C435">
        <v>8.0183</v>
      </c>
      <c r="D435" s="1">
        <v>7.0650000000000003E-7</v>
      </c>
      <c r="E435">
        <v>170</v>
      </c>
      <c r="G435">
        <v>1</v>
      </c>
      <c r="H435">
        <v>0.5</v>
      </c>
      <c r="I435">
        <v>0.5</v>
      </c>
    </row>
    <row r="436" spans="1:9" x14ac:dyDescent="0.25">
      <c r="A436" t="s">
        <v>1310</v>
      </c>
      <c r="B436">
        <v>60.9</v>
      </c>
      <c r="C436">
        <v>8.0398999999999994</v>
      </c>
      <c r="D436" s="1">
        <v>7.0660000000000004E-7</v>
      </c>
      <c r="E436">
        <v>170</v>
      </c>
      <c r="G436">
        <v>1.5</v>
      </c>
      <c r="H436">
        <v>3</v>
      </c>
      <c r="I436">
        <v>3.5</v>
      </c>
    </row>
    <row r="437" spans="1:9" x14ac:dyDescent="0.25">
      <c r="A437" t="s">
        <v>1311</v>
      </c>
      <c r="B437">
        <v>60.9</v>
      </c>
      <c r="C437">
        <v>8.0594999999999999</v>
      </c>
      <c r="D437" s="1">
        <v>7.06E-7</v>
      </c>
      <c r="E437">
        <v>170</v>
      </c>
      <c r="G437">
        <v>0</v>
      </c>
      <c r="H437">
        <v>2</v>
      </c>
      <c r="I437">
        <v>5.5</v>
      </c>
    </row>
    <row r="438" spans="1:9" x14ac:dyDescent="0.25">
      <c r="A438" t="s">
        <v>1312</v>
      </c>
      <c r="B438">
        <v>60.9</v>
      </c>
      <c r="C438">
        <v>8.0822000000000003</v>
      </c>
      <c r="D438" s="1">
        <v>7.0549999999999996E-7</v>
      </c>
      <c r="E438">
        <v>170</v>
      </c>
      <c r="G438">
        <v>0</v>
      </c>
      <c r="H438">
        <v>2</v>
      </c>
      <c r="I438">
        <v>7</v>
      </c>
    </row>
    <row r="439" spans="1:9" x14ac:dyDescent="0.25">
      <c r="A439" t="s">
        <v>1313</v>
      </c>
      <c r="B439">
        <v>60.9</v>
      </c>
      <c r="C439">
        <v>8.1018000000000008</v>
      </c>
      <c r="D439" s="1">
        <v>7.06E-7</v>
      </c>
      <c r="E439">
        <v>170</v>
      </c>
      <c r="G439">
        <v>1</v>
      </c>
      <c r="H439">
        <v>3</v>
      </c>
      <c r="I439">
        <v>1.5</v>
      </c>
    </row>
    <row r="440" spans="1:9" x14ac:dyDescent="0.25">
      <c r="A440" t="s">
        <v>1314</v>
      </c>
      <c r="B440">
        <v>60.9</v>
      </c>
      <c r="C440">
        <v>8.1204000000000001</v>
      </c>
      <c r="D440" s="1">
        <v>7.0689999999999996E-7</v>
      </c>
      <c r="E440">
        <v>170</v>
      </c>
      <c r="G440">
        <v>0</v>
      </c>
      <c r="H440">
        <v>0.5</v>
      </c>
      <c r="I440">
        <v>0.5</v>
      </c>
    </row>
    <row r="441" spans="1:9" x14ac:dyDescent="0.25">
      <c r="A441" t="s">
        <v>1315</v>
      </c>
      <c r="B441">
        <v>60.9</v>
      </c>
      <c r="C441">
        <v>8.1423000000000005</v>
      </c>
      <c r="D441" s="1">
        <v>7.06E-7</v>
      </c>
      <c r="E441">
        <v>170</v>
      </c>
      <c r="G441">
        <v>4</v>
      </c>
      <c r="H441">
        <v>3</v>
      </c>
      <c r="I441">
        <v>8</v>
      </c>
    </row>
    <row r="442" spans="1:9" x14ac:dyDescent="0.25">
      <c r="A442" t="s">
        <v>1316</v>
      </c>
      <c r="B442">
        <v>60.9</v>
      </c>
      <c r="C442">
        <v>8.1585999999999999</v>
      </c>
      <c r="D442" s="1">
        <v>7.0409999999999996E-7</v>
      </c>
      <c r="E442">
        <v>170</v>
      </c>
      <c r="G442">
        <v>2</v>
      </c>
      <c r="H442">
        <v>4.5</v>
      </c>
      <c r="I442">
        <v>10.5</v>
      </c>
    </row>
    <row r="443" spans="1:9" x14ac:dyDescent="0.25">
      <c r="A443" t="s">
        <v>1317</v>
      </c>
      <c r="B443">
        <v>60.9</v>
      </c>
      <c r="C443">
        <v>8.1819000000000006</v>
      </c>
      <c r="D443" s="1">
        <v>6.9640000000000002E-7</v>
      </c>
      <c r="E443">
        <v>170</v>
      </c>
      <c r="G443">
        <v>-0.5</v>
      </c>
      <c r="H443">
        <v>0</v>
      </c>
      <c r="I443">
        <v>2</v>
      </c>
    </row>
    <row r="444" spans="1:9" x14ac:dyDescent="0.25">
      <c r="A444" t="s">
        <v>1318</v>
      </c>
      <c r="B444">
        <v>60.9</v>
      </c>
      <c r="C444">
        <v>8.2003000000000004</v>
      </c>
      <c r="D444" s="1">
        <v>6.9609999999999999E-7</v>
      </c>
      <c r="E444">
        <v>170</v>
      </c>
      <c r="G444">
        <v>0.5</v>
      </c>
      <c r="H444">
        <v>3.5</v>
      </c>
      <c r="I444">
        <v>5</v>
      </c>
    </row>
    <row r="445" spans="1:9" x14ac:dyDescent="0.25">
      <c r="A445" t="s">
        <v>1319</v>
      </c>
      <c r="B445">
        <v>60</v>
      </c>
      <c r="C445">
        <v>8.2196999999999996</v>
      </c>
      <c r="D445" s="1">
        <v>6.9449999999999998E-7</v>
      </c>
      <c r="E445">
        <v>170</v>
      </c>
      <c r="G445">
        <v>-0.5</v>
      </c>
      <c r="H445">
        <v>2.5</v>
      </c>
      <c r="I445">
        <v>3.5</v>
      </c>
    </row>
    <row r="446" spans="1:9" x14ac:dyDescent="0.25">
      <c r="A446" t="s">
        <v>1320</v>
      </c>
      <c r="B446">
        <v>60</v>
      </c>
      <c r="C446">
        <v>8.2394999999999996</v>
      </c>
      <c r="D446" s="1">
        <v>6.9350000000000001E-7</v>
      </c>
      <c r="E446">
        <v>170</v>
      </c>
      <c r="G446">
        <v>1</v>
      </c>
      <c r="H446">
        <v>-2.5</v>
      </c>
      <c r="I446">
        <v>9</v>
      </c>
    </row>
    <row r="447" spans="1:9" x14ac:dyDescent="0.25">
      <c r="A447" t="s">
        <v>1321</v>
      </c>
      <c r="B447">
        <v>60</v>
      </c>
      <c r="C447">
        <v>8.2576000000000001</v>
      </c>
      <c r="D447" s="1">
        <v>6.9269999999999995E-7</v>
      </c>
      <c r="E447">
        <v>170</v>
      </c>
      <c r="G447">
        <v>0.5</v>
      </c>
      <c r="H447">
        <v>4</v>
      </c>
      <c r="I447">
        <v>10.5</v>
      </c>
    </row>
    <row r="448" spans="1:9" x14ac:dyDescent="0.25">
      <c r="A448" t="s">
        <v>1322</v>
      </c>
      <c r="B448">
        <v>60.9</v>
      </c>
      <c r="C448">
        <v>8.2806999999999995</v>
      </c>
      <c r="D448" s="1">
        <v>6.9220000000000002E-7</v>
      </c>
      <c r="E448">
        <v>170</v>
      </c>
      <c r="G448">
        <v>1.5</v>
      </c>
      <c r="H448">
        <v>2</v>
      </c>
      <c r="I448">
        <v>8</v>
      </c>
    </row>
    <row r="449" spans="1:9" x14ac:dyDescent="0.25">
      <c r="A449" t="s">
        <v>1323</v>
      </c>
      <c r="B449">
        <v>60</v>
      </c>
      <c r="C449">
        <v>8.2995000000000001</v>
      </c>
      <c r="D449" s="1">
        <v>6.9169999999999998E-7</v>
      </c>
      <c r="E449">
        <v>170</v>
      </c>
      <c r="G449">
        <v>-1.5</v>
      </c>
      <c r="H449">
        <v>3.5</v>
      </c>
      <c r="I449">
        <v>1</v>
      </c>
    </row>
    <row r="450" spans="1:9" x14ac:dyDescent="0.25">
      <c r="A450" t="s">
        <v>1324</v>
      </c>
      <c r="B450">
        <v>60.9</v>
      </c>
      <c r="C450">
        <v>8.3196999999999992</v>
      </c>
      <c r="D450" s="1">
        <v>6.9220000000000002E-7</v>
      </c>
      <c r="E450">
        <v>170</v>
      </c>
      <c r="G450">
        <v>0.5</v>
      </c>
      <c r="H450">
        <v>1</v>
      </c>
      <c r="I450">
        <v>1</v>
      </c>
    </row>
    <row r="451" spans="1:9" x14ac:dyDescent="0.25">
      <c r="A451" t="s">
        <v>1325</v>
      </c>
      <c r="B451">
        <v>60.9</v>
      </c>
      <c r="C451">
        <v>8.3411000000000008</v>
      </c>
      <c r="D451" s="1">
        <v>6.92E-7</v>
      </c>
      <c r="E451">
        <v>170</v>
      </c>
      <c r="G451">
        <v>-0.5</v>
      </c>
      <c r="H451">
        <v>1</v>
      </c>
      <c r="I451">
        <v>8.5</v>
      </c>
    </row>
    <row r="452" spans="1:9" x14ac:dyDescent="0.25">
      <c r="A452" t="s">
        <v>1326</v>
      </c>
      <c r="B452">
        <v>60.9</v>
      </c>
      <c r="C452">
        <v>8.3588000000000005</v>
      </c>
      <c r="D452" s="1">
        <v>6.92E-7</v>
      </c>
      <c r="E452">
        <v>170</v>
      </c>
      <c r="G452">
        <v>-0.5</v>
      </c>
      <c r="H452">
        <v>0.5</v>
      </c>
      <c r="I452">
        <v>8</v>
      </c>
    </row>
    <row r="453" spans="1:9" x14ac:dyDescent="0.25">
      <c r="A453" t="s">
        <v>1327</v>
      </c>
      <c r="B453">
        <v>60.9</v>
      </c>
      <c r="C453">
        <v>8.3812999999999995</v>
      </c>
      <c r="D453" s="1">
        <v>6.9009999999999997E-7</v>
      </c>
      <c r="E453">
        <v>170</v>
      </c>
      <c r="G453">
        <v>1</v>
      </c>
      <c r="H453">
        <v>1.5</v>
      </c>
      <c r="I453">
        <v>12</v>
      </c>
    </row>
    <row r="454" spans="1:9" x14ac:dyDescent="0.25">
      <c r="A454" t="s">
        <v>1328</v>
      </c>
      <c r="B454">
        <v>60.9</v>
      </c>
      <c r="C454">
        <v>8.4003999999999994</v>
      </c>
      <c r="D454" s="1">
        <v>6.8989999999999995E-7</v>
      </c>
      <c r="E454">
        <v>170</v>
      </c>
      <c r="G454">
        <v>2.5</v>
      </c>
      <c r="H454">
        <v>-1.5</v>
      </c>
      <c r="I454">
        <v>-2</v>
      </c>
    </row>
    <row r="455" spans="1:9" x14ac:dyDescent="0.25">
      <c r="A455" t="s">
        <v>1329</v>
      </c>
      <c r="B455">
        <v>60.9</v>
      </c>
      <c r="C455">
        <v>8.4199000000000002</v>
      </c>
      <c r="D455" s="1">
        <v>6.8980000000000005E-7</v>
      </c>
      <c r="E455">
        <v>170</v>
      </c>
      <c r="G455">
        <v>1.5</v>
      </c>
      <c r="H455">
        <v>5</v>
      </c>
      <c r="I455">
        <v>9.5</v>
      </c>
    </row>
    <row r="456" spans="1:9" x14ac:dyDescent="0.25">
      <c r="A456" t="s">
        <v>1330</v>
      </c>
      <c r="B456">
        <v>60.9</v>
      </c>
      <c r="C456">
        <v>8.4392999999999994</v>
      </c>
      <c r="D456" s="1">
        <v>6.8960000000000003E-7</v>
      </c>
      <c r="E456">
        <v>170</v>
      </c>
      <c r="G456">
        <v>2.5</v>
      </c>
      <c r="H456">
        <v>-0.5</v>
      </c>
      <c r="I456">
        <v>6</v>
      </c>
    </row>
    <row r="457" spans="1:9" x14ac:dyDescent="0.25">
      <c r="A457" t="s">
        <v>1331</v>
      </c>
      <c r="B457">
        <v>60.9</v>
      </c>
      <c r="C457">
        <v>8.4604999999999997</v>
      </c>
      <c r="D457" s="1">
        <v>6.8960000000000003E-7</v>
      </c>
      <c r="E457">
        <v>170</v>
      </c>
      <c r="G457">
        <v>1</v>
      </c>
      <c r="H457">
        <v>3.5</v>
      </c>
      <c r="I457">
        <v>17.5</v>
      </c>
    </row>
    <row r="458" spans="1:9" x14ac:dyDescent="0.25">
      <c r="A458" t="s">
        <v>1332</v>
      </c>
      <c r="B458">
        <v>60.9</v>
      </c>
      <c r="C458">
        <v>8.4802999999999997</v>
      </c>
      <c r="D458" s="1">
        <v>6.8879999999999997E-7</v>
      </c>
      <c r="E458">
        <v>170</v>
      </c>
      <c r="G458">
        <v>2.5</v>
      </c>
      <c r="H458">
        <v>4</v>
      </c>
      <c r="I458">
        <v>13</v>
      </c>
    </row>
    <row r="459" spans="1:9" x14ac:dyDescent="0.25">
      <c r="A459" t="s">
        <v>1333</v>
      </c>
      <c r="B459">
        <v>60.9</v>
      </c>
      <c r="C459">
        <v>8.5009999999999994</v>
      </c>
      <c r="D459" s="1">
        <v>6.8940000000000002E-7</v>
      </c>
      <c r="E459">
        <v>170</v>
      </c>
      <c r="G459">
        <v>1.5</v>
      </c>
      <c r="H459">
        <v>-0.5</v>
      </c>
      <c r="I459">
        <v>3.5</v>
      </c>
    </row>
    <row r="460" spans="1:9" x14ac:dyDescent="0.25">
      <c r="A460" t="s">
        <v>1334</v>
      </c>
      <c r="B460">
        <v>60.9</v>
      </c>
      <c r="C460">
        <v>6.9991000000000003</v>
      </c>
      <c r="D460" s="1">
        <v>9.6589999999999993E-7</v>
      </c>
      <c r="E460">
        <v>174</v>
      </c>
      <c r="G460">
        <v>0</v>
      </c>
      <c r="H460">
        <v>0</v>
      </c>
      <c r="I460">
        <v>0.5</v>
      </c>
    </row>
    <row r="461" spans="1:9" x14ac:dyDescent="0.25">
      <c r="A461" t="s">
        <v>1335</v>
      </c>
      <c r="B461">
        <v>60.9</v>
      </c>
      <c r="C461">
        <v>7.0195999999999996</v>
      </c>
      <c r="D461" s="1">
        <v>9.6589999999999993E-7</v>
      </c>
      <c r="E461">
        <v>174</v>
      </c>
      <c r="G461">
        <v>0</v>
      </c>
      <c r="H461">
        <v>0</v>
      </c>
      <c r="I461">
        <v>0</v>
      </c>
    </row>
    <row r="462" spans="1:9" x14ac:dyDescent="0.25">
      <c r="A462" t="s">
        <v>1336</v>
      </c>
      <c r="B462">
        <v>60.9</v>
      </c>
      <c r="C462">
        <v>7.0410000000000004</v>
      </c>
      <c r="D462" s="1">
        <v>9.6520000000000009E-7</v>
      </c>
      <c r="E462">
        <v>174</v>
      </c>
      <c r="G462">
        <v>0</v>
      </c>
      <c r="H462">
        <v>0</v>
      </c>
      <c r="I462">
        <v>0</v>
      </c>
    </row>
    <row r="463" spans="1:9" x14ac:dyDescent="0.25">
      <c r="A463" t="s">
        <v>1337</v>
      </c>
      <c r="B463">
        <v>60.9</v>
      </c>
      <c r="C463">
        <v>7.0570000000000004</v>
      </c>
      <c r="D463" s="1">
        <v>9.6559999999999991E-7</v>
      </c>
      <c r="E463">
        <v>173</v>
      </c>
      <c r="G463">
        <v>0</v>
      </c>
      <c r="H463">
        <v>0</v>
      </c>
      <c r="I463">
        <v>1</v>
      </c>
    </row>
    <row r="464" spans="1:9" x14ac:dyDescent="0.25">
      <c r="A464" t="s">
        <v>1338</v>
      </c>
      <c r="B464">
        <v>60.9</v>
      </c>
      <c r="C464">
        <v>7.0762</v>
      </c>
      <c r="D464" s="1">
        <v>9.6450000000000004E-7</v>
      </c>
      <c r="E464">
        <v>173</v>
      </c>
      <c r="G464">
        <v>1</v>
      </c>
      <c r="H464">
        <v>0</v>
      </c>
      <c r="I464">
        <v>2</v>
      </c>
    </row>
    <row r="465" spans="1:9" x14ac:dyDescent="0.25">
      <c r="A465" t="s">
        <v>1339</v>
      </c>
      <c r="B465">
        <v>60.9</v>
      </c>
      <c r="C465">
        <v>7.0998000000000001</v>
      </c>
      <c r="D465" s="1">
        <v>9.6269999999999991E-7</v>
      </c>
      <c r="E465">
        <v>172</v>
      </c>
      <c r="G465">
        <v>0</v>
      </c>
      <c r="H465">
        <v>1</v>
      </c>
      <c r="I465">
        <v>1</v>
      </c>
    </row>
    <row r="466" spans="1:9" x14ac:dyDescent="0.25">
      <c r="A466" t="s">
        <v>1340</v>
      </c>
      <c r="B466">
        <v>60.9</v>
      </c>
      <c r="C466">
        <v>7.1219999999999999</v>
      </c>
      <c r="D466" s="1">
        <v>9.625000000000001E-7</v>
      </c>
      <c r="E466">
        <v>171</v>
      </c>
      <c r="G466">
        <v>0</v>
      </c>
      <c r="H466">
        <v>0</v>
      </c>
      <c r="I466">
        <v>0</v>
      </c>
    </row>
    <row r="467" spans="1:9" x14ac:dyDescent="0.25">
      <c r="A467" t="s">
        <v>1341</v>
      </c>
      <c r="B467">
        <v>60.9</v>
      </c>
      <c r="C467">
        <v>7.1401000000000003</v>
      </c>
      <c r="D467" s="1">
        <v>9.6069999999999997E-7</v>
      </c>
      <c r="E467">
        <v>171</v>
      </c>
      <c r="G467">
        <v>1</v>
      </c>
      <c r="H467">
        <v>0</v>
      </c>
      <c r="I467">
        <v>1</v>
      </c>
    </row>
    <row r="468" spans="1:9" x14ac:dyDescent="0.25">
      <c r="A468" t="s">
        <v>1342</v>
      </c>
      <c r="B468">
        <v>60.9</v>
      </c>
      <c r="C468">
        <v>7.1596000000000002</v>
      </c>
      <c r="D468" s="1">
        <v>9.6160000000000003E-7</v>
      </c>
      <c r="E468">
        <v>170</v>
      </c>
      <c r="G468">
        <v>0</v>
      </c>
      <c r="H468">
        <v>0</v>
      </c>
      <c r="I468">
        <v>-0.5</v>
      </c>
    </row>
    <row r="469" spans="1:9" x14ac:dyDescent="0.25">
      <c r="A469" t="s">
        <v>1343</v>
      </c>
      <c r="B469">
        <v>60.9</v>
      </c>
      <c r="C469">
        <v>7.1797000000000004</v>
      </c>
      <c r="D469" s="1">
        <v>9.611E-7</v>
      </c>
      <c r="E469">
        <v>170</v>
      </c>
      <c r="G469">
        <v>1</v>
      </c>
      <c r="H469">
        <v>0</v>
      </c>
      <c r="I469">
        <v>2</v>
      </c>
    </row>
    <row r="470" spans="1:9" x14ac:dyDescent="0.25">
      <c r="A470" t="s">
        <v>1344</v>
      </c>
      <c r="B470">
        <v>60.9</v>
      </c>
      <c r="C470">
        <v>7.2004999999999999</v>
      </c>
      <c r="D470" s="1">
        <v>9.6160000000000003E-7</v>
      </c>
      <c r="E470">
        <v>169</v>
      </c>
      <c r="G470">
        <v>1</v>
      </c>
      <c r="H470">
        <v>0</v>
      </c>
      <c r="I470">
        <v>1</v>
      </c>
    </row>
    <row r="471" spans="1:9" x14ac:dyDescent="0.25">
      <c r="A471" t="s">
        <v>1345</v>
      </c>
      <c r="B471">
        <v>60</v>
      </c>
      <c r="C471">
        <v>7.2199</v>
      </c>
      <c r="D471" s="1">
        <v>9.5890000000000004E-7</v>
      </c>
      <c r="E471">
        <v>169</v>
      </c>
      <c r="G471">
        <v>0</v>
      </c>
      <c r="H471">
        <v>1.5</v>
      </c>
      <c r="I471">
        <v>2.5</v>
      </c>
    </row>
    <row r="472" spans="1:9" x14ac:dyDescent="0.25">
      <c r="A472" t="s">
        <v>1346</v>
      </c>
      <c r="B472">
        <v>60.9</v>
      </c>
      <c r="C472">
        <v>7.2393000000000001</v>
      </c>
      <c r="D472" s="1">
        <v>9.5749999999999994E-7</v>
      </c>
      <c r="E472">
        <v>169</v>
      </c>
      <c r="G472">
        <v>1</v>
      </c>
      <c r="H472">
        <v>0</v>
      </c>
      <c r="I472">
        <v>2</v>
      </c>
    </row>
    <row r="473" spans="1:9" x14ac:dyDescent="0.25">
      <c r="A473" t="s">
        <v>1347</v>
      </c>
      <c r="B473">
        <v>60.9</v>
      </c>
      <c r="C473">
        <v>7.2587000000000002</v>
      </c>
      <c r="D473" s="1">
        <v>9.5600000000000004E-7</v>
      </c>
      <c r="E473">
        <v>170</v>
      </c>
      <c r="G473">
        <v>1</v>
      </c>
      <c r="H473">
        <v>0</v>
      </c>
      <c r="I473">
        <v>1</v>
      </c>
    </row>
    <row r="474" spans="1:9" x14ac:dyDescent="0.25">
      <c r="A474" t="s">
        <v>1348</v>
      </c>
      <c r="B474">
        <v>60.9</v>
      </c>
      <c r="C474">
        <v>7.2789999999999999</v>
      </c>
      <c r="D474" s="1">
        <v>9.5479999999999995E-7</v>
      </c>
      <c r="E474">
        <v>170</v>
      </c>
      <c r="G474">
        <v>0</v>
      </c>
      <c r="H474">
        <v>0</v>
      </c>
      <c r="I474">
        <v>0</v>
      </c>
    </row>
    <row r="475" spans="1:9" x14ac:dyDescent="0.25">
      <c r="A475" t="s">
        <v>1349</v>
      </c>
      <c r="B475">
        <v>60.9</v>
      </c>
      <c r="C475">
        <v>7.298</v>
      </c>
      <c r="D475" s="1">
        <v>9.555E-7</v>
      </c>
      <c r="E475">
        <v>171</v>
      </c>
      <c r="G475">
        <v>1</v>
      </c>
      <c r="H475">
        <v>2</v>
      </c>
      <c r="I475">
        <v>3</v>
      </c>
    </row>
    <row r="476" spans="1:9" x14ac:dyDescent="0.25">
      <c r="A476" t="s">
        <v>1350</v>
      </c>
      <c r="B476">
        <v>60.9</v>
      </c>
      <c r="C476">
        <v>7.3194999999999997</v>
      </c>
      <c r="D476" s="1">
        <v>9.5370000000000008E-7</v>
      </c>
      <c r="E476">
        <v>171</v>
      </c>
      <c r="G476">
        <v>0</v>
      </c>
      <c r="H476">
        <v>0</v>
      </c>
      <c r="I476">
        <v>0</v>
      </c>
    </row>
    <row r="477" spans="1:9" x14ac:dyDescent="0.25">
      <c r="A477" t="s">
        <v>1351</v>
      </c>
      <c r="B477">
        <v>60.9</v>
      </c>
      <c r="C477">
        <v>7.3414000000000001</v>
      </c>
      <c r="D477" s="1">
        <v>9.5439999999999992E-7</v>
      </c>
      <c r="E477">
        <v>170</v>
      </c>
      <c r="G477">
        <v>0</v>
      </c>
      <c r="H477">
        <v>0</v>
      </c>
      <c r="I477">
        <v>0</v>
      </c>
    </row>
    <row r="478" spans="1:9" x14ac:dyDescent="0.25">
      <c r="A478" t="s">
        <v>1352</v>
      </c>
      <c r="B478">
        <v>60.9</v>
      </c>
      <c r="C478">
        <v>7.3597000000000001</v>
      </c>
      <c r="D478" s="1">
        <v>9.5390000000000009E-7</v>
      </c>
      <c r="E478">
        <v>170</v>
      </c>
      <c r="G478">
        <v>2</v>
      </c>
      <c r="H478">
        <v>1</v>
      </c>
      <c r="I478">
        <v>3</v>
      </c>
    </row>
    <row r="479" spans="1:9" x14ac:dyDescent="0.25">
      <c r="A479" t="s">
        <v>1353</v>
      </c>
      <c r="B479">
        <v>60.9</v>
      </c>
      <c r="C479">
        <v>7.3803999999999998</v>
      </c>
      <c r="D479" s="1">
        <v>9.5310000000000003E-7</v>
      </c>
      <c r="E479">
        <v>170</v>
      </c>
      <c r="G479">
        <v>1</v>
      </c>
      <c r="H479">
        <v>0</v>
      </c>
      <c r="I479">
        <v>2</v>
      </c>
    </row>
    <row r="480" spans="1:9" x14ac:dyDescent="0.25">
      <c r="A480" t="s">
        <v>1354</v>
      </c>
      <c r="B480">
        <v>60.9</v>
      </c>
      <c r="C480">
        <v>7.4001000000000001</v>
      </c>
      <c r="D480" s="1">
        <v>9.5280000000000001E-7</v>
      </c>
      <c r="E480">
        <v>170</v>
      </c>
      <c r="G480">
        <v>2</v>
      </c>
      <c r="H480">
        <v>1</v>
      </c>
      <c r="I480">
        <v>2.5</v>
      </c>
    </row>
    <row r="481" spans="1:9" x14ac:dyDescent="0.25">
      <c r="A481" t="s">
        <v>1355</v>
      </c>
      <c r="B481">
        <v>60</v>
      </c>
      <c r="C481">
        <v>7.4192</v>
      </c>
      <c r="D481" s="1">
        <v>9.5219999999999996E-7</v>
      </c>
      <c r="E481">
        <v>170</v>
      </c>
      <c r="G481">
        <v>0</v>
      </c>
      <c r="H481">
        <v>1</v>
      </c>
      <c r="I481">
        <v>1</v>
      </c>
    </row>
    <row r="482" spans="1:9" x14ac:dyDescent="0.25">
      <c r="A482" t="s">
        <v>1356</v>
      </c>
      <c r="B482">
        <v>60.9</v>
      </c>
      <c r="C482">
        <v>7.44</v>
      </c>
      <c r="D482" s="1">
        <v>9.5259999999999999E-7</v>
      </c>
      <c r="E482">
        <v>170</v>
      </c>
      <c r="G482">
        <v>-0.5</v>
      </c>
      <c r="H482">
        <v>0</v>
      </c>
      <c r="I482">
        <v>1</v>
      </c>
    </row>
    <row r="483" spans="1:9" x14ac:dyDescent="0.25">
      <c r="A483" t="s">
        <v>1357</v>
      </c>
      <c r="B483">
        <v>60.9</v>
      </c>
      <c r="C483">
        <v>7.4595000000000002</v>
      </c>
      <c r="D483" s="1">
        <v>9.3620000000000003E-7</v>
      </c>
      <c r="E483">
        <v>170</v>
      </c>
      <c r="G483">
        <v>3</v>
      </c>
      <c r="H483">
        <v>1</v>
      </c>
      <c r="I483">
        <v>4</v>
      </c>
    </row>
    <row r="484" spans="1:9" x14ac:dyDescent="0.25">
      <c r="A484" t="s">
        <v>1358</v>
      </c>
      <c r="B484">
        <v>60.9</v>
      </c>
      <c r="C484">
        <v>7.4798999999999998</v>
      </c>
      <c r="D484" s="1">
        <v>9.3379999999999996E-7</v>
      </c>
      <c r="E484">
        <v>170</v>
      </c>
      <c r="G484">
        <v>3</v>
      </c>
      <c r="H484">
        <v>0</v>
      </c>
      <c r="I484">
        <v>4</v>
      </c>
    </row>
    <row r="485" spans="1:9" x14ac:dyDescent="0.25">
      <c r="A485" t="s">
        <v>1359</v>
      </c>
      <c r="B485">
        <v>60.9</v>
      </c>
      <c r="C485">
        <v>7.4966999999999997</v>
      </c>
      <c r="D485" s="1">
        <v>9.3210000000000004E-7</v>
      </c>
      <c r="E485">
        <v>170</v>
      </c>
      <c r="G485">
        <v>1</v>
      </c>
      <c r="H485">
        <v>0</v>
      </c>
      <c r="I485">
        <v>1</v>
      </c>
    </row>
    <row r="486" spans="1:9" x14ac:dyDescent="0.25">
      <c r="A486" t="s">
        <v>1360</v>
      </c>
      <c r="B486">
        <v>60.9</v>
      </c>
      <c r="C486">
        <v>7.5182000000000002</v>
      </c>
      <c r="D486" s="1">
        <v>9.3099999999999996E-7</v>
      </c>
      <c r="E486">
        <v>170</v>
      </c>
      <c r="G486">
        <v>-0.5</v>
      </c>
      <c r="H486">
        <v>1</v>
      </c>
      <c r="I486">
        <v>0</v>
      </c>
    </row>
    <row r="487" spans="1:9" x14ac:dyDescent="0.25">
      <c r="A487" t="s">
        <v>1361</v>
      </c>
      <c r="B487">
        <v>60.9</v>
      </c>
      <c r="C487">
        <v>7.5393999999999997</v>
      </c>
      <c r="D487" s="1">
        <v>9.2969999999999997E-7</v>
      </c>
      <c r="E487">
        <v>170</v>
      </c>
      <c r="G487">
        <v>2</v>
      </c>
      <c r="H487">
        <v>1</v>
      </c>
      <c r="I487">
        <v>5.5</v>
      </c>
    </row>
    <row r="488" spans="1:9" x14ac:dyDescent="0.25">
      <c r="A488" t="s">
        <v>1362</v>
      </c>
      <c r="B488">
        <v>61</v>
      </c>
      <c r="C488">
        <v>7.5614999999999997</v>
      </c>
      <c r="D488" s="1">
        <v>9.3030000000000001E-7</v>
      </c>
      <c r="E488">
        <v>170</v>
      </c>
      <c r="G488">
        <v>1.5</v>
      </c>
      <c r="H488">
        <v>6</v>
      </c>
      <c r="I488">
        <v>7.5</v>
      </c>
    </row>
    <row r="489" spans="1:9" x14ac:dyDescent="0.25">
      <c r="A489" t="s">
        <v>1363</v>
      </c>
      <c r="B489">
        <v>60.9</v>
      </c>
      <c r="C489">
        <v>7.5789</v>
      </c>
      <c r="D489" s="1">
        <v>9.2920000000000004E-7</v>
      </c>
      <c r="E489">
        <v>170</v>
      </c>
      <c r="G489">
        <v>0</v>
      </c>
      <c r="H489">
        <v>2</v>
      </c>
      <c r="I489">
        <v>2</v>
      </c>
    </row>
    <row r="490" spans="1:9" x14ac:dyDescent="0.25">
      <c r="A490" t="s">
        <v>1364</v>
      </c>
      <c r="B490">
        <v>60.9</v>
      </c>
      <c r="C490">
        <v>7.5998999999999999</v>
      </c>
      <c r="D490" s="1">
        <v>9.2989999999999998E-7</v>
      </c>
      <c r="E490">
        <v>170</v>
      </c>
      <c r="G490">
        <v>1</v>
      </c>
      <c r="H490">
        <v>1.5</v>
      </c>
      <c r="I490">
        <v>4</v>
      </c>
    </row>
    <row r="491" spans="1:9" x14ac:dyDescent="0.25">
      <c r="A491" t="s">
        <v>1365</v>
      </c>
      <c r="B491">
        <v>60</v>
      </c>
      <c r="C491">
        <v>7.617</v>
      </c>
      <c r="D491" s="1">
        <v>9.301E-7</v>
      </c>
      <c r="E491">
        <v>170</v>
      </c>
      <c r="G491">
        <v>0</v>
      </c>
      <c r="H491">
        <v>4</v>
      </c>
      <c r="I491">
        <v>5.5</v>
      </c>
    </row>
    <row r="492" spans="1:9" x14ac:dyDescent="0.25">
      <c r="A492" t="s">
        <v>1366</v>
      </c>
      <c r="B492">
        <v>60.9</v>
      </c>
      <c r="C492">
        <v>7.6424000000000003</v>
      </c>
      <c r="D492" s="1">
        <v>9.2709999999999998E-7</v>
      </c>
      <c r="E492">
        <v>170</v>
      </c>
      <c r="G492">
        <v>2.5</v>
      </c>
      <c r="H492">
        <v>1</v>
      </c>
      <c r="I492">
        <v>4.5</v>
      </c>
    </row>
    <row r="493" spans="1:9" x14ac:dyDescent="0.25">
      <c r="A493" t="s">
        <v>1367</v>
      </c>
      <c r="B493">
        <v>60.9</v>
      </c>
      <c r="C493">
        <v>7.6615000000000002</v>
      </c>
      <c r="D493" s="1">
        <v>9.2579999999999999E-7</v>
      </c>
      <c r="E493">
        <v>170</v>
      </c>
      <c r="G493">
        <v>0</v>
      </c>
      <c r="H493">
        <v>0</v>
      </c>
      <c r="I493">
        <v>-1.5</v>
      </c>
    </row>
    <row r="494" spans="1:9" x14ac:dyDescent="0.25">
      <c r="A494" t="s">
        <v>1368</v>
      </c>
      <c r="B494">
        <v>60</v>
      </c>
      <c r="C494">
        <v>7.6806999999999999</v>
      </c>
      <c r="D494" s="1">
        <v>9.245E-7</v>
      </c>
      <c r="E494">
        <v>170</v>
      </c>
      <c r="G494">
        <v>0.5</v>
      </c>
      <c r="H494">
        <v>1.5</v>
      </c>
      <c r="I494">
        <v>3</v>
      </c>
    </row>
    <row r="495" spans="1:9" x14ac:dyDescent="0.25">
      <c r="A495" t="s">
        <v>1369</v>
      </c>
      <c r="B495">
        <v>60.9</v>
      </c>
      <c r="C495">
        <v>7.7005999999999997</v>
      </c>
      <c r="D495" s="1">
        <v>9.245E-7</v>
      </c>
      <c r="E495">
        <v>170</v>
      </c>
      <c r="G495">
        <v>5</v>
      </c>
      <c r="H495">
        <v>3</v>
      </c>
      <c r="I495">
        <v>9.5</v>
      </c>
    </row>
    <row r="496" spans="1:9" x14ac:dyDescent="0.25">
      <c r="A496" t="s">
        <v>1370</v>
      </c>
      <c r="B496">
        <v>60.9</v>
      </c>
      <c r="C496">
        <v>7.7187999999999999</v>
      </c>
      <c r="D496" s="1">
        <v>9.2379999999999995E-7</v>
      </c>
      <c r="E496">
        <v>170</v>
      </c>
      <c r="G496">
        <v>4</v>
      </c>
      <c r="H496">
        <v>0.5</v>
      </c>
      <c r="I496">
        <v>8.5</v>
      </c>
    </row>
    <row r="497" spans="1:9" x14ac:dyDescent="0.25">
      <c r="A497" t="s">
        <v>1371</v>
      </c>
      <c r="B497">
        <v>60.9</v>
      </c>
      <c r="C497">
        <v>7.7396000000000003</v>
      </c>
      <c r="D497" s="1">
        <v>9.2230000000000005E-7</v>
      </c>
      <c r="E497">
        <v>170</v>
      </c>
      <c r="G497">
        <v>2.5</v>
      </c>
      <c r="H497">
        <v>2.5</v>
      </c>
      <c r="I497">
        <v>6</v>
      </c>
    </row>
    <row r="498" spans="1:9" x14ac:dyDescent="0.25">
      <c r="A498" t="s">
        <v>1372</v>
      </c>
      <c r="B498">
        <v>60.9</v>
      </c>
      <c r="C498">
        <v>7.7603</v>
      </c>
      <c r="D498" s="1">
        <v>9.2379999999999995E-7</v>
      </c>
      <c r="E498">
        <v>170</v>
      </c>
      <c r="G498">
        <v>8</v>
      </c>
      <c r="H498">
        <v>2</v>
      </c>
      <c r="I498">
        <v>12</v>
      </c>
    </row>
    <row r="499" spans="1:9" x14ac:dyDescent="0.25">
      <c r="A499" t="s">
        <v>1373</v>
      </c>
      <c r="B499">
        <v>60.9</v>
      </c>
      <c r="C499">
        <v>7.7782999999999998</v>
      </c>
      <c r="D499" s="1">
        <v>9.2289999999999999E-7</v>
      </c>
      <c r="E499">
        <v>170</v>
      </c>
      <c r="G499">
        <v>0.5</v>
      </c>
      <c r="H499">
        <v>4</v>
      </c>
      <c r="I499">
        <v>6</v>
      </c>
    </row>
    <row r="500" spans="1:9" x14ac:dyDescent="0.25">
      <c r="A500" t="s">
        <v>1374</v>
      </c>
      <c r="B500">
        <v>60.9</v>
      </c>
      <c r="C500">
        <v>7.8036000000000003</v>
      </c>
      <c r="D500" s="1">
        <v>9.2320000000000001E-7</v>
      </c>
      <c r="E500">
        <v>170</v>
      </c>
      <c r="G500">
        <v>3.5</v>
      </c>
      <c r="H500">
        <v>1</v>
      </c>
      <c r="I500">
        <v>5</v>
      </c>
    </row>
    <row r="501" spans="1:9" x14ac:dyDescent="0.25">
      <c r="A501" t="s">
        <v>1375</v>
      </c>
      <c r="B501">
        <v>60.9</v>
      </c>
      <c r="C501">
        <v>7.8224999999999998</v>
      </c>
      <c r="D501" s="1">
        <v>9.1950000000000005E-7</v>
      </c>
      <c r="E501">
        <v>170</v>
      </c>
      <c r="G501">
        <v>2.5</v>
      </c>
      <c r="H501">
        <v>5</v>
      </c>
      <c r="I501">
        <v>9.5</v>
      </c>
    </row>
    <row r="502" spans="1:9" x14ac:dyDescent="0.25">
      <c r="A502" t="s">
        <v>1376</v>
      </c>
      <c r="B502">
        <v>60.9</v>
      </c>
      <c r="C502">
        <v>7.8403</v>
      </c>
      <c r="D502" s="1">
        <v>9.2119999999999996E-7</v>
      </c>
      <c r="E502">
        <v>170</v>
      </c>
      <c r="G502">
        <v>0</v>
      </c>
      <c r="H502">
        <v>3</v>
      </c>
      <c r="I502">
        <v>7.5</v>
      </c>
    </row>
    <row r="503" spans="1:9" x14ac:dyDescent="0.25">
      <c r="A503" t="s">
        <v>1377</v>
      </c>
      <c r="B503">
        <v>60</v>
      </c>
      <c r="C503">
        <v>7.8613999999999997</v>
      </c>
      <c r="D503" s="1">
        <v>9.1930000000000003E-7</v>
      </c>
      <c r="E503">
        <v>170</v>
      </c>
      <c r="G503">
        <v>3.5</v>
      </c>
      <c r="H503">
        <v>3</v>
      </c>
      <c r="I503">
        <v>12.5</v>
      </c>
    </row>
    <row r="504" spans="1:9" x14ac:dyDescent="0.25">
      <c r="A504" t="s">
        <v>1378</v>
      </c>
      <c r="B504">
        <v>60.9</v>
      </c>
      <c r="C504">
        <v>7.8804999999999996</v>
      </c>
      <c r="D504" s="1">
        <v>9.188E-7</v>
      </c>
      <c r="E504">
        <v>170</v>
      </c>
      <c r="G504">
        <v>5</v>
      </c>
      <c r="H504">
        <v>6</v>
      </c>
      <c r="I504">
        <v>15.5</v>
      </c>
    </row>
    <row r="505" spans="1:9" x14ac:dyDescent="0.25">
      <c r="A505" t="s">
        <v>1379</v>
      </c>
      <c r="B505">
        <v>60.9</v>
      </c>
      <c r="C505">
        <v>7.8948999999999998</v>
      </c>
      <c r="D505" s="1">
        <v>9.1950000000000005E-7</v>
      </c>
      <c r="E505">
        <v>170</v>
      </c>
      <c r="G505">
        <v>0.5</v>
      </c>
      <c r="H505">
        <v>5</v>
      </c>
      <c r="I505">
        <v>8</v>
      </c>
    </row>
    <row r="506" spans="1:9" x14ac:dyDescent="0.25">
      <c r="A506" t="s">
        <v>1380</v>
      </c>
      <c r="B506">
        <v>60.9</v>
      </c>
      <c r="C506">
        <v>7.9211999999999998</v>
      </c>
      <c r="D506" s="1">
        <v>9.1650000000000003E-7</v>
      </c>
      <c r="E506">
        <v>170</v>
      </c>
      <c r="G506">
        <v>5</v>
      </c>
      <c r="H506">
        <v>4.5</v>
      </c>
      <c r="I506">
        <v>13</v>
      </c>
    </row>
    <row r="507" spans="1:9" x14ac:dyDescent="0.25">
      <c r="A507" t="s">
        <v>1381</v>
      </c>
      <c r="B507">
        <v>60.9</v>
      </c>
      <c r="C507">
        <v>7.9417999999999997</v>
      </c>
      <c r="D507" s="1">
        <v>9.1520000000000004E-7</v>
      </c>
      <c r="E507">
        <v>170</v>
      </c>
      <c r="G507">
        <v>3</v>
      </c>
      <c r="H507">
        <v>7</v>
      </c>
      <c r="I507">
        <v>9</v>
      </c>
    </row>
    <row r="508" spans="1:9" x14ac:dyDescent="0.25">
      <c r="A508" t="s">
        <v>1382</v>
      </c>
      <c r="B508">
        <v>60.9</v>
      </c>
      <c r="C508">
        <v>7.9607999999999999</v>
      </c>
      <c r="D508" s="1">
        <v>9.146E-7</v>
      </c>
      <c r="E508">
        <v>170</v>
      </c>
      <c r="G508">
        <v>3.5</v>
      </c>
      <c r="H508">
        <v>1</v>
      </c>
      <c r="I508">
        <v>2.5</v>
      </c>
    </row>
    <row r="509" spans="1:9" x14ac:dyDescent="0.25">
      <c r="A509" t="s">
        <v>1383</v>
      </c>
      <c r="B509">
        <v>60.9</v>
      </c>
      <c r="C509">
        <v>7.9805999999999999</v>
      </c>
      <c r="D509" s="1">
        <v>9.1559999999999997E-7</v>
      </c>
      <c r="E509">
        <v>170</v>
      </c>
      <c r="G509">
        <v>10</v>
      </c>
      <c r="H509">
        <v>4</v>
      </c>
      <c r="I509">
        <v>10.5</v>
      </c>
    </row>
    <row r="510" spans="1:9" x14ac:dyDescent="0.25">
      <c r="A510" t="s">
        <v>1384</v>
      </c>
      <c r="B510">
        <v>60.9</v>
      </c>
      <c r="C510">
        <v>7.9983000000000004</v>
      </c>
      <c r="D510" s="1">
        <v>8.9989999999999995E-7</v>
      </c>
      <c r="E510">
        <v>170</v>
      </c>
      <c r="G510">
        <v>0.5</v>
      </c>
      <c r="H510">
        <v>9.5</v>
      </c>
      <c r="I510">
        <v>11.5</v>
      </c>
    </row>
    <row r="511" spans="1:9" x14ac:dyDescent="0.25">
      <c r="A511" t="s">
        <v>1385</v>
      </c>
      <c r="B511">
        <v>60.9</v>
      </c>
      <c r="C511">
        <v>8.0183</v>
      </c>
      <c r="D511" s="1">
        <v>9.005E-7</v>
      </c>
      <c r="E511">
        <v>170</v>
      </c>
      <c r="G511">
        <v>4.5</v>
      </c>
      <c r="H511">
        <v>4</v>
      </c>
      <c r="I511">
        <v>7</v>
      </c>
    </row>
    <row r="512" spans="1:9" x14ac:dyDescent="0.25">
      <c r="A512" t="s">
        <v>1386</v>
      </c>
      <c r="B512">
        <v>60.9</v>
      </c>
      <c r="C512">
        <v>8.0422999999999991</v>
      </c>
      <c r="D512" s="1">
        <v>9.005E-7</v>
      </c>
      <c r="E512">
        <v>170</v>
      </c>
      <c r="G512">
        <v>6.5</v>
      </c>
      <c r="H512">
        <v>2.5</v>
      </c>
      <c r="I512">
        <v>9</v>
      </c>
    </row>
    <row r="513" spans="1:9" x14ac:dyDescent="0.25">
      <c r="A513" t="s">
        <v>1387</v>
      </c>
      <c r="B513">
        <v>60</v>
      </c>
      <c r="C513">
        <v>8.0596999999999994</v>
      </c>
      <c r="D513" s="1">
        <v>8.9840000000000005E-7</v>
      </c>
      <c r="E513">
        <v>170</v>
      </c>
      <c r="G513">
        <v>6.5</v>
      </c>
      <c r="H513">
        <v>8</v>
      </c>
      <c r="I513">
        <v>16</v>
      </c>
    </row>
    <row r="514" spans="1:9" x14ac:dyDescent="0.25">
      <c r="A514" t="s">
        <v>1388</v>
      </c>
      <c r="B514">
        <v>60.9</v>
      </c>
      <c r="C514">
        <v>8.0824999999999996</v>
      </c>
      <c r="D514" s="1">
        <v>8.9690000000000004E-7</v>
      </c>
      <c r="E514">
        <v>170</v>
      </c>
      <c r="G514">
        <v>0</v>
      </c>
      <c r="H514">
        <v>4</v>
      </c>
      <c r="I514">
        <v>18</v>
      </c>
    </row>
    <row r="515" spans="1:9" x14ac:dyDescent="0.25">
      <c r="A515" t="s">
        <v>1389</v>
      </c>
      <c r="B515">
        <v>60</v>
      </c>
      <c r="C515">
        <v>8.1005000000000003</v>
      </c>
      <c r="D515" s="1">
        <v>8.9569999999999995E-7</v>
      </c>
      <c r="E515">
        <v>170</v>
      </c>
      <c r="G515">
        <v>-6</v>
      </c>
      <c r="H515">
        <v>3</v>
      </c>
      <c r="I515">
        <v>6</v>
      </c>
    </row>
    <row r="516" spans="1:9" x14ac:dyDescent="0.25">
      <c r="A516" t="s">
        <v>1390</v>
      </c>
      <c r="B516">
        <v>60.9</v>
      </c>
      <c r="C516">
        <v>8.1206999999999994</v>
      </c>
      <c r="D516" s="1">
        <v>8.9439999999999996E-7</v>
      </c>
      <c r="E516">
        <v>170</v>
      </c>
      <c r="G516">
        <v>0.5</v>
      </c>
      <c r="H516">
        <v>-3.5</v>
      </c>
      <c r="I516">
        <v>-2.5</v>
      </c>
    </row>
    <row r="517" spans="1:9" x14ac:dyDescent="0.25">
      <c r="A517" t="s">
        <v>1391</v>
      </c>
      <c r="B517">
        <v>60.9</v>
      </c>
      <c r="C517">
        <v>8.1420999999999992</v>
      </c>
      <c r="D517" s="1">
        <v>8.9479999999999999E-7</v>
      </c>
      <c r="E517">
        <v>170</v>
      </c>
      <c r="G517">
        <v>-6</v>
      </c>
      <c r="H517">
        <v>15.5</v>
      </c>
      <c r="I517">
        <v>23.5</v>
      </c>
    </row>
    <row r="518" spans="1:9" x14ac:dyDescent="0.25">
      <c r="A518" t="s">
        <v>1392</v>
      </c>
      <c r="B518">
        <v>60.9</v>
      </c>
      <c r="C518">
        <v>8.1636000000000006</v>
      </c>
      <c r="D518" s="1">
        <v>8.9299999999999996E-7</v>
      </c>
      <c r="E518">
        <v>170</v>
      </c>
      <c r="G518">
        <v>-5.5</v>
      </c>
      <c r="H518">
        <v>1.5</v>
      </c>
      <c r="I518">
        <v>7</v>
      </c>
    </row>
    <row r="519" spans="1:9" x14ac:dyDescent="0.25">
      <c r="A519" t="s">
        <v>1393</v>
      </c>
      <c r="B519">
        <v>60.9</v>
      </c>
      <c r="C519">
        <v>8.1821999999999999</v>
      </c>
      <c r="D519" s="1">
        <v>8.9149999999999996E-7</v>
      </c>
      <c r="E519">
        <v>170</v>
      </c>
      <c r="G519">
        <v>-2.5</v>
      </c>
      <c r="H519">
        <v>15</v>
      </c>
      <c r="I519">
        <v>17</v>
      </c>
    </row>
    <row r="520" spans="1:9" x14ac:dyDescent="0.25">
      <c r="A520" t="s">
        <v>1394</v>
      </c>
      <c r="B520">
        <v>60</v>
      </c>
      <c r="C520">
        <v>8.1998999999999995</v>
      </c>
      <c r="D520" s="1">
        <v>8.9169999999999997E-7</v>
      </c>
      <c r="E520">
        <v>170</v>
      </c>
      <c r="G520">
        <v>2.5</v>
      </c>
      <c r="H520">
        <v>-3.5</v>
      </c>
      <c r="I520">
        <v>-0.5</v>
      </c>
    </row>
    <row r="521" spans="1:9" x14ac:dyDescent="0.25">
      <c r="A521" t="s">
        <v>1395</v>
      </c>
      <c r="B521">
        <v>61</v>
      </c>
      <c r="C521">
        <v>8.2210000000000001</v>
      </c>
      <c r="D521" s="1">
        <v>8.9110000000000003E-7</v>
      </c>
      <c r="E521">
        <v>170</v>
      </c>
      <c r="G521">
        <v>-1</v>
      </c>
      <c r="H521">
        <v>0.5</v>
      </c>
      <c r="I521">
        <v>7</v>
      </c>
    </row>
    <row r="522" spans="1:9" x14ac:dyDescent="0.25">
      <c r="A522" t="s">
        <v>1396</v>
      </c>
      <c r="B522">
        <v>61</v>
      </c>
      <c r="C522">
        <v>8.2402999999999995</v>
      </c>
      <c r="D522" s="1">
        <v>8.8919999999999999E-7</v>
      </c>
      <c r="E522">
        <v>170</v>
      </c>
      <c r="G522">
        <v>13.5</v>
      </c>
      <c r="H522">
        <v>4</v>
      </c>
      <c r="I522">
        <v>14.5</v>
      </c>
    </row>
    <row r="523" spans="1:9" x14ac:dyDescent="0.25">
      <c r="A523" t="s">
        <v>1397</v>
      </c>
      <c r="B523">
        <v>60</v>
      </c>
      <c r="C523">
        <v>8.2604000000000006</v>
      </c>
      <c r="D523" s="1">
        <v>8.8980000000000004E-7</v>
      </c>
      <c r="E523">
        <v>170</v>
      </c>
      <c r="G523">
        <v>5</v>
      </c>
      <c r="H523">
        <v>6</v>
      </c>
      <c r="I523">
        <v>12.5</v>
      </c>
    </row>
    <row r="524" spans="1:9" x14ac:dyDescent="0.25">
      <c r="A524" t="s">
        <v>1398</v>
      </c>
      <c r="B524">
        <v>60.9</v>
      </c>
      <c r="C524">
        <v>8.2791999999999994</v>
      </c>
      <c r="D524" s="1">
        <v>8.8859999999999995E-7</v>
      </c>
      <c r="E524">
        <v>170</v>
      </c>
      <c r="G524">
        <v>3</v>
      </c>
      <c r="H524">
        <v>3</v>
      </c>
      <c r="I524">
        <v>13.5</v>
      </c>
    </row>
    <row r="525" spans="1:9" x14ac:dyDescent="0.25">
      <c r="A525" t="s">
        <v>1399</v>
      </c>
      <c r="B525">
        <v>61</v>
      </c>
      <c r="C525">
        <v>8.2989999999999995</v>
      </c>
      <c r="D525" s="1">
        <v>8.8859999999999995E-7</v>
      </c>
      <c r="E525">
        <v>170</v>
      </c>
      <c r="G525">
        <v>2.5</v>
      </c>
      <c r="H525">
        <v>-2.5</v>
      </c>
      <c r="I525">
        <v>-2.5</v>
      </c>
    </row>
    <row r="526" spans="1:9" x14ac:dyDescent="0.25">
      <c r="A526" t="s">
        <v>1400</v>
      </c>
      <c r="B526">
        <v>60.9</v>
      </c>
      <c r="C526">
        <v>8.3179999999999996</v>
      </c>
      <c r="D526" s="1">
        <v>8.8629999999999999E-7</v>
      </c>
      <c r="E526">
        <v>170</v>
      </c>
      <c r="G526">
        <v>3.5</v>
      </c>
      <c r="H526">
        <v>4.5</v>
      </c>
      <c r="I526">
        <v>10</v>
      </c>
    </row>
    <row r="527" spans="1:9" x14ac:dyDescent="0.25">
      <c r="A527" t="s">
        <v>1401</v>
      </c>
      <c r="B527">
        <v>60.9</v>
      </c>
      <c r="C527">
        <v>8.3390000000000004</v>
      </c>
      <c r="D527" s="1">
        <v>8.865E-7</v>
      </c>
      <c r="E527">
        <v>170</v>
      </c>
      <c r="G527">
        <v>-1</v>
      </c>
      <c r="H527">
        <v>15.5</v>
      </c>
      <c r="I527">
        <v>22</v>
      </c>
    </row>
    <row r="528" spans="1:9" x14ac:dyDescent="0.25">
      <c r="A528" t="s">
        <v>1402</v>
      </c>
      <c r="B528">
        <v>60.9</v>
      </c>
      <c r="C528">
        <v>8.3617000000000008</v>
      </c>
      <c r="D528" s="1">
        <v>8.85E-7</v>
      </c>
      <c r="E528">
        <v>170</v>
      </c>
      <c r="G528">
        <v>3</v>
      </c>
      <c r="H528">
        <v>6</v>
      </c>
      <c r="I528">
        <v>29</v>
      </c>
    </row>
    <row r="529" spans="1:9" x14ac:dyDescent="0.25">
      <c r="A529" t="s">
        <v>1403</v>
      </c>
      <c r="B529">
        <v>60.9</v>
      </c>
      <c r="C529">
        <v>8.3795000000000002</v>
      </c>
      <c r="D529" s="1">
        <v>8.8520000000000001E-7</v>
      </c>
      <c r="E529">
        <v>170</v>
      </c>
      <c r="G529">
        <v>-4.5</v>
      </c>
      <c r="H529">
        <v>1.5</v>
      </c>
      <c r="I529">
        <v>0</v>
      </c>
    </row>
    <row r="530" spans="1:9" x14ac:dyDescent="0.25">
      <c r="A530" t="s">
        <v>1404</v>
      </c>
      <c r="B530">
        <v>60.9</v>
      </c>
      <c r="C530">
        <v>8.3981999999999992</v>
      </c>
      <c r="D530" s="1">
        <v>8.8380000000000001E-7</v>
      </c>
      <c r="E530">
        <v>170</v>
      </c>
      <c r="G530">
        <v>0.5</v>
      </c>
      <c r="H530">
        <v>7</v>
      </c>
      <c r="I530">
        <v>21.5</v>
      </c>
    </row>
    <row r="531" spans="1:9" x14ac:dyDescent="0.25">
      <c r="A531" t="s">
        <v>1405</v>
      </c>
      <c r="B531">
        <v>60.9</v>
      </c>
      <c r="C531">
        <v>8.4172999999999991</v>
      </c>
      <c r="D531" s="1">
        <v>8.8479999999999998E-7</v>
      </c>
      <c r="E531">
        <v>170</v>
      </c>
      <c r="G531">
        <v>1</v>
      </c>
      <c r="H531">
        <v>6</v>
      </c>
      <c r="I531">
        <v>18.5</v>
      </c>
    </row>
    <row r="532" spans="1:9" x14ac:dyDescent="0.25">
      <c r="A532" t="s">
        <v>1406</v>
      </c>
      <c r="B532">
        <v>60.9</v>
      </c>
      <c r="C532">
        <v>8.4412000000000003</v>
      </c>
      <c r="D532" s="1">
        <v>8.8380000000000001E-7</v>
      </c>
      <c r="E532">
        <v>170</v>
      </c>
      <c r="G532">
        <v>12.5</v>
      </c>
      <c r="H532">
        <v>17</v>
      </c>
      <c r="I532">
        <v>38.5</v>
      </c>
    </row>
    <row r="533" spans="1:9" x14ac:dyDescent="0.25">
      <c r="A533" t="s">
        <v>1407</v>
      </c>
      <c r="B533">
        <v>60.9</v>
      </c>
      <c r="C533">
        <v>8.4606999999999992</v>
      </c>
      <c r="D533" s="1">
        <v>8.8240000000000001E-7</v>
      </c>
      <c r="E533">
        <v>170</v>
      </c>
      <c r="G533">
        <v>15</v>
      </c>
      <c r="H533">
        <v>15.5</v>
      </c>
      <c r="I533">
        <v>48.5</v>
      </c>
    </row>
    <row r="534" spans="1:9" x14ac:dyDescent="0.25">
      <c r="A534" t="s">
        <v>1408</v>
      </c>
      <c r="B534">
        <v>60.9</v>
      </c>
      <c r="C534">
        <v>8.4802999999999997</v>
      </c>
      <c r="D534" s="1">
        <v>8.8150000000000005E-7</v>
      </c>
      <c r="E534">
        <v>170</v>
      </c>
      <c r="G534">
        <v>13</v>
      </c>
      <c r="H534">
        <v>-1.5</v>
      </c>
      <c r="I534">
        <v>29.5</v>
      </c>
    </row>
    <row r="535" spans="1:9" x14ac:dyDescent="0.25">
      <c r="A535" t="s">
        <v>1409</v>
      </c>
      <c r="B535">
        <v>60.9</v>
      </c>
      <c r="C535">
        <v>8.5012000000000008</v>
      </c>
      <c r="D535" s="1">
        <v>8.8169999999999996E-7</v>
      </c>
      <c r="E535">
        <v>170</v>
      </c>
      <c r="G535">
        <v>7.5</v>
      </c>
      <c r="H535">
        <v>21</v>
      </c>
      <c r="I535">
        <v>50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7"/>
  <sheetViews>
    <sheetView topLeftCell="A5" workbookViewId="0">
      <selection activeCell="N4" sqref="N4:N64"/>
    </sheetView>
  </sheetViews>
  <sheetFormatPr defaultRowHeight="15" x14ac:dyDescent="0.25"/>
  <cols>
    <col min="1" max="1" width="27.28515625" customWidth="1"/>
  </cols>
  <sheetData>
    <row r="1" spans="1:14" x14ac:dyDescent="0.25">
      <c r="A1" t="s">
        <v>1413</v>
      </c>
    </row>
    <row r="2" spans="1:14" x14ac:dyDescent="0.25">
      <c r="A2" t="s">
        <v>0</v>
      </c>
      <c r="B2" t="s">
        <v>1414</v>
      </c>
      <c r="C2" t="s">
        <v>2</v>
      </c>
      <c r="D2" t="s">
        <v>1415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</v>
      </c>
      <c r="K4">
        <f>SUM(G4,G65,G126,G187,G248,G309,G370,G431,G492,G553,G614,G675,G736,G797)</f>
        <v>1</v>
      </c>
      <c r="L4">
        <f t="shared" ref="L4:M4" si="0">SUM(H4,H65,H126,H187,H248,H309,H370,H431,H492,H553,H614,H675,H736,H797)</f>
        <v>1</v>
      </c>
      <c r="M4">
        <f t="shared" si="0"/>
        <v>2.5</v>
      </c>
      <c r="N4">
        <f>K4-L4/3</f>
        <v>0.66666666666666674</v>
      </c>
    </row>
    <row r="5" spans="1:14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f>J4+0.05</f>
        <v>7.05</v>
      </c>
      <c r="K5">
        <f t="shared" ref="K5:K64" si="1">SUM(G5,G66,G127,G188,G249,G310,G371,G432,G493,G554,G615,G676,G737,G798)</f>
        <v>0</v>
      </c>
      <c r="L5">
        <f t="shared" ref="L5:L64" si="2">SUM(H5,H66,H127,H188,H249,H310,H371,H432,H493,H554,H615,H676,H737,H798)</f>
        <v>2</v>
      </c>
      <c r="M5">
        <f t="shared" ref="M5:M64" si="3">SUM(I5,I66,I127,I188,I249,I310,I371,I432,I493,I554,I615,I676,I737,I798)</f>
        <v>1.5</v>
      </c>
      <c r="N5">
        <f t="shared" ref="N5:N64" si="4">K5-L5/3</f>
        <v>-0.66666666666666663</v>
      </c>
    </row>
    <row r="6" spans="1:14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f t="shared" ref="J6:J64" si="5">J5+0.05</f>
        <v>7.1</v>
      </c>
      <c r="K6">
        <f t="shared" si="1"/>
        <v>1</v>
      </c>
      <c r="L6">
        <f t="shared" si="2"/>
        <v>-0.5</v>
      </c>
      <c r="M6">
        <f t="shared" si="3"/>
        <v>-1.5</v>
      </c>
      <c r="N6">
        <f t="shared" si="4"/>
        <v>1.1666666666666667</v>
      </c>
    </row>
    <row r="7" spans="1:14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0</v>
      </c>
      <c r="J7">
        <f t="shared" si="5"/>
        <v>7.1499999999999995</v>
      </c>
      <c r="K7">
        <f t="shared" si="1"/>
        <v>-0.5</v>
      </c>
      <c r="L7">
        <f t="shared" si="2"/>
        <v>0.5</v>
      </c>
      <c r="M7">
        <f t="shared" si="3"/>
        <v>1.5</v>
      </c>
      <c r="N7">
        <f t="shared" si="4"/>
        <v>-0.66666666666666663</v>
      </c>
    </row>
    <row r="8" spans="1:14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f t="shared" si="5"/>
        <v>7.1999999999999993</v>
      </c>
      <c r="K8">
        <f t="shared" si="1"/>
        <v>0</v>
      </c>
      <c r="L8">
        <f t="shared" si="2"/>
        <v>2</v>
      </c>
      <c r="M8">
        <f t="shared" si="3"/>
        <v>2</v>
      </c>
      <c r="N8">
        <f t="shared" si="4"/>
        <v>-0.66666666666666663</v>
      </c>
    </row>
    <row r="9" spans="1:14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-0.5</v>
      </c>
      <c r="J9">
        <f t="shared" si="5"/>
        <v>7.2499999999999991</v>
      </c>
      <c r="K9">
        <f t="shared" si="1"/>
        <v>0</v>
      </c>
      <c r="L9">
        <f t="shared" si="2"/>
        <v>0.5</v>
      </c>
      <c r="M9">
        <f t="shared" si="3"/>
        <v>4</v>
      </c>
      <c r="N9">
        <f t="shared" si="4"/>
        <v>-0.16666666666666666</v>
      </c>
    </row>
    <row r="10" spans="1:14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1</v>
      </c>
      <c r="I10">
        <v>2</v>
      </c>
      <c r="J10">
        <f t="shared" si="5"/>
        <v>7.2999999999999989</v>
      </c>
      <c r="K10">
        <f t="shared" si="1"/>
        <v>5</v>
      </c>
      <c r="L10">
        <f t="shared" si="2"/>
        <v>1.5</v>
      </c>
      <c r="M10">
        <f t="shared" si="3"/>
        <v>8</v>
      </c>
      <c r="N10">
        <f t="shared" si="4"/>
        <v>4.5</v>
      </c>
    </row>
    <row r="11" spans="1:14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f t="shared" si="5"/>
        <v>7.3499999999999988</v>
      </c>
      <c r="K11">
        <f t="shared" si="1"/>
        <v>1</v>
      </c>
      <c r="L11">
        <f t="shared" si="2"/>
        <v>2</v>
      </c>
      <c r="M11">
        <f t="shared" si="3"/>
        <v>3</v>
      </c>
      <c r="N11">
        <f t="shared" si="4"/>
        <v>0.33333333333333337</v>
      </c>
    </row>
    <row r="12" spans="1:14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f t="shared" si="5"/>
        <v>7.3999999999999986</v>
      </c>
      <c r="K12">
        <f t="shared" si="1"/>
        <v>5</v>
      </c>
      <c r="L12">
        <f t="shared" si="2"/>
        <v>6</v>
      </c>
      <c r="M12">
        <f t="shared" si="3"/>
        <v>7.5</v>
      </c>
      <c r="N12">
        <f t="shared" si="4"/>
        <v>3</v>
      </c>
    </row>
    <row r="13" spans="1:14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0</v>
      </c>
      <c r="J13">
        <f t="shared" si="5"/>
        <v>7.4499999999999984</v>
      </c>
      <c r="K13">
        <f t="shared" si="1"/>
        <v>5</v>
      </c>
      <c r="L13">
        <f t="shared" si="2"/>
        <v>4</v>
      </c>
      <c r="M13">
        <f t="shared" si="3"/>
        <v>8</v>
      </c>
      <c r="N13">
        <f t="shared" si="4"/>
        <v>3.666666666666667</v>
      </c>
    </row>
    <row r="14" spans="1:14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-0.5</v>
      </c>
      <c r="H14">
        <v>0</v>
      </c>
      <c r="I14">
        <v>-0.5</v>
      </c>
      <c r="J14">
        <f t="shared" si="5"/>
        <v>7.4999999999999982</v>
      </c>
      <c r="K14">
        <f t="shared" si="1"/>
        <v>12.5</v>
      </c>
      <c r="L14">
        <f t="shared" si="2"/>
        <v>0.5</v>
      </c>
      <c r="M14">
        <f t="shared" si="3"/>
        <v>11</v>
      </c>
      <c r="N14">
        <f t="shared" si="4"/>
        <v>12.333333333333334</v>
      </c>
    </row>
    <row r="15" spans="1:14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0</v>
      </c>
      <c r="H15">
        <v>0</v>
      </c>
      <c r="I15">
        <v>1</v>
      </c>
      <c r="J15">
        <f t="shared" si="5"/>
        <v>7.549999999999998</v>
      </c>
      <c r="K15">
        <f t="shared" si="1"/>
        <v>12.5</v>
      </c>
      <c r="L15">
        <f t="shared" si="2"/>
        <v>11</v>
      </c>
      <c r="M15">
        <f t="shared" si="3"/>
        <v>25.5</v>
      </c>
      <c r="N15">
        <f t="shared" si="4"/>
        <v>8.8333333333333339</v>
      </c>
    </row>
    <row r="16" spans="1:14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1</v>
      </c>
      <c r="I16">
        <v>1</v>
      </c>
      <c r="J16">
        <f t="shared" si="5"/>
        <v>7.5999999999999979</v>
      </c>
      <c r="K16">
        <f t="shared" si="1"/>
        <v>8.5</v>
      </c>
      <c r="L16">
        <f t="shared" si="2"/>
        <v>14</v>
      </c>
      <c r="M16">
        <f t="shared" si="3"/>
        <v>22</v>
      </c>
      <c r="N16">
        <f t="shared" si="4"/>
        <v>3.833333333333333</v>
      </c>
    </row>
    <row r="17" spans="1:14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-0.5</v>
      </c>
      <c r="H17">
        <v>1</v>
      </c>
      <c r="I17">
        <v>0</v>
      </c>
      <c r="J17">
        <f t="shared" si="5"/>
        <v>7.6499999999999977</v>
      </c>
      <c r="K17">
        <f t="shared" si="1"/>
        <v>16</v>
      </c>
      <c r="L17">
        <f t="shared" si="2"/>
        <v>11</v>
      </c>
      <c r="M17">
        <f t="shared" si="3"/>
        <v>29</v>
      </c>
      <c r="N17">
        <f t="shared" si="4"/>
        <v>12.333333333333334</v>
      </c>
    </row>
    <row r="18" spans="1:14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1</v>
      </c>
      <c r="H18">
        <v>1</v>
      </c>
      <c r="I18">
        <v>3</v>
      </c>
      <c r="J18">
        <f t="shared" si="5"/>
        <v>7.6999999999999975</v>
      </c>
      <c r="K18">
        <f t="shared" si="1"/>
        <v>31.5</v>
      </c>
      <c r="L18">
        <f t="shared" si="2"/>
        <v>18</v>
      </c>
      <c r="M18">
        <f t="shared" si="3"/>
        <v>50.5</v>
      </c>
      <c r="N18">
        <f t="shared" si="4"/>
        <v>25.5</v>
      </c>
    </row>
    <row r="19" spans="1:14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1</v>
      </c>
      <c r="H19">
        <v>0</v>
      </c>
      <c r="I19">
        <v>3.5</v>
      </c>
      <c r="J19">
        <f t="shared" si="5"/>
        <v>7.7499999999999973</v>
      </c>
      <c r="K19">
        <f t="shared" si="1"/>
        <v>26</v>
      </c>
      <c r="L19">
        <f t="shared" si="2"/>
        <v>22</v>
      </c>
      <c r="M19">
        <f t="shared" si="3"/>
        <v>56</v>
      </c>
      <c r="N19">
        <f t="shared" si="4"/>
        <v>18.666666666666668</v>
      </c>
    </row>
    <row r="20" spans="1:14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1</v>
      </c>
      <c r="H20">
        <v>0</v>
      </c>
      <c r="I20">
        <v>-1</v>
      </c>
      <c r="J20">
        <f t="shared" si="5"/>
        <v>7.7999999999999972</v>
      </c>
      <c r="K20">
        <f t="shared" si="1"/>
        <v>43.5</v>
      </c>
      <c r="L20">
        <f t="shared" si="2"/>
        <v>21.5</v>
      </c>
      <c r="M20">
        <f t="shared" si="3"/>
        <v>72</v>
      </c>
      <c r="N20">
        <f t="shared" si="4"/>
        <v>36.333333333333336</v>
      </c>
    </row>
    <row r="21" spans="1:14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1</v>
      </c>
      <c r="H21">
        <v>1.5</v>
      </c>
      <c r="I21">
        <v>1.5</v>
      </c>
      <c r="J21">
        <f t="shared" si="5"/>
        <v>7.849999999999997</v>
      </c>
      <c r="K21">
        <f t="shared" si="1"/>
        <v>31.5</v>
      </c>
      <c r="L21">
        <f t="shared" si="2"/>
        <v>29</v>
      </c>
      <c r="M21">
        <f t="shared" si="3"/>
        <v>73</v>
      </c>
      <c r="N21">
        <f t="shared" si="4"/>
        <v>21.833333333333336</v>
      </c>
    </row>
    <row r="22" spans="1:14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1</v>
      </c>
      <c r="H22">
        <v>1</v>
      </c>
      <c r="I22">
        <v>-0.5</v>
      </c>
      <c r="J22">
        <f t="shared" si="5"/>
        <v>7.8999999999999968</v>
      </c>
      <c r="K22">
        <f t="shared" si="1"/>
        <v>26</v>
      </c>
      <c r="L22">
        <f t="shared" si="2"/>
        <v>41.5</v>
      </c>
      <c r="M22">
        <f t="shared" si="3"/>
        <v>66.5</v>
      </c>
      <c r="N22">
        <f t="shared" si="4"/>
        <v>12.166666666666666</v>
      </c>
    </row>
    <row r="23" spans="1:14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1</v>
      </c>
      <c r="H23">
        <v>2.5</v>
      </c>
      <c r="I23">
        <v>9.5</v>
      </c>
      <c r="J23">
        <f t="shared" si="5"/>
        <v>7.9499999999999966</v>
      </c>
      <c r="K23">
        <f t="shared" si="1"/>
        <v>48</v>
      </c>
      <c r="L23">
        <f t="shared" si="2"/>
        <v>29.5</v>
      </c>
      <c r="M23">
        <f t="shared" si="3"/>
        <v>97.5</v>
      </c>
      <c r="N23">
        <f t="shared" si="4"/>
        <v>38.166666666666664</v>
      </c>
    </row>
    <row r="24" spans="1:14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0.5</v>
      </c>
      <c r="H24">
        <v>2.5</v>
      </c>
      <c r="I24">
        <v>8</v>
      </c>
      <c r="J24">
        <f t="shared" si="5"/>
        <v>7.9999999999999964</v>
      </c>
      <c r="K24">
        <f t="shared" si="1"/>
        <v>38.5</v>
      </c>
      <c r="L24">
        <f t="shared" si="2"/>
        <v>59.5</v>
      </c>
      <c r="M24">
        <f t="shared" si="3"/>
        <v>128.5</v>
      </c>
      <c r="N24">
        <f t="shared" si="4"/>
        <v>18.666666666666668</v>
      </c>
    </row>
    <row r="25" spans="1:14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3</v>
      </c>
      <c r="H25">
        <v>1</v>
      </c>
      <c r="I25">
        <v>4</v>
      </c>
      <c r="J25">
        <f t="shared" si="5"/>
        <v>8.0499999999999972</v>
      </c>
      <c r="K25">
        <f t="shared" si="1"/>
        <v>21</v>
      </c>
      <c r="L25">
        <f t="shared" si="2"/>
        <v>39</v>
      </c>
      <c r="M25">
        <f t="shared" si="3"/>
        <v>70.5</v>
      </c>
      <c r="N25">
        <f t="shared" si="4"/>
        <v>8</v>
      </c>
    </row>
    <row r="26" spans="1:14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5.5</v>
      </c>
      <c r="H26">
        <v>0.5</v>
      </c>
      <c r="I26">
        <v>11.5</v>
      </c>
      <c r="J26">
        <f t="shared" si="5"/>
        <v>8.0999999999999979</v>
      </c>
      <c r="K26">
        <f t="shared" si="1"/>
        <v>74.5</v>
      </c>
      <c r="L26">
        <f t="shared" si="2"/>
        <v>50.5</v>
      </c>
      <c r="M26">
        <f t="shared" si="3"/>
        <v>161.5</v>
      </c>
      <c r="N26">
        <f t="shared" si="4"/>
        <v>57.666666666666671</v>
      </c>
    </row>
    <row r="27" spans="1:14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-0.5</v>
      </c>
      <c r="H27">
        <v>4</v>
      </c>
      <c r="I27">
        <v>0.5</v>
      </c>
      <c r="J27">
        <f t="shared" si="5"/>
        <v>8.1499999999999986</v>
      </c>
      <c r="K27">
        <f t="shared" si="1"/>
        <v>39</v>
      </c>
      <c r="L27">
        <f t="shared" si="2"/>
        <v>96.5</v>
      </c>
      <c r="M27">
        <f t="shared" si="3"/>
        <v>168.5</v>
      </c>
      <c r="N27">
        <f t="shared" si="4"/>
        <v>6.8333333333333357</v>
      </c>
    </row>
    <row r="28" spans="1:14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2.5</v>
      </c>
      <c r="H28">
        <v>3</v>
      </c>
      <c r="I28">
        <v>8</v>
      </c>
      <c r="J28">
        <f t="shared" si="5"/>
        <v>8.1999999999999993</v>
      </c>
      <c r="K28">
        <f t="shared" si="1"/>
        <v>65</v>
      </c>
      <c r="L28">
        <f t="shared" si="2"/>
        <v>47.5</v>
      </c>
      <c r="M28">
        <f t="shared" si="3"/>
        <v>157</v>
      </c>
      <c r="N28">
        <f t="shared" si="4"/>
        <v>49.166666666666664</v>
      </c>
    </row>
    <row r="29" spans="1:14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0</v>
      </c>
      <c r="H29">
        <v>5.5</v>
      </c>
      <c r="I29">
        <v>9.5</v>
      </c>
      <c r="J29">
        <f t="shared" si="5"/>
        <v>8.25</v>
      </c>
      <c r="K29">
        <f t="shared" si="1"/>
        <v>54</v>
      </c>
      <c r="L29">
        <f t="shared" si="2"/>
        <v>46</v>
      </c>
      <c r="M29">
        <f t="shared" si="3"/>
        <v>144</v>
      </c>
      <c r="N29">
        <f t="shared" si="4"/>
        <v>38.666666666666664</v>
      </c>
    </row>
    <row r="30" spans="1:14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4</v>
      </c>
      <c r="H30">
        <v>8</v>
      </c>
      <c r="I30">
        <v>19</v>
      </c>
      <c r="J30">
        <f t="shared" si="5"/>
        <v>8.3000000000000007</v>
      </c>
      <c r="K30">
        <f t="shared" si="1"/>
        <v>65</v>
      </c>
      <c r="L30">
        <f t="shared" si="2"/>
        <v>95.5</v>
      </c>
      <c r="M30">
        <f t="shared" si="3"/>
        <v>220</v>
      </c>
      <c r="N30">
        <f t="shared" si="4"/>
        <v>33.166666666666671</v>
      </c>
    </row>
    <row r="31" spans="1:14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7.5</v>
      </c>
      <c r="H31">
        <v>2.5</v>
      </c>
      <c r="I31">
        <v>14</v>
      </c>
      <c r="J31">
        <f t="shared" si="5"/>
        <v>8.3500000000000014</v>
      </c>
      <c r="K31">
        <f t="shared" si="1"/>
        <v>55.5</v>
      </c>
      <c r="L31">
        <f t="shared" si="2"/>
        <v>42.5</v>
      </c>
      <c r="M31">
        <f t="shared" si="3"/>
        <v>154.5</v>
      </c>
      <c r="N31">
        <f t="shared" si="4"/>
        <v>41.333333333333336</v>
      </c>
    </row>
    <row r="32" spans="1:14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-1.5</v>
      </c>
      <c r="H32">
        <v>-2.5</v>
      </c>
      <c r="I32">
        <v>-7</v>
      </c>
      <c r="J32">
        <f t="shared" si="5"/>
        <v>8.4000000000000021</v>
      </c>
      <c r="K32">
        <f t="shared" si="1"/>
        <v>38.5</v>
      </c>
      <c r="L32">
        <f t="shared" si="2"/>
        <v>55</v>
      </c>
      <c r="M32">
        <f t="shared" si="3"/>
        <v>142.5</v>
      </c>
      <c r="N32">
        <f t="shared" si="4"/>
        <v>20.166666666666668</v>
      </c>
    </row>
    <row r="33" spans="1:14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6.5</v>
      </c>
      <c r="H33">
        <v>8.5</v>
      </c>
      <c r="I33">
        <v>15</v>
      </c>
      <c r="J33">
        <f t="shared" si="5"/>
        <v>8.4500000000000028</v>
      </c>
      <c r="K33">
        <f t="shared" si="1"/>
        <v>50.5</v>
      </c>
      <c r="L33">
        <f t="shared" si="2"/>
        <v>94</v>
      </c>
      <c r="M33">
        <f t="shared" si="3"/>
        <v>265</v>
      </c>
      <c r="N33">
        <f t="shared" si="4"/>
        <v>19.166666666666668</v>
      </c>
    </row>
    <row r="34" spans="1:14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2</v>
      </c>
      <c r="H34">
        <v>4</v>
      </c>
      <c r="I34">
        <v>-3.5</v>
      </c>
      <c r="J34">
        <f t="shared" si="5"/>
        <v>8.5000000000000036</v>
      </c>
      <c r="K34">
        <f t="shared" si="1"/>
        <v>96.5</v>
      </c>
      <c r="L34">
        <f t="shared" si="2"/>
        <v>73</v>
      </c>
      <c r="M34">
        <f t="shared" si="3"/>
        <v>304</v>
      </c>
      <c r="N34">
        <f t="shared" si="4"/>
        <v>72.166666666666671</v>
      </c>
    </row>
    <row r="35" spans="1:14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7.5</v>
      </c>
      <c r="H35">
        <v>14</v>
      </c>
      <c r="I35">
        <v>23.5</v>
      </c>
      <c r="J35">
        <f t="shared" si="5"/>
        <v>8.5500000000000043</v>
      </c>
      <c r="K35">
        <f t="shared" si="1"/>
        <v>72.5</v>
      </c>
      <c r="L35">
        <f t="shared" si="2"/>
        <v>100</v>
      </c>
      <c r="M35">
        <f t="shared" si="3"/>
        <v>277</v>
      </c>
      <c r="N35">
        <f t="shared" si="4"/>
        <v>39.166666666666664</v>
      </c>
    </row>
    <row r="36" spans="1:14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3.5</v>
      </c>
      <c r="H36">
        <v>5.5</v>
      </c>
      <c r="I36">
        <v>8</v>
      </c>
      <c r="J36">
        <f t="shared" si="5"/>
        <v>8.600000000000005</v>
      </c>
      <c r="K36">
        <f t="shared" si="1"/>
        <v>110</v>
      </c>
      <c r="L36">
        <f t="shared" si="2"/>
        <v>74.5</v>
      </c>
      <c r="M36">
        <f t="shared" si="3"/>
        <v>288.5</v>
      </c>
      <c r="N36">
        <f t="shared" si="4"/>
        <v>85.166666666666671</v>
      </c>
    </row>
    <row r="37" spans="1:14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8</v>
      </c>
      <c r="H37">
        <v>-7</v>
      </c>
      <c r="I37">
        <v>6</v>
      </c>
      <c r="J37">
        <f t="shared" si="5"/>
        <v>8.6500000000000057</v>
      </c>
      <c r="K37">
        <f t="shared" si="1"/>
        <v>112</v>
      </c>
      <c r="L37">
        <f t="shared" si="2"/>
        <v>79.5</v>
      </c>
      <c r="M37">
        <f t="shared" si="3"/>
        <v>240</v>
      </c>
      <c r="N37">
        <f t="shared" si="4"/>
        <v>85.5</v>
      </c>
    </row>
    <row r="38" spans="1:14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0</v>
      </c>
      <c r="H38">
        <v>-1.5</v>
      </c>
      <c r="I38">
        <v>-10.5</v>
      </c>
      <c r="J38">
        <f t="shared" si="5"/>
        <v>8.7000000000000064</v>
      </c>
      <c r="K38">
        <f t="shared" si="1"/>
        <v>29</v>
      </c>
      <c r="L38">
        <f t="shared" si="2"/>
        <v>77</v>
      </c>
      <c r="M38">
        <f t="shared" si="3"/>
        <v>223</v>
      </c>
      <c r="N38">
        <f t="shared" si="4"/>
        <v>3.3333333333333321</v>
      </c>
    </row>
    <row r="39" spans="1:14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0</v>
      </c>
      <c r="H39">
        <v>-1</v>
      </c>
      <c r="I39">
        <v>10.5</v>
      </c>
      <c r="J39">
        <f t="shared" si="5"/>
        <v>8.7500000000000071</v>
      </c>
      <c r="K39">
        <f t="shared" si="1"/>
        <v>51</v>
      </c>
      <c r="L39">
        <f t="shared" si="2"/>
        <v>133.5</v>
      </c>
      <c r="M39">
        <f t="shared" si="3"/>
        <v>325.5</v>
      </c>
      <c r="N39">
        <f t="shared" si="4"/>
        <v>6.5</v>
      </c>
    </row>
    <row r="40" spans="1:14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11</v>
      </c>
      <c r="H40">
        <v>3</v>
      </c>
      <c r="I40">
        <v>25</v>
      </c>
      <c r="J40">
        <f t="shared" si="5"/>
        <v>8.8000000000000078</v>
      </c>
      <c r="K40">
        <f t="shared" si="1"/>
        <v>79.5</v>
      </c>
      <c r="L40">
        <f t="shared" si="2"/>
        <v>80.5</v>
      </c>
      <c r="M40">
        <f t="shared" si="3"/>
        <v>248</v>
      </c>
      <c r="N40">
        <f t="shared" si="4"/>
        <v>52.666666666666671</v>
      </c>
    </row>
    <row r="41" spans="1:14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1.5</v>
      </c>
      <c r="H41">
        <v>3</v>
      </c>
      <c r="I41">
        <v>7</v>
      </c>
      <c r="J41">
        <f t="shared" si="5"/>
        <v>8.8500000000000085</v>
      </c>
      <c r="K41">
        <f t="shared" si="1"/>
        <v>26.5</v>
      </c>
      <c r="L41">
        <f t="shared" si="2"/>
        <v>89.5</v>
      </c>
      <c r="M41">
        <f t="shared" si="3"/>
        <v>236</v>
      </c>
      <c r="N41">
        <f t="shared" si="4"/>
        <v>-3.3333333333333321</v>
      </c>
    </row>
    <row r="42" spans="1:14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11.5</v>
      </c>
      <c r="H42">
        <v>-0.5</v>
      </c>
      <c r="I42">
        <v>23.5</v>
      </c>
      <c r="J42">
        <f t="shared" si="5"/>
        <v>8.9000000000000092</v>
      </c>
      <c r="K42">
        <f t="shared" si="1"/>
        <v>78.5</v>
      </c>
      <c r="L42">
        <f t="shared" si="2"/>
        <v>144</v>
      </c>
      <c r="M42">
        <f t="shared" si="3"/>
        <v>391.5</v>
      </c>
      <c r="N42">
        <f t="shared" si="4"/>
        <v>30.5</v>
      </c>
    </row>
    <row r="43" spans="1:14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-2.5</v>
      </c>
      <c r="H43">
        <v>6.5</v>
      </c>
      <c r="I43">
        <v>26.5</v>
      </c>
      <c r="J43">
        <f t="shared" si="5"/>
        <v>8.9500000000000099</v>
      </c>
      <c r="K43">
        <f t="shared" si="1"/>
        <v>60.5</v>
      </c>
      <c r="L43">
        <f t="shared" si="2"/>
        <v>85</v>
      </c>
      <c r="M43">
        <f t="shared" si="3"/>
        <v>374.5</v>
      </c>
      <c r="N43">
        <f t="shared" si="4"/>
        <v>32.166666666666671</v>
      </c>
    </row>
    <row r="44" spans="1:14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-2</v>
      </c>
      <c r="H44">
        <v>2.5</v>
      </c>
      <c r="I44">
        <v>-4</v>
      </c>
      <c r="J44">
        <f t="shared" si="5"/>
        <v>9.0000000000000107</v>
      </c>
      <c r="K44">
        <f t="shared" si="1"/>
        <v>103.5</v>
      </c>
      <c r="L44">
        <f t="shared" si="2"/>
        <v>107</v>
      </c>
      <c r="M44">
        <f t="shared" si="3"/>
        <v>404.5</v>
      </c>
      <c r="N44">
        <f t="shared" si="4"/>
        <v>67.833333333333343</v>
      </c>
    </row>
    <row r="45" spans="1:14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2.5</v>
      </c>
      <c r="H45">
        <v>6.5</v>
      </c>
      <c r="I45">
        <v>11</v>
      </c>
      <c r="J45">
        <f t="shared" si="5"/>
        <v>9.0500000000000114</v>
      </c>
      <c r="K45">
        <f t="shared" si="1"/>
        <v>26.5</v>
      </c>
      <c r="L45">
        <f t="shared" si="2"/>
        <v>102</v>
      </c>
      <c r="M45">
        <f t="shared" si="3"/>
        <v>231.5</v>
      </c>
      <c r="N45">
        <f t="shared" si="4"/>
        <v>-7.5</v>
      </c>
    </row>
    <row r="46" spans="1:14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-8</v>
      </c>
      <c r="H46">
        <v>15</v>
      </c>
      <c r="I46">
        <v>25.5</v>
      </c>
      <c r="J46">
        <f t="shared" si="5"/>
        <v>9.1000000000000121</v>
      </c>
      <c r="K46">
        <f t="shared" si="1"/>
        <v>24.5</v>
      </c>
      <c r="L46">
        <f t="shared" si="2"/>
        <v>104</v>
      </c>
      <c r="M46">
        <f t="shared" si="3"/>
        <v>289</v>
      </c>
      <c r="N46">
        <f t="shared" si="4"/>
        <v>-10.166666666666664</v>
      </c>
    </row>
    <row r="47" spans="1:14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-2</v>
      </c>
      <c r="H47">
        <v>5</v>
      </c>
      <c r="I47">
        <v>13</v>
      </c>
      <c r="J47">
        <f t="shared" si="5"/>
        <v>9.1500000000000128</v>
      </c>
      <c r="K47">
        <f t="shared" si="1"/>
        <v>38</v>
      </c>
      <c r="L47">
        <f t="shared" si="2"/>
        <v>39.5</v>
      </c>
      <c r="M47">
        <f t="shared" si="3"/>
        <v>237.5</v>
      </c>
      <c r="N47">
        <f t="shared" si="4"/>
        <v>24.833333333333336</v>
      </c>
    </row>
    <row r="48" spans="1:14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-4.5</v>
      </c>
      <c r="H48">
        <v>-8.5</v>
      </c>
      <c r="I48">
        <v>4</v>
      </c>
      <c r="J48">
        <f t="shared" si="5"/>
        <v>9.2000000000000135</v>
      </c>
      <c r="K48">
        <f t="shared" si="1"/>
        <v>45</v>
      </c>
      <c r="L48">
        <f t="shared" si="2"/>
        <v>27</v>
      </c>
      <c r="M48">
        <f t="shared" si="3"/>
        <v>313</v>
      </c>
      <c r="N48">
        <f t="shared" si="4"/>
        <v>36</v>
      </c>
    </row>
    <row r="49" spans="1:14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-13.5</v>
      </c>
      <c r="H49">
        <v>2</v>
      </c>
      <c r="I49">
        <v>-17.5</v>
      </c>
      <c r="J49">
        <f t="shared" si="5"/>
        <v>9.2500000000000142</v>
      </c>
      <c r="K49">
        <f t="shared" si="1"/>
        <v>28.5</v>
      </c>
      <c r="L49">
        <f t="shared" si="2"/>
        <v>84.5</v>
      </c>
      <c r="M49">
        <f t="shared" si="3"/>
        <v>170.5</v>
      </c>
      <c r="N49">
        <f t="shared" si="4"/>
        <v>0.33333333333333215</v>
      </c>
    </row>
    <row r="50" spans="1:14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16.5</v>
      </c>
      <c r="H50">
        <v>-6</v>
      </c>
      <c r="I50">
        <v>13.5</v>
      </c>
      <c r="J50">
        <f t="shared" si="5"/>
        <v>9.3000000000000149</v>
      </c>
      <c r="K50">
        <f t="shared" si="1"/>
        <v>58.5</v>
      </c>
      <c r="L50">
        <f t="shared" si="2"/>
        <v>94.5</v>
      </c>
      <c r="M50">
        <f t="shared" si="3"/>
        <v>296</v>
      </c>
      <c r="N50">
        <f t="shared" si="4"/>
        <v>27</v>
      </c>
    </row>
    <row r="51" spans="1:14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25.5</v>
      </c>
      <c r="H51">
        <v>-8.5</v>
      </c>
      <c r="I51">
        <v>31.5</v>
      </c>
      <c r="J51">
        <f t="shared" si="5"/>
        <v>9.3500000000000156</v>
      </c>
      <c r="K51">
        <f t="shared" si="1"/>
        <v>56.5</v>
      </c>
      <c r="L51">
        <f t="shared" si="2"/>
        <v>63.5</v>
      </c>
      <c r="M51">
        <f t="shared" si="3"/>
        <v>227.5</v>
      </c>
      <c r="N51">
        <f t="shared" si="4"/>
        <v>35.333333333333329</v>
      </c>
    </row>
    <row r="52" spans="1:14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2.5</v>
      </c>
      <c r="H52">
        <v>5.5</v>
      </c>
      <c r="I52">
        <v>13.5</v>
      </c>
      <c r="J52">
        <f t="shared" si="5"/>
        <v>9.4000000000000163</v>
      </c>
      <c r="K52">
        <f t="shared" si="1"/>
        <v>39.5</v>
      </c>
      <c r="L52">
        <f t="shared" si="2"/>
        <v>93.5</v>
      </c>
      <c r="M52">
        <f t="shared" si="3"/>
        <v>261</v>
      </c>
      <c r="N52">
        <f t="shared" si="4"/>
        <v>8.3333333333333321</v>
      </c>
    </row>
    <row r="53" spans="1:14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-1</v>
      </c>
      <c r="H53">
        <v>3</v>
      </c>
      <c r="I53">
        <v>21.5</v>
      </c>
      <c r="J53">
        <f t="shared" si="5"/>
        <v>9.4500000000000171</v>
      </c>
      <c r="K53">
        <f t="shared" si="1"/>
        <v>47.5</v>
      </c>
      <c r="L53">
        <f t="shared" si="2"/>
        <v>172.5</v>
      </c>
      <c r="M53">
        <f t="shared" si="3"/>
        <v>354</v>
      </c>
      <c r="N53">
        <f t="shared" si="4"/>
        <v>-10</v>
      </c>
    </row>
    <row r="54" spans="1:14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-5</v>
      </c>
      <c r="H54">
        <v>-9</v>
      </c>
      <c r="I54">
        <v>16</v>
      </c>
      <c r="J54">
        <f t="shared" si="5"/>
        <v>9.5000000000000178</v>
      </c>
      <c r="K54">
        <f t="shared" si="1"/>
        <v>-14</v>
      </c>
      <c r="L54">
        <f t="shared" si="2"/>
        <v>134.5</v>
      </c>
      <c r="M54">
        <f t="shared" si="3"/>
        <v>289</v>
      </c>
      <c r="N54">
        <f t="shared" si="4"/>
        <v>-58.833333333333336</v>
      </c>
    </row>
    <row r="55" spans="1:14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-14</v>
      </c>
      <c r="H55">
        <v>2</v>
      </c>
      <c r="I55">
        <v>9</v>
      </c>
      <c r="J55">
        <f t="shared" si="5"/>
        <v>9.5500000000000185</v>
      </c>
      <c r="K55">
        <f t="shared" si="1"/>
        <v>2.5</v>
      </c>
      <c r="L55">
        <f t="shared" si="2"/>
        <v>140.5</v>
      </c>
      <c r="M55">
        <f t="shared" si="3"/>
        <v>333</v>
      </c>
      <c r="N55">
        <f t="shared" si="4"/>
        <v>-44.333333333333336</v>
      </c>
    </row>
    <row r="56" spans="1:14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1</v>
      </c>
      <c r="H56">
        <v>-16</v>
      </c>
      <c r="I56">
        <v>20.5</v>
      </c>
      <c r="J56">
        <f t="shared" si="5"/>
        <v>9.6000000000000192</v>
      </c>
      <c r="K56">
        <f t="shared" si="1"/>
        <v>17</v>
      </c>
      <c r="L56">
        <f t="shared" si="2"/>
        <v>90.5</v>
      </c>
      <c r="M56">
        <f t="shared" si="3"/>
        <v>327.5</v>
      </c>
      <c r="N56">
        <f t="shared" si="4"/>
        <v>-13.166666666666668</v>
      </c>
    </row>
    <row r="57" spans="1:14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7</v>
      </c>
      <c r="H57">
        <v>1</v>
      </c>
      <c r="I57">
        <v>-17</v>
      </c>
      <c r="J57">
        <f t="shared" si="5"/>
        <v>9.6500000000000199</v>
      </c>
      <c r="K57">
        <f t="shared" si="1"/>
        <v>103</v>
      </c>
      <c r="L57">
        <f t="shared" si="2"/>
        <v>76</v>
      </c>
      <c r="M57">
        <f t="shared" si="3"/>
        <v>332</v>
      </c>
      <c r="N57">
        <f t="shared" si="4"/>
        <v>77.666666666666671</v>
      </c>
    </row>
    <row r="58" spans="1:14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-1.5</v>
      </c>
      <c r="H58">
        <v>16.5</v>
      </c>
      <c r="I58">
        <v>32.5</v>
      </c>
      <c r="J58">
        <f t="shared" si="5"/>
        <v>9.7000000000000206</v>
      </c>
      <c r="K58">
        <f t="shared" si="1"/>
        <v>81.5</v>
      </c>
      <c r="L58">
        <f t="shared" si="2"/>
        <v>79.5</v>
      </c>
      <c r="M58">
        <f t="shared" si="3"/>
        <v>265</v>
      </c>
      <c r="N58">
        <f t="shared" si="4"/>
        <v>55</v>
      </c>
    </row>
    <row r="59" spans="1:14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3</v>
      </c>
      <c r="H59">
        <v>26.5</v>
      </c>
      <c r="I59">
        <v>80</v>
      </c>
      <c r="J59">
        <f t="shared" si="5"/>
        <v>9.7500000000000213</v>
      </c>
      <c r="K59">
        <f t="shared" si="1"/>
        <v>118</v>
      </c>
      <c r="L59">
        <f t="shared" si="2"/>
        <v>120.5</v>
      </c>
      <c r="M59">
        <f t="shared" si="3"/>
        <v>389</v>
      </c>
      <c r="N59">
        <f t="shared" si="4"/>
        <v>77.833333333333343</v>
      </c>
    </row>
    <row r="60" spans="1:14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29.5</v>
      </c>
      <c r="H60">
        <v>9</v>
      </c>
      <c r="I60">
        <v>5</v>
      </c>
      <c r="J60">
        <f t="shared" si="5"/>
        <v>9.800000000000022</v>
      </c>
      <c r="K60">
        <f t="shared" si="1"/>
        <v>90</v>
      </c>
      <c r="L60">
        <f t="shared" si="2"/>
        <v>49.5</v>
      </c>
      <c r="M60">
        <f t="shared" si="3"/>
        <v>267</v>
      </c>
      <c r="N60">
        <f t="shared" si="4"/>
        <v>73.5</v>
      </c>
    </row>
    <row r="61" spans="1:14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-1.5</v>
      </c>
      <c r="H61">
        <v>30.5</v>
      </c>
      <c r="I61">
        <v>35.5</v>
      </c>
      <c r="J61">
        <f t="shared" si="5"/>
        <v>9.8500000000000227</v>
      </c>
      <c r="K61">
        <f t="shared" si="1"/>
        <v>105</v>
      </c>
      <c r="L61">
        <f t="shared" si="2"/>
        <v>107</v>
      </c>
      <c r="M61">
        <f t="shared" si="3"/>
        <v>307.5</v>
      </c>
      <c r="N61">
        <f t="shared" si="4"/>
        <v>69.333333333333343</v>
      </c>
    </row>
    <row r="62" spans="1:14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31.5</v>
      </c>
      <c r="H62">
        <v>32.5</v>
      </c>
      <c r="I62">
        <v>81</v>
      </c>
      <c r="J62">
        <f t="shared" si="5"/>
        <v>9.9000000000000234</v>
      </c>
      <c r="K62">
        <f t="shared" si="1"/>
        <v>83</v>
      </c>
      <c r="L62">
        <f t="shared" si="2"/>
        <v>182.5</v>
      </c>
      <c r="M62">
        <f t="shared" si="3"/>
        <v>331</v>
      </c>
      <c r="N62">
        <f t="shared" si="4"/>
        <v>22.166666666666664</v>
      </c>
    </row>
    <row r="63" spans="1:14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-3.5</v>
      </c>
      <c r="H63">
        <v>-9.5</v>
      </c>
      <c r="I63">
        <v>-22</v>
      </c>
      <c r="J63">
        <f t="shared" si="5"/>
        <v>9.9500000000000242</v>
      </c>
      <c r="K63">
        <f t="shared" si="1"/>
        <v>41.5</v>
      </c>
      <c r="L63">
        <f t="shared" si="2"/>
        <v>132.5</v>
      </c>
      <c r="M63">
        <f t="shared" si="3"/>
        <v>191</v>
      </c>
      <c r="N63">
        <f t="shared" si="4"/>
        <v>-2.6666666666666643</v>
      </c>
    </row>
    <row r="64" spans="1:14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-12.5</v>
      </c>
      <c r="H64">
        <v>-5.5</v>
      </c>
      <c r="I64">
        <v>-23.5</v>
      </c>
      <c r="J64">
        <f t="shared" si="5"/>
        <v>10.000000000000025</v>
      </c>
      <c r="K64">
        <f t="shared" si="1"/>
        <v>71.5</v>
      </c>
      <c r="L64">
        <f t="shared" si="2"/>
        <v>103</v>
      </c>
      <c r="M64">
        <f t="shared" si="3"/>
        <v>216</v>
      </c>
      <c r="N64">
        <f t="shared" si="4"/>
        <v>37.166666666666664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1</v>
      </c>
      <c r="H71">
        <v>0</v>
      </c>
      <c r="I71">
        <v>2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0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1</v>
      </c>
      <c r="I73">
        <v>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-0.5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0</v>
      </c>
      <c r="H75">
        <v>0</v>
      </c>
      <c r="I75">
        <v>0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1</v>
      </c>
      <c r="H76">
        <v>0</v>
      </c>
      <c r="I76">
        <v>1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-0.5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0.5</v>
      </c>
      <c r="H78">
        <v>0</v>
      </c>
      <c r="I78">
        <v>0.5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0.5</v>
      </c>
      <c r="H79">
        <v>0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-0.5</v>
      </c>
      <c r="I80">
        <v>-1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2</v>
      </c>
      <c r="H81">
        <v>0.5</v>
      </c>
      <c r="I81">
        <v>2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0.5</v>
      </c>
      <c r="H82">
        <v>3</v>
      </c>
      <c r="I82">
        <v>5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2</v>
      </c>
      <c r="H83">
        <v>1</v>
      </c>
      <c r="I83">
        <v>4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2.5</v>
      </c>
      <c r="H84">
        <v>3</v>
      </c>
      <c r="I84">
        <v>6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3.5</v>
      </c>
      <c r="H85">
        <v>1.5</v>
      </c>
      <c r="I85">
        <v>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1</v>
      </c>
      <c r="H86">
        <v>-1</v>
      </c>
      <c r="I86">
        <v>-4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3.5</v>
      </c>
      <c r="H87">
        <v>2</v>
      </c>
      <c r="I87">
        <v>8.5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-2</v>
      </c>
      <c r="H88">
        <v>5</v>
      </c>
      <c r="I88">
        <v>5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5</v>
      </c>
      <c r="H89">
        <v>2.5</v>
      </c>
      <c r="I89">
        <v>8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1</v>
      </c>
      <c r="H90">
        <v>0.5</v>
      </c>
      <c r="I90">
        <v>6.5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3.5</v>
      </c>
      <c r="H91">
        <v>5</v>
      </c>
      <c r="I91">
        <v>6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2.5</v>
      </c>
      <c r="H92">
        <v>-0.5</v>
      </c>
      <c r="I92">
        <v>9.5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0.5</v>
      </c>
      <c r="H93">
        <v>3.5</v>
      </c>
      <c r="I93">
        <v>16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2.5</v>
      </c>
      <c r="H94">
        <v>1</v>
      </c>
      <c r="I94">
        <v>5.5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6</v>
      </c>
      <c r="H95">
        <v>7</v>
      </c>
      <c r="I95">
        <v>13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2</v>
      </c>
      <c r="H96">
        <v>7</v>
      </c>
      <c r="I96">
        <v>14.5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5</v>
      </c>
      <c r="H97">
        <v>2</v>
      </c>
      <c r="I97">
        <v>12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5</v>
      </c>
      <c r="H98">
        <v>3.5</v>
      </c>
      <c r="I98">
        <v>1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-6</v>
      </c>
      <c r="H99">
        <v>-11.5</v>
      </c>
      <c r="I99">
        <v>-14.5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0</v>
      </c>
      <c r="H100">
        <v>5</v>
      </c>
      <c r="I100">
        <v>17.5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-1</v>
      </c>
      <c r="H101">
        <v>1</v>
      </c>
      <c r="I101">
        <v>-4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9.5</v>
      </c>
      <c r="H102">
        <v>-4.5</v>
      </c>
      <c r="I102">
        <v>10.5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-5</v>
      </c>
      <c r="H103">
        <v>4.5</v>
      </c>
      <c r="I103">
        <v>-2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4</v>
      </c>
      <c r="H104">
        <v>0.5</v>
      </c>
      <c r="I104">
        <v>25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3.5</v>
      </c>
      <c r="H105">
        <v>9</v>
      </c>
      <c r="I105">
        <v>25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2.5</v>
      </c>
      <c r="H106">
        <v>-1</v>
      </c>
      <c r="I106">
        <v>-7.5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8</v>
      </c>
      <c r="H107">
        <v>7</v>
      </c>
      <c r="I107">
        <v>36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3</v>
      </c>
      <c r="H108">
        <v>-10.5</v>
      </c>
      <c r="I108">
        <v>-9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3.5</v>
      </c>
      <c r="H109">
        <v>-3.5</v>
      </c>
      <c r="I109">
        <v>5.5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-2</v>
      </c>
      <c r="H110">
        <v>-8</v>
      </c>
      <c r="I110">
        <v>-14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25</v>
      </c>
      <c r="H111">
        <v>8.5</v>
      </c>
      <c r="I111">
        <v>49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-0.5</v>
      </c>
      <c r="H112">
        <v>-14.5</v>
      </c>
      <c r="I112">
        <v>-20.5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-2.5</v>
      </c>
      <c r="H113">
        <v>-6.5</v>
      </c>
      <c r="I113">
        <v>-5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8.5</v>
      </c>
      <c r="H114">
        <v>13.5</v>
      </c>
      <c r="I114">
        <v>44.5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5.5</v>
      </c>
      <c r="H115">
        <v>20.5</v>
      </c>
      <c r="I115">
        <v>13.5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10</v>
      </c>
      <c r="H116">
        <v>-2</v>
      </c>
      <c r="I116">
        <v>31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1.5</v>
      </c>
      <c r="H117">
        <v>13.5</v>
      </c>
      <c r="I117">
        <v>17.5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-5</v>
      </c>
      <c r="H118">
        <v>17.5</v>
      </c>
      <c r="I118">
        <v>5.5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-9</v>
      </c>
      <c r="H119">
        <v>9</v>
      </c>
      <c r="I119">
        <v>6.5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6.5</v>
      </c>
      <c r="H120">
        <v>11.5</v>
      </c>
      <c r="I120">
        <v>19.5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-0.5</v>
      </c>
      <c r="H121">
        <v>-24.5</v>
      </c>
      <c r="I121">
        <v>-13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6</v>
      </c>
      <c r="H122">
        <v>-0.5</v>
      </c>
      <c r="I122">
        <v>-22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2.5</v>
      </c>
      <c r="H123">
        <v>-7</v>
      </c>
      <c r="I123">
        <v>6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-3.5</v>
      </c>
      <c r="H124">
        <v>-0.5</v>
      </c>
      <c r="I124">
        <v>-8.5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-0.5</v>
      </c>
      <c r="H125">
        <v>13.5</v>
      </c>
      <c r="I125">
        <v>2.5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1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1</v>
      </c>
      <c r="I127">
        <v>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-1.5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-0.5</v>
      </c>
      <c r="H129">
        <v>0</v>
      </c>
      <c r="I129">
        <v>-1.5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1</v>
      </c>
      <c r="I130">
        <v>1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-0.5</v>
      </c>
      <c r="H131">
        <v>0</v>
      </c>
      <c r="I131">
        <v>-0.5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0</v>
      </c>
      <c r="H132">
        <v>1</v>
      </c>
      <c r="I132">
        <v>2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1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2</v>
      </c>
      <c r="H134">
        <v>2.5</v>
      </c>
      <c r="I134">
        <v>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1</v>
      </c>
      <c r="H135">
        <v>0</v>
      </c>
      <c r="I135">
        <v>1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2</v>
      </c>
      <c r="H136">
        <v>-1</v>
      </c>
      <c r="I136">
        <v>-0.5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0</v>
      </c>
      <c r="H137">
        <v>3</v>
      </c>
      <c r="I137">
        <v>3.5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1</v>
      </c>
      <c r="H138">
        <v>3</v>
      </c>
      <c r="I138">
        <v>4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3</v>
      </c>
      <c r="H139">
        <v>2.5</v>
      </c>
      <c r="I139">
        <v>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4.5</v>
      </c>
      <c r="H140">
        <v>1</v>
      </c>
      <c r="I140">
        <v>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4</v>
      </c>
      <c r="H141">
        <v>1.5</v>
      </c>
      <c r="I141">
        <v>6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5</v>
      </c>
      <c r="H142">
        <v>1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2.5</v>
      </c>
      <c r="H143">
        <v>4.5</v>
      </c>
      <c r="I143">
        <v>3.5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2</v>
      </c>
      <c r="H144">
        <v>5.5</v>
      </c>
      <c r="I144">
        <v>4.5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9.5</v>
      </c>
      <c r="H145">
        <v>0</v>
      </c>
      <c r="I145">
        <v>14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10</v>
      </c>
      <c r="H146">
        <v>7</v>
      </c>
      <c r="I146">
        <v>19.5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-3.5</v>
      </c>
      <c r="H147">
        <v>3</v>
      </c>
      <c r="I147">
        <v>2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11</v>
      </c>
      <c r="H148">
        <v>10.5</v>
      </c>
      <c r="I148">
        <v>16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-1.5</v>
      </c>
      <c r="H149">
        <v>12.5</v>
      </c>
      <c r="I149">
        <v>13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13</v>
      </c>
      <c r="H150">
        <v>5.5</v>
      </c>
      <c r="I150">
        <v>32.5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5</v>
      </c>
      <c r="H151">
        <v>8</v>
      </c>
      <c r="I151">
        <v>13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-11.5</v>
      </c>
      <c r="H152">
        <v>10.5</v>
      </c>
      <c r="I152">
        <v>4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5.5</v>
      </c>
      <c r="H153">
        <v>7</v>
      </c>
      <c r="I153">
        <v>23.5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4.5</v>
      </c>
      <c r="H154">
        <v>5</v>
      </c>
      <c r="I154">
        <v>7.5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2</v>
      </c>
      <c r="H155">
        <v>4</v>
      </c>
      <c r="I155">
        <v>23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5.5</v>
      </c>
      <c r="H156">
        <v>-0.5</v>
      </c>
      <c r="I156">
        <v>8.5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11</v>
      </c>
      <c r="H157">
        <v>18.5</v>
      </c>
      <c r="I157">
        <v>25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9</v>
      </c>
      <c r="H158">
        <v>16</v>
      </c>
      <c r="I158">
        <v>34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16.5</v>
      </c>
      <c r="H159">
        <v>6.5</v>
      </c>
      <c r="I159">
        <v>22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-2</v>
      </c>
      <c r="H160">
        <v>19</v>
      </c>
      <c r="I160">
        <v>46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-3.5</v>
      </c>
      <c r="H161">
        <v>17</v>
      </c>
      <c r="I161">
        <v>39.5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-0.5</v>
      </c>
      <c r="H162">
        <v>28.5</v>
      </c>
      <c r="I162">
        <v>-10.5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1</v>
      </c>
      <c r="H163">
        <v>25</v>
      </c>
      <c r="I163">
        <v>32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26</v>
      </c>
      <c r="H164">
        <v>20.5</v>
      </c>
      <c r="I164">
        <v>59.5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5.5</v>
      </c>
      <c r="H165">
        <v>7</v>
      </c>
      <c r="I165">
        <v>23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19</v>
      </c>
      <c r="H166">
        <v>19</v>
      </c>
      <c r="I166">
        <v>43.5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-3.5</v>
      </c>
      <c r="H167">
        <v>15.5</v>
      </c>
      <c r="I167">
        <v>32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-7</v>
      </c>
      <c r="H168">
        <v>32.5</v>
      </c>
      <c r="I168">
        <v>50.5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10</v>
      </c>
      <c r="H169">
        <v>2</v>
      </c>
      <c r="I169">
        <v>15.5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15.5</v>
      </c>
      <c r="H170">
        <v>7</v>
      </c>
      <c r="I170">
        <v>39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4.5</v>
      </c>
      <c r="H171">
        <v>8</v>
      </c>
      <c r="I171">
        <v>26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-6</v>
      </c>
      <c r="H172">
        <v>2.5</v>
      </c>
      <c r="I172">
        <v>-0.5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1.5</v>
      </c>
      <c r="H173">
        <v>11.5</v>
      </c>
      <c r="I173">
        <v>27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19</v>
      </c>
      <c r="H174">
        <v>11</v>
      </c>
      <c r="I174">
        <v>25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3</v>
      </c>
      <c r="H175">
        <v>1.5</v>
      </c>
      <c r="I175">
        <v>-6.5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4</v>
      </c>
      <c r="H176">
        <v>35.5</v>
      </c>
      <c r="I176">
        <v>31.5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-12.5</v>
      </c>
      <c r="H177">
        <v>-4.5</v>
      </c>
      <c r="I177">
        <v>45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23.5</v>
      </c>
      <c r="H178">
        <v>9</v>
      </c>
      <c r="I178">
        <v>71.5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26</v>
      </c>
      <c r="H179">
        <v>20</v>
      </c>
      <c r="I179">
        <v>59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-1.5</v>
      </c>
      <c r="H180">
        <v>16</v>
      </c>
      <c r="I180">
        <v>17.5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39.5</v>
      </c>
      <c r="H181">
        <v>15</v>
      </c>
      <c r="I181">
        <v>91.5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11.5</v>
      </c>
      <c r="H182">
        <v>1</v>
      </c>
      <c r="I182">
        <v>1.5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26</v>
      </c>
      <c r="H183">
        <v>2</v>
      </c>
      <c r="I183">
        <v>43.5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2.5</v>
      </c>
      <c r="H184">
        <v>18.5</v>
      </c>
      <c r="I184">
        <v>36.5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12</v>
      </c>
      <c r="H185">
        <v>6.5</v>
      </c>
      <c r="I185">
        <v>27.5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6.5</v>
      </c>
      <c r="H186">
        <v>24</v>
      </c>
      <c r="I186">
        <v>42.5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0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0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-0.5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0</v>
      </c>
      <c r="I195">
        <v>1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2</v>
      </c>
      <c r="H196">
        <v>0</v>
      </c>
      <c r="I196">
        <v>1.5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2</v>
      </c>
      <c r="H197">
        <v>0.5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1</v>
      </c>
      <c r="H198">
        <v>0</v>
      </c>
      <c r="I198">
        <v>1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0</v>
      </c>
      <c r="I199">
        <v>0.5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1</v>
      </c>
      <c r="H200">
        <v>1.5</v>
      </c>
      <c r="I200">
        <v>4.5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</v>
      </c>
      <c r="H201">
        <v>2</v>
      </c>
      <c r="I201">
        <v>2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0</v>
      </c>
      <c r="H202">
        <v>1.5</v>
      </c>
      <c r="I202">
        <v>1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4</v>
      </c>
      <c r="H203">
        <v>2</v>
      </c>
      <c r="I203">
        <v>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2.5</v>
      </c>
      <c r="H204">
        <v>-1</v>
      </c>
      <c r="I204">
        <v>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3.5</v>
      </c>
      <c r="H205">
        <v>0</v>
      </c>
      <c r="I205">
        <v>2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6</v>
      </c>
      <c r="H206">
        <v>3</v>
      </c>
      <c r="I206">
        <v>9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1</v>
      </c>
      <c r="H207">
        <v>1</v>
      </c>
      <c r="I207">
        <v>9.5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-0.5</v>
      </c>
      <c r="H208">
        <v>3</v>
      </c>
      <c r="I208">
        <v>-4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1</v>
      </c>
      <c r="H209">
        <v>7</v>
      </c>
      <c r="I209">
        <v>12.5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4.5</v>
      </c>
      <c r="H210">
        <v>27</v>
      </c>
      <c r="I210">
        <v>37.5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3.5</v>
      </c>
      <c r="H211">
        <v>3.5</v>
      </c>
      <c r="I211">
        <v>8.5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7.5</v>
      </c>
      <c r="H212">
        <v>-0.5</v>
      </c>
      <c r="I212">
        <v>10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3</v>
      </c>
      <c r="H213">
        <v>8</v>
      </c>
      <c r="I213">
        <v>13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12</v>
      </c>
      <c r="H214">
        <v>4.5</v>
      </c>
      <c r="I214">
        <v>19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6</v>
      </c>
      <c r="H215">
        <v>7.5</v>
      </c>
      <c r="I215">
        <v>14.5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-1</v>
      </c>
      <c r="H216">
        <v>7.5</v>
      </c>
      <c r="I216">
        <v>16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9.5</v>
      </c>
      <c r="H217">
        <v>12.5</v>
      </c>
      <c r="I217">
        <v>35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0.5</v>
      </c>
      <c r="H218">
        <v>20</v>
      </c>
      <c r="I218">
        <v>25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18</v>
      </c>
      <c r="H219">
        <v>3.5</v>
      </c>
      <c r="I219">
        <v>18.5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11</v>
      </c>
      <c r="H220">
        <v>18.5</v>
      </c>
      <c r="I220">
        <v>32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5</v>
      </c>
      <c r="H221">
        <v>16</v>
      </c>
      <c r="I221">
        <v>10.5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17.5</v>
      </c>
      <c r="H222">
        <v>20.5</v>
      </c>
      <c r="I222">
        <v>28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10.5</v>
      </c>
      <c r="H223">
        <v>9</v>
      </c>
      <c r="I223">
        <v>42.5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12</v>
      </c>
      <c r="H224">
        <v>20</v>
      </c>
      <c r="I224">
        <v>61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7</v>
      </c>
      <c r="H225">
        <v>20</v>
      </c>
      <c r="I225">
        <v>66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10</v>
      </c>
      <c r="H226">
        <v>16.5</v>
      </c>
      <c r="I226">
        <v>60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18.5</v>
      </c>
      <c r="H227">
        <v>8</v>
      </c>
      <c r="I227">
        <v>56.5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2.5</v>
      </c>
      <c r="H228">
        <v>17.5</v>
      </c>
      <c r="I228">
        <v>19.5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16.5</v>
      </c>
      <c r="H229">
        <v>9</v>
      </c>
      <c r="I229">
        <v>62.5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-4.5</v>
      </c>
      <c r="H230">
        <v>-7</v>
      </c>
      <c r="I230">
        <v>17.5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1</v>
      </c>
      <c r="H231">
        <v>4.5</v>
      </c>
      <c r="I231">
        <v>27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6.5</v>
      </c>
      <c r="H232">
        <v>16.5</v>
      </c>
      <c r="I232">
        <v>19.5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-7.5</v>
      </c>
      <c r="H233">
        <v>20.5</v>
      </c>
      <c r="I233">
        <v>8.5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7</v>
      </c>
      <c r="H234">
        <v>6.5</v>
      </c>
      <c r="I234">
        <v>48.5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-9</v>
      </c>
      <c r="H235">
        <v>28.5</v>
      </c>
      <c r="I235">
        <v>43.5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9</v>
      </c>
      <c r="H236">
        <v>1</v>
      </c>
      <c r="I236">
        <v>24.5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-3</v>
      </c>
      <c r="H237">
        <v>-4</v>
      </c>
      <c r="I237">
        <v>12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9</v>
      </c>
      <c r="H238">
        <v>-7</v>
      </c>
      <c r="I238">
        <v>18.5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-19.5</v>
      </c>
      <c r="H239">
        <v>23</v>
      </c>
      <c r="I239">
        <v>23.5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27</v>
      </c>
      <c r="H240">
        <v>-7</v>
      </c>
      <c r="I240">
        <v>51.5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15.5</v>
      </c>
      <c r="H241">
        <v>18.5</v>
      </c>
      <c r="I241">
        <v>43.5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18</v>
      </c>
      <c r="H242">
        <v>-6</v>
      </c>
      <c r="I242">
        <v>35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3</v>
      </c>
      <c r="H243">
        <v>18.5</v>
      </c>
      <c r="I243">
        <v>54.5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27</v>
      </c>
      <c r="H244">
        <v>10.5</v>
      </c>
      <c r="I244">
        <v>32.5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25</v>
      </c>
      <c r="H245">
        <v>-3</v>
      </c>
      <c r="I245">
        <v>77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3</v>
      </c>
      <c r="H246">
        <v>38</v>
      </c>
      <c r="I246">
        <v>31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14.5</v>
      </c>
      <c r="H247">
        <v>13</v>
      </c>
      <c r="I247">
        <v>-19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1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0</v>
      </c>
      <c r="H252">
        <v>0</v>
      </c>
      <c r="I252">
        <v>0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0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</v>
      </c>
      <c r="H256">
        <v>1</v>
      </c>
      <c r="I256">
        <v>1.5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0</v>
      </c>
      <c r="H257">
        <v>1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1</v>
      </c>
      <c r="H258">
        <v>0</v>
      </c>
      <c r="I258">
        <v>1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0.5</v>
      </c>
      <c r="H259">
        <v>1</v>
      </c>
      <c r="I259">
        <v>1.5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3</v>
      </c>
      <c r="H260">
        <v>0</v>
      </c>
      <c r="I260">
        <v>3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0</v>
      </c>
      <c r="H261">
        <v>1</v>
      </c>
      <c r="I261">
        <v>2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1</v>
      </c>
      <c r="I262">
        <v>2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0.5</v>
      </c>
      <c r="H263">
        <v>3</v>
      </c>
      <c r="I263">
        <v>4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3</v>
      </c>
      <c r="H264">
        <v>0.5</v>
      </c>
      <c r="I264">
        <v>6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4</v>
      </c>
      <c r="H265">
        <v>3.5</v>
      </c>
      <c r="I265">
        <v>10.5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4</v>
      </c>
      <c r="H266">
        <v>4.5</v>
      </c>
      <c r="I266">
        <v>6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4.5</v>
      </c>
      <c r="H267">
        <v>6</v>
      </c>
      <c r="I267">
        <v>10.5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4.5</v>
      </c>
      <c r="H268">
        <v>10.5</v>
      </c>
      <c r="I268">
        <v>21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0</v>
      </c>
      <c r="H269">
        <v>2.5</v>
      </c>
      <c r="I269">
        <v>4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5</v>
      </c>
      <c r="H270">
        <v>3</v>
      </c>
      <c r="I270">
        <v>9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6.5</v>
      </c>
      <c r="H271">
        <v>2</v>
      </c>
      <c r="I271">
        <v>13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10.5</v>
      </c>
      <c r="H272">
        <v>-3.5</v>
      </c>
      <c r="I272">
        <v>5.5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5.5</v>
      </c>
      <c r="H273">
        <v>5</v>
      </c>
      <c r="I273">
        <v>12.5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1</v>
      </c>
      <c r="H274">
        <v>8</v>
      </c>
      <c r="I274">
        <v>16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3</v>
      </c>
      <c r="H275">
        <v>-0.5</v>
      </c>
      <c r="I275">
        <v>9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6.5</v>
      </c>
      <c r="H276">
        <v>1</v>
      </c>
      <c r="I276">
        <v>8.5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11</v>
      </c>
      <c r="H277">
        <v>8</v>
      </c>
      <c r="I277">
        <v>31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3</v>
      </c>
      <c r="H278">
        <v>6.5</v>
      </c>
      <c r="I278">
        <v>30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10.5</v>
      </c>
      <c r="H279">
        <v>12.5</v>
      </c>
      <c r="I279">
        <v>37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11</v>
      </c>
      <c r="H280">
        <v>7.5</v>
      </c>
      <c r="I280">
        <v>40.5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26</v>
      </c>
      <c r="H281">
        <v>14.5</v>
      </c>
      <c r="I281">
        <v>42.5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0.5</v>
      </c>
      <c r="H282">
        <v>11</v>
      </c>
      <c r="I282">
        <v>40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6</v>
      </c>
      <c r="H283">
        <v>2.5</v>
      </c>
      <c r="I283">
        <v>22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17</v>
      </c>
      <c r="H284">
        <v>13.5</v>
      </c>
      <c r="I284">
        <v>58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14</v>
      </c>
      <c r="H285">
        <v>-10.5</v>
      </c>
      <c r="I285">
        <v>31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11</v>
      </c>
      <c r="H286">
        <v>2.5</v>
      </c>
      <c r="I286">
        <v>11.5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5</v>
      </c>
      <c r="H287">
        <v>4.5</v>
      </c>
      <c r="I287">
        <v>27.5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2</v>
      </c>
      <c r="H288">
        <v>-5.5</v>
      </c>
      <c r="I288">
        <v>35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8</v>
      </c>
      <c r="H289">
        <v>12</v>
      </c>
      <c r="I289">
        <v>36.5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0</v>
      </c>
      <c r="H290">
        <v>8.5</v>
      </c>
      <c r="I290">
        <v>27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13.5</v>
      </c>
      <c r="H291">
        <v>-0.5</v>
      </c>
      <c r="I291">
        <v>40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5.5</v>
      </c>
      <c r="H292">
        <v>2.5</v>
      </c>
      <c r="I292">
        <v>19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14</v>
      </c>
      <c r="H293">
        <v>12.5</v>
      </c>
      <c r="I293">
        <v>34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8.5</v>
      </c>
      <c r="H294">
        <v>-2</v>
      </c>
      <c r="I294">
        <v>27.5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2.5</v>
      </c>
      <c r="H295">
        <v>13</v>
      </c>
      <c r="I295">
        <v>3.5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4</v>
      </c>
      <c r="H296">
        <v>-9</v>
      </c>
      <c r="I296">
        <v>21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3</v>
      </c>
      <c r="H297">
        <v>21</v>
      </c>
      <c r="I297">
        <v>43.5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-1.5</v>
      </c>
      <c r="H298">
        <v>-6.5</v>
      </c>
      <c r="I298">
        <v>5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-16</v>
      </c>
      <c r="H299">
        <v>45.5</v>
      </c>
      <c r="I299">
        <v>12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-2</v>
      </c>
      <c r="H300">
        <v>18</v>
      </c>
      <c r="I300">
        <v>25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-12</v>
      </c>
      <c r="H301">
        <v>3</v>
      </c>
      <c r="I301">
        <v>47.5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22.5</v>
      </c>
      <c r="H302">
        <v>2</v>
      </c>
      <c r="I302">
        <v>77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-12</v>
      </c>
      <c r="H303">
        <v>-3.5</v>
      </c>
      <c r="I303">
        <v>-16.5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9</v>
      </c>
      <c r="H304">
        <v>7.5</v>
      </c>
      <c r="I304">
        <v>69.5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-6.5</v>
      </c>
      <c r="H305">
        <v>13.5</v>
      </c>
      <c r="I305">
        <v>7.5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7</v>
      </c>
      <c r="H306">
        <v>10</v>
      </c>
      <c r="I306">
        <v>-20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-5</v>
      </c>
      <c r="H307">
        <v>4.5</v>
      </c>
      <c r="I307">
        <v>-9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13</v>
      </c>
      <c r="H308">
        <v>12</v>
      </c>
      <c r="I308">
        <v>73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0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0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0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0</v>
      </c>
      <c r="H318">
        <v>1</v>
      </c>
      <c r="I318">
        <v>0.5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1</v>
      </c>
      <c r="H319">
        <v>0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2</v>
      </c>
      <c r="H320">
        <v>1</v>
      </c>
      <c r="I320">
        <v>3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0.5</v>
      </c>
      <c r="H321">
        <v>2</v>
      </c>
      <c r="I321">
        <v>2.5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0</v>
      </c>
      <c r="H322">
        <v>2</v>
      </c>
      <c r="I322">
        <v>3.5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4</v>
      </c>
      <c r="H323">
        <v>2</v>
      </c>
      <c r="I323">
        <v>7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1.5</v>
      </c>
      <c r="H324">
        <v>1</v>
      </c>
      <c r="I324">
        <v>4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1</v>
      </c>
      <c r="H325">
        <v>1.5</v>
      </c>
      <c r="I325">
        <v>2.5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4.5</v>
      </c>
      <c r="H326">
        <v>1.5</v>
      </c>
      <c r="I326">
        <v>7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2.5</v>
      </c>
      <c r="H327">
        <v>1.5</v>
      </c>
      <c r="I327">
        <v>3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-2</v>
      </c>
      <c r="H328">
        <v>4.5</v>
      </c>
      <c r="I328">
        <v>1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-0.5</v>
      </c>
      <c r="H329">
        <v>0</v>
      </c>
      <c r="I329">
        <v>-1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1.5</v>
      </c>
      <c r="H330">
        <v>8</v>
      </c>
      <c r="I330">
        <v>14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8.5</v>
      </c>
      <c r="H331">
        <v>1</v>
      </c>
      <c r="I331">
        <v>8.5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6</v>
      </c>
      <c r="H332">
        <v>2.5</v>
      </c>
      <c r="I332">
        <v>12.5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2.5</v>
      </c>
      <c r="H333">
        <v>7.5</v>
      </c>
      <c r="I333">
        <v>13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1.5</v>
      </c>
      <c r="H334">
        <v>9</v>
      </c>
      <c r="I334">
        <v>16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10.5</v>
      </c>
      <c r="H335">
        <v>4.5</v>
      </c>
      <c r="I335">
        <v>24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6</v>
      </c>
      <c r="H336">
        <v>11.5</v>
      </c>
      <c r="I336">
        <v>22.5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-1</v>
      </c>
      <c r="H337">
        <v>-2.5</v>
      </c>
      <c r="I337">
        <v>6.5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-3</v>
      </c>
      <c r="H338">
        <v>1</v>
      </c>
      <c r="I338">
        <v>18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15</v>
      </c>
      <c r="H339">
        <v>-4</v>
      </c>
      <c r="I339">
        <v>11.5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2.5</v>
      </c>
      <c r="H340">
        <v>-4.5</v>
      </c>
      <c r="I340">
        <v>9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5.5</v>
      </c>
      <c r="H341">
        <v>12.5</v>
      </c>
      <c r="I341">
        <v>52.5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10.5</v>
      </c>
      <c r="H342">
        <v>8</v>
      </c>
      <c r="I342">
        <v>12.5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1.5</v>
      </c>
      <c r="H343">
        <v>-1.5</v>
      </c>
      <c r="I343">
        <v>22.5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4.5</v>
      </c>
      <c r="H344">
        <v>-3</v>
      </c>
      <c r="I344">
        <v>20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5</v>
      </c>
      <c r="H345">
        <v>2.5</v>
      </c>
      <c r="I345">
        <v>35.5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-4.5</v>
      </c>
      <c r="H346">
        <v>2</v>
      </c>
      <c r="I346">
        <v>-6.5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5.5</v>
      </c>
      <c r="H347">
        <v>21</v>
      </c>
      <c r="I347">
        <v>40.5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12.5</v>
      </c>
      <c r="H348">
        <v>-11</v>
      </c>
      <c r="I348">
        <v>16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7</v>
      </c>
      <c r="H349">
        <v>15</v>
      </c>
      <c r="I349">
        <v>25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4</v>
      </c>
      <c r="H350">
        <v>6</v>
      </c>
      <c r="I350">
        <v>26.5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-2</v>
      </c>
      <c r="H351">
        <v>-2.5</v>
      </c>
      <c r="I351">
        <v>5.5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1</v>
      </c>
      <c r="H352">
        <v>9.5</v>
      </c>
      <c r="I352">
        <v>-5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0.5</v>
      </c>
      <c r="H353">
        <v>-3</v>
      </c>
      <c r="I353">
        <v>14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7</v>
      </c>
      <c r="H354">
        <v>11.5</v>
      </c>
      <c r="I354">
        <v>51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0</v>
      </c>
      <c r="H355">
        <v>3.5</v>
      </c>
      <c r="I355">
        <v>35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13.5</v>
      </c>
      <c r="H356">
        <v>18</v>
      </c>
      <c r="I356">
        <v>42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-2</v>
      </c>
      <c r="H357">
        <v>6.5</v>
      </c>
      <c r="I357">
        <v>-8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-5</v>
      </c>
      <c r="H358">
        <v>14.5</v>
      </c>
      <c r="I358">
        <v>13.5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-12</v>
      </c>
      <c r="H359">
        <v>15.5</v>
      </c>
      <c r="I359">
        <v>38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-1</v>
      </c>
      <c r="H360">
        <v>22.5</v>
      </c>
      <c r="I360">
        <v>30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-2.5</v>
      </c>
      <c r="H361">
        <v>1</v>
      </c>
      <c r="I361">
        <v>0.5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13.5</v>
      </c>
      <c r="H362">
        <v>6.5</v>
      </c>
      <c r="I362">
        <v>42.5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9.5</v>
      </c>
      <c r="H363">
        <v>-3</v>
      </c>
      <c r="I363">
        <v>24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22.5</v>
      </c>
      <c r="H364">
        <v>7</v>
      </c>
      <c r="I364">
        <v>19.5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-2</v>
      </c>
      <c r="H365">
        <v>17</v>
      </c>
      <c r="I365">
        <v>29.5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3.5</v>
      </c>
      <c r="H366">
        <v>-1</v>
      </c>
      <c r="I366">
        <v>31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6.5</v>
      </c>
      <c r="H367">
        <v>10.5</v>
      </c>
      <c r="I367">
        <v>30.5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3</v>
      </c>
      <c r="H368">
        <v>10</v>
      </c>
      <c r="I368">
        <v>26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14.5</v>
      </c>
      <c r="H369">
        <v>-5.5</v>
      </c>
      <c r="I369">
        <v>-0.5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-0.5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0</v>
      </c>
      <c r="H377">
        <v>0</v>
      </c>
      <c r="I377">
        <v>0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-0.5</v>
      </c>
      <c r="I378">
        <v>-0.5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1</v>
      </c>
      <c r="H379">
        <v>0</v>
      </c>
      <c r="I379">
        <v>1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0</v>
      </c>
      <c r="H380">
        <v>0</v>
      </c>
      <c r="I380">
        <v>-0.5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0</v>
      </c>
      <c r="H381">
        <v>2</v>
      </c>
      <c r="I381">
        <v>2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0</v>
      </c>
      <c r="H382">
        <v>0</v>
      </c>
      <c r="I382">
        <v>-0.5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3</v>
      </c>
      <c r="H383">
        <v>1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3</v>
      </c>
      <c r="H384">
        <v>0</v>
      </c>
      <c r="I384">
        <v>2.5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1</v>
      </c>
      <c r="H385">
        <v>2.5</v>
      </c>
      <c r="I385">
        <v>3.5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3.5</v>
      </c>
      <c r="H386">
        <v>0</v>
      </c>
      <c r="I386">
        <v>3.5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-0.5</v>
      </c>
      <c r="H387">
        <v>1.5</v>
      </c>
      <c r="I387">
        <v>0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-1.5</v>
      </c>
      <c r="H388">
        <v>0.5</v>
      </c>
      <c r="I388">
        <v>-5.5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1.5</v>
      </c>
      <c r="H389">
        <v>0</v>
      </c>
      <c r="I389">
        <v>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4.5</v>
      </c>
      <c r="H390">
        <v>6</v>
      </c>
      <c r="I390">
        <v>11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0.5</v>
      </c>
      <c r="H391">
        <v>1.5</v>
      </c>
      <c r="I391">
        <v>6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1</v>
      </c>
      <c r="H392">
        <v>6</v>
      </c>
      <c r="I392">
        <v>13.5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1</v>
      </c>
      <c r="H393">
        <v>5</v>
      </c>
      <c r="I393">
        <v>9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3</v>
      </c>
      <c r="H394">
        <v>0.5</v>
      </c>
      <c r="I394">
        <v>3.5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1.5</v>
      </c>
      <c r="H395">
        <v>1</v>
      </c>
      <c r="I395">
        <v>3.5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3</v>
      </c>
      <c r="H396">
        <v>-1</v>
      </c>
      <c r="I396">
        <v>10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-5</v>
      </c>
      <c r="H397">
        <v>6.5</v>
      </c>
      <c r="I397">
        <v>1.5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2.5</v>
      </c>
      <c r="H398">
        <v>6.5</v>
      </c>
      <c r="I398">
        <v>6.5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4</v>
      </c>
      <c r="H399">
        <v>-1</v>
      </c>
      <c r="I399">
        <v>7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-3</v>
      </c>
      <c r="H400">
        <v>1.5</v>
      </c>
      <c r="I400">
        <v>13.5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1</v>
      </c>
      <c r="H401">
        <v>3.5</v>
      </c>
      <c r="I401">
        <v>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4.5</v>
      </c>
      <c r="H402">
        <v>9.5</v>
      </c>
      <c r="I402">
        <v>26.5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-1.5</v>
      </c>
      <c r="H403">
        <v>1</v>
      </c>
      <c r="I403">
        <v>10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-2</v>
      </c>
      <c r="H404">
        <v>2</v>
      </c>
      <c r="I404">
        <v>-1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4</v>
      </c>
      <c r="H405">
        <v>0.5</v>
      </c>
      <c r="I405">
        <v>7.5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-2.5</v>
      </c>
      <c r="H406">
        <v>8</v>
      </c>
      <c r="I406">
        <v>-3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5</v>
      </c>
      <c r="H407">
        <v>3.5</v>
      </c>
      <c r="I407">
        <v>11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0</v>
      </c>
      <c r="H408">
        <v>0</v>
      </c>
      <c r="I408">
        <v>23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1</v>
      </c>
      <c r="H409">
        <v>9</v>
      </c>
      <c r="I409">
        <v>3.5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-3</v>
      </c>
      <c r="H410">
        <v>0</v>
      </c>
      <c r="I410">
        <v>-1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8.5</v>
      </c>
      <c r="H411">
        <v>11</v>
      </c>
      <c r="I411">
        <v>12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2</v>
      </c>
      <c r="H412">
        <v>7.5</v>
      </c>
      <c r="I412">
        <v>9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-2</v>
      </c>
      <c r="H413">
        <v>15.5</v>
      </c>
      <c r="I413">
        <v>24.5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5.5</v>
      </c>
      <c r="H414">
        <v>13.5</v>
      </c>
      <c r="I414">
        <v>14.5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1.5</v>
      </c>
      <c r="H415">
        <v>3</v>
      </c>
      <c r="I415">
        <v>4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4.5</v>
      </c>
      <c r="H416">
        <v>3.5</v>
      </c>
      <c r="I416">
        <v>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4.5</v>
      </c>
      <c r="H417">
        <v>0</v>
      </c>
      <c r="I417">
        <v>31.5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3.5</v>
      </c>
      <c r="H418">
        <v>-3</v>
      </c>
      <c r="I418">
        <v>-7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0.5</v>
      </c>
      <c r="H419">
        <v>6.5</v>
      </c>
      <c r="I419">
        <v>9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-1.5</v>
      </c>
      <c r="H420">
        <v>3.5</v>
      </c>
      <c r="I420">
        <v>2.5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0.5</v>
      </c>
      <c r="H421">
        <v>-6</v>
      </c>
      <c r="I421">
        <v>0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-3</v>
      </c>
      <c r="H422">
        <v>10.5</v>
      </c>
      <c r="I422">
        <v>-1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9</v>
      </c>
      <c r="H423">
        <v>-6.5</v>
      </c>
      <c r="I423">
        <v>7.5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8</v>
      </c>
      <c r="H424">
        <v>1</v>
      </c>
      <c r="I424">
        <v>2.5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-2</v>
      </c>
      <c r="H425">
        <v>8.5</v>
      </c>
      <c r="I425">
        <v>30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4</v>
      </c>
      <c r="H426">
        <v>-0.5</v>
      </c>
      <c r="I426">
        <v>14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0</v>
      </c>
      <c r="H427">
        <v>19</v>
      </c>
      <c r="I427">
        <v>27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0.5</v>
      </c>
      <c r="H428">
        <v>17.5</v>
      </c>
      <c r="I428">
        <v>7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2</v>
      </c>
      <c r="H429">
        <v>8</v>
      </c>
      <c r="I429">
        <v>18.5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7.5</v>
      </c>
      <c r="H430">
        <v>10</v>
      </c>
      <c r="I430">
        <v>25.5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-1</v>
      </c>
      <c r="H431">
        <v>0</v>
      </c>
      <c r="I431">
        <v>-1.5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1</v>
      </c>
      <c r="I432">
        <v>1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-0.5</v>
      </c>
      <c r="I433">
        <v>-0.5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0</v>
      </c>
      <c r="H434">
        <v>0.5</v>
      </c>
      <c r="I434">
        <v>0.5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1</v>
      </c>
      <c r="I435">
        <v>1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0.5</v>
      </c>
      <c r="H436">
        <v>0.5</v>
      </c>
      <c r="I436">
        <v>4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0.5</v>
      </c>
      <c r="H437">
        <v>0</v>
      </c>
      <c r="I437">
        <v>1.5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0</v>
      </c>
      <c r="I438">
        <v>-0.5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1</v>
      </c>
      <c r="I439">
        <v>-0.5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1</v>
      </c>
      <c r="H440">
        <v>0</v>
      </c>
      <c r="I440">
        <v>1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2</v>
      </c>
      <c r="H441">
        <v>0</v>
      </c>
      <c r="I441">
        <v>0.5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1.5</v>
      </c>
      <c r="H442">
        <v>0</v>
      </c>
      <c r="I442">
        <v>2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2</v>
      </c>
      <c r="H443">
        <v>0</v>
      </c>
      <c r="I443">
        <v>2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1</v>
      </c>
      <c r="H444">
        <v>0</v>
      </c>
      <c r="I444">
        <v>1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</v>
      </c>
      <c r="H445">
        <v>1</v>
      </c>
      <c r="I445">
        <v>1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3.5</v>
      </c>
      <c r="H446">
        <v>2.5</v>
      </c>
      <c r="I446">
        <v>6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3</v>
      </c>
      <c r="H447">
        <v>3.5</v>
      </c>
      <c r="I447">
        <v>5.5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4.5</v>
      </c>
      <c r="H448">
        <v>3.5</v>
      </c>
      <c r="I448">
        <v>7.5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0.5</v>
      </c>
      <c r="H449">
        <v>9.5</v>
      </c>
      <c r="I449">
        <v>12.5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7.5</v>
      </c>
      <c r="H450">
        <v>3.5</v>
      </c>
      <c r="I450">
        <v>10.5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5.5</v>
      </c>
      <c r="H451">
        <v>7</v>
      </c>
      <c r="I451">
        <v>13.5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8.5</v>
      </c>
      <c r="H452">
        <v>8.5</v>
      </c>
      <c r="I452">
        <v>20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1.5</v>
      </c>
      <c r="H453">
        <v>-0.5</v>
      </c>
      <c r="I453">
        <v>11.5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3.5</v>
      </c>
      <c r="H454">
        <v>8</v>
      </c>
      <c r="I454">
        <v>8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3.5</v>
      </c>
      <c r="H455">
        <v>9.5</v>
      </c>
      <c r="I455">
        <v>17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10</v>
      </c>
      <c r="H456">
        <v>0.5</v>
      </c>
      <c r="I456">
        <v>21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22</v>
      </c>
      <c r="H457">
        <v>8</v>
      </c>
      <c r="I457">
        <v>38.5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5.5</v>
      </c>
      <c r="H458">
        <v>-1</v>
      </c>
      <c r="I458">
        <v>18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4.5</v>
      </c>
      <c r="H459">
        <v>5.5</v>
      </c>
      <c r="I459">
        <v>11.5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12</v>
      </c>
      <c r="H460">
        <v>5</v>
      </c>
      <c r="I460">
        <v>21.5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22</v>
      </c>
      <c r="H461">
        <v>4</v>
      </c>
      <c r="I461">
        <v>49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3.5</v>
      </c>
      <c r="H462">
        <v>-6</v>
      </c>
      <c r="I462">
        <v>10.5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35.5</v>
      </c>
      <c r="H463">
        <v>3</v>
      </c>
      <c r="I463">
        <v>39.5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9.5</v>
      </c>
      <c r="H464">
        <v>21.5</v>
      </c>
      <c r="I464">
        <v>32.5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11.5</v>
      </c>
      <c r="H465">
        <v>15</v>
      </c>
      <c r="I465">
        <v>47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4.5</v>
      </c>
      <c r="H466">
        <v>20.5</v>
      </c>
      <c r="I466">
        <v>29.5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13</v>
      </c>
      <c r="H467">
        <v>15.5</v>
      </c>
      <c r="I467">
        <v>32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-14.5</v>
      </c>
      <c r="H468">
        <v>5</v>
      </c>
      <c r="I468">
        <v>0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13</v>
      </c>
      <c r="H469">
        <v>21</v>
      </c>
      <c r="I469">
        <v>56.5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1.5</v>
      </c>
      <c r="H470">
        <v>4.5</v>
      </c>
      <c r="I470">
        <v>55.5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9.5</v>
      </c>
      <c r="H471">
        <v>14.5</v>
      </c>
      <c r="I471">
        <v>52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-0.5</v>
      </c>
      <c r="H472">
        <v>-3.5</v>
      </c>
      <c r="I472">
        <v>14.5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5</v>
      </c>
      <c r="H473">
        <v>3</v>
      </c>
      <c r="I473">
        <v>30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0</v>
      </c>
      <c r="H474">
        <v>4</v>
      </c>
      <c r="I474">
        <v>19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15</v>
      </c>
      <c r="H475">
        <v>-19</v>
      </c>
      <c r="I475">
        <v>25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10</v>
      </c>
      <c r="H476">
        <v>7</v>
      </c>
      <c r="I476">
        <v>-0.5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-2</v>
      </c>
      <c r="H477">
        <v>5.5</v>
      </c>
      <c r="I477">
        <v>18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12.5</v>
      </c>
      <c r="H478">
        <v>13</v>
      </c>
      <c r="I478">
        <v>21.5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9.5</v>
      </c>
      <c r="H479">
        <v>23</v>
      </c>
      <c r="I479">
        <v>59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15.5</v>
      </c>
      <c r="H480">
        <v>25</v>
      </c>
      <c r="I480">
        <v>59.5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-13</v>
      </c>
      <c r="H481">
        <v>0</v>
      </c>
      <c r="I481">
        <v>-9.5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15</v>
      </c>
      <c r="H482">
        <v>33.5</v>
      </c>
      <c r="I482">
        <v>65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-10.5</v>
      </c>
      <c r="H483">
        <v>7.5</v>
      </c>
      <c r="I483">
        <v>11.5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40</v>
      </c>
      <c r="H484">
        <v>8.5</v>
      </c>
      <c r="I484">
        <v>64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31</v>
      </c>
      <c r="H485">
        <v>-7.5</v>
      </c>
      <c r="I485">
        <v>12.5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16.5</v>
      </c>
      <c r="H486">
        <v>1</v>
      </c>
      <c r="I486">
        <v>27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19.5</v>
      </c>
      <c r="H487">
        <v>8.5</v>
      </c>
      <c r="I487">
        <v>25.5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-3</v>
      </c>
      <c r="H488">
        <v>17</v>
      </c>
      <c r="I488">
        <v>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5.5</v>
      </c>
      <c r="H489">
        <v>10.5</v>
      </c>
      <c r="I489">
        <v>23.5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14</v>
      </c>
      <c r="H490">
        <v>39.5</v>
      </c>
      <c r="I490">
        <v>53.5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17</v>
      </c>
      <c r="H491">
        <v>10</v>
      </c>
      <c r="I491">
        <v>-38.5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1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0</v>
      </c>
      <c r="I496">
        <v>0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-0.5</v>
      </c>
      <c r="H498">
        <v>-0.5</v>
      </c>
      <c r="I498">
        <v>-2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1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2</v>
      </c>
      <c r="H502">
        <v>0</v>
      </c>
      <c r="I502">
        <v>2.5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1</v>
      </c>
      <c r="H503">
        <v>1</v>
      </c>
      <c r="I503">
        <v>1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-0.5</v>
      </c>
      <c r="H504">
        <v>2</v>
      </c>
      <c r="I504">
        <v>1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3</v>
      </c>
      <c r="H505">
        <v>0</v>
      </c>
      <c r="I505">
        <v>2.5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2.5</v>
      </c>
      <c r="H506">
        <v>5</v>
      </c>
      <c r="I506">
        <v>9.5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7.5</v>
      </c>
      <c r="H507">
        <v>0.5</v>
      </c>
      <c r="I507">
        <v>8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7</v>
      </c>
      <c r="H508">
        <v>4.5</v>
      </c>
      <c r="I508">
        <v>14.5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2</v>
      </c>
      <c r="H509">
        <v>3.5</v>
      </c>
      <c r="I509">
        <v>9.5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5</v>
      </c>
      <c r="H510">
        <v>0</v>
      </c>
      <c r="I510">
        <v>9.5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4.5</v>
      </c>
      <c r="H511">
        <v>-0.5</v>
      </c>
      <c r="I511">
        <v>8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2</v>
      </c>
      <c r="H512">
        <v>2</v>
      </c>
      <c r="I512">
        <v>3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3.5</v>
      </c>
      <c r="H513">
        <v>1.5</v>
      </c>
      <c r="I513">
        <v>8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2</v>
      </c>
      <c r="H514">
        <v>5</v>
      </c>
      <c r="I514">
        <v>7.5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8.5</v>
      </c>
      <c r="H515">
        <v>14</v>
      </c>
      <c r="I515">
        <v>25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19.5</v>
      </c>
      <c r="H516">
        <v>8</v>
      </c>
      <c r="I516">
        <v>28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1.5</v>
      </c>
      <c r="H517">
        <v>4</v>
      </c>
      <c r="I517">
        <v>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15</v>
      </c>
      <c r="H518">
        <v>15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9.5</v>
      </c>
      <c r="H519">
        <v>0.5</v>
      </c>
      <c r="I519">
        <v>2.5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-4</v>
      </c>
      <c r="H520">
        <v>0.5</v>
      </c>
      <c r="I520">
        <v>2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8</v>
      </c>
      <c r="H521">
        <v>9.5</v>
      </c>
      <c r="I521">
        <v>17.5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6.5</v>
      </c>
      <c r="H522">
        <v>8</v>
      </c>
      <c r="I522">
        <v>38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-3.5</v>
      </c>
      <c r="H523">
        <v>27</v>
      </c>
      <c r="I523">
        <v>32.5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13.5</v>
      </c>
      <c r="H524">
        <v>10</v>
      </c>
      <c r="I524">
        <v>34.5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8</v>
      </c>
      <c r="H525">
        <v>-6.5</v>
      </c>
      <c r="I525">
        <v>15.5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7</v>
      </c>
      <c r="H526">
        <v>20.5</v>
      </c>
      <c r="I526">
        <v>45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6.5</v>
      </c>
      <c r="H527">
        <v>38.5</v>
      </c>
      <c r="I527">
        <v>59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7.5</v>
      </c>
      <c r="H528">
        <v>2</v>
      </c>
      <c r="I528">
        <v>-1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2.5</v>
      </c>
      <c r="H529">
        <v>10</v>
      </c>
      <c r="I529">
        <v>45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-4</v>
      </c>
      <c r="H530">
        <v>21</v>
      </c>
      <c r="I530">
        <v>19.5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13</v>
      </c>
      <c r="H531">
        <v>21.5</v>
      </c>
      <c r="I531">
        <v>40.5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8</v>
      </c>
      <c r="H532">
        <v>14</v>
      </c>
      <c r="I532">
        <v>40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5.5</v>
      </c>
      <c r="H533">
        <v>24.5</v>
      </c>
      <c r="I533">
        <v>41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-11</v>
      </c>
      <c r="H534">
        <v>8</v>
      </c>
      <c r="I534">
        <v>-4.5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0.5</v>
      </c>
      <c r="H535">
        <v>2.5</v>
      </c>
      <c r="I535">
        <v>5.5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1.5</v>
      </c>
      <c r="H536">
        <v>19.5</v>
      </c>
      <c r="I536">
        <v>76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-9</v>
      </c>
      <c r="H537">
        <v>8</v>
      </c>
      <c r="I537">
        <v>-18.5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-7</v>
      </c>
      <c r="H538">
        <v>19</v>
      </c>
      <c r="I538">
        <v>42.5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-15</v>
      </c>
      <c r="H539">
        <v>7.5</v>
      </c>
      <c r="I539">
        <v>5.5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-1</v>
      </c>
      <c r="H540">
        <v>7.5</v>
      </c>
      <c r="I540">
        <v>13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11.5</v>
      </c>
      <c r="H541">
        <v>12</v>
      </c>
      <c r="I541">
        <v>11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-11</v>
      </c>
      <c r="H542">
        <v>31.5</v>
      </c>
      <c r="I542">
        <v>22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10.5</v>
      </c>
      <c r="H543">
        <v>44</v>
      </c>
      <c r="I543">
        <v>83.5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29.5</v>
      </c>
      <c r="H544">
        <v>-10</v>
      </c>
      <c r="I544">
        <v>6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-15.5</v>
      </c>
      <c r="H545">
        <v>-8</v>
      </c>
      <c r="I545">
        <v>-25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1</v>
      </c>
      <c r="H546">
        <v>17.5</v>
      </c>
      <c r="I546">
        <v>15.5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2.5</v>
      </c>
      <c r="H547">
        <v>17.5</v>
      </c>
      <c r="I547">
        <v>53.5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1</v>
      </c>
      <c r="H548">
        <v>-15</v>
      </c>
      <c r="I548">
        <v>12.5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26.5</v>
      </c>
      <c r="H549">
        <v>11.5</v>
      </c>
      <c r="I549">
        <v>63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-4.5</v>
      </c>
      <c r="H550">
        <v>35.5</v>
      </c>
      <c r="I550">
        <v>39.5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</v>
      </c>
      <c r="H551">
        <v>37.5</v>
      </c>
      <c r="I551">
        <v>74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-17.5</v>
      </c>
      <c r="H552">
        <v>14</v>
      </c>
      <c r="I552">
        <v>4.5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0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0</v>
      </c>
      <c r="H559">
        <v>0</v>
      </c>
      <c r="I559">
        <v>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0</v>
      </c>
      <c r="I560">
        <v>1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-0.5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</v>
      </c>
      <c r="H563">
        <v>0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0.5</v>
      </c>
      <c r="H564">
        <v>2</v>
      </c>
      <c r="I564">
        <v>2.5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0.5</v>
      </c>
      <c r="H565">
        <v>0</v>
      </c>
      <c r="I565">
        <v>0.5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</v>
      </c>
      <c r="I566">
        <v>0.5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5</v>
      </c>
      <c r="H567">
        <v>1</v>
      </c>
      <c r="I567">
        <v>8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5</v>
      </c>
      <c r="H568">
        <v>3</v>
      </c>
      <c r="I568">
        <v>9.5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3.5</v>
      </c>
      <c r="H569">
        <v>5</v>
      </c>
      <c r="I569">
        <v>9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5.5</v>
      </c>
      <c r="H570">
        <v>-1.5</v>
      </c>
      <c r="I570">
        <v>8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3</v>
      </c>
      <c r="H571">
        <v>2.5</v>
      </c>
      <c r="I571">
        <v>12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-2.5</v>
      </c>
      <c r="H572">
        <v>0.5</v>
      </c>
      <c r="I572">
        <v>-4.5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4.5</v>
      </c>
      <c r="H573">
        <v>11</v>
      </c>
      <c r="I573">
        <v>18.5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4</v>
      </c>
      <c r="H574">
        <v>1</v>
      </c>
      <c r="I574">
        <v>3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5</v>
      </c>
      <c r="H575">
        <v>-0.5</v>
      </c>
      <c r="I575">
        <v>7.5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8</v>
      </c>
      <c r="H576">
        <v>-5.5</v>
      </c>
      <c r="I576">
        <v>12.5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-1</v>
      </c>
      <c r="H577">
        <v>9</v>
      </c>
      <c r="I577">
        <v>24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7.5</v>
      </c>
      <c r="H578">
        <v>-7.5</v>
      </c>
      <c r="I578">
        <v>1.5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0</v>
      </c>
      <c r="H579">
        <v>0</v>
      </c>
      <c r="I579">
        <v>9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2.5</v>
      </c>
      <c r="H580">
        <v>1</v>
      </c>
      <c r="I580">
        <v>5.5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3.5</v>
      </c>
      <c r="H581">
        <v>5</v>
      </c>
      <c r="I581">
        <v>18.5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4.5</v>
      </c>
      <c r="H582">
        <v>27</v>
      </c>
      <c r="I582">
        <v>49.5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8.5</v>
      </c>
      <c r="H583">
        <v>5</v>
      </c>
      <c r="I583">
        <v>26.5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16</v>
      </c>
      <c r="H584">
        <v>0</v>
      </c>
      <c r="I584">
        <v>23.5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1</v>
      </c>
      <c r="H585">
        <v>-1</v>
      </c>
      <c r="I585">
        <v>6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9</v>
      </c>
      <c r="H586">
        <v>12</v>
      </c>
      <c r="I586">
        <v>22.5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-1.5</v>
      </c>
      <c r="H587">
        <v>1</v>
      </c>
      <c r="I587">
        <v>-5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1.5</v>
      </c>
      <c r="H588">
        <v>21.5</v>
      </c>
      <c r="I588">
        <v>21.5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13</v>
      </c>
      <c r="H589">
        <v>-10</v>
      </c>
      <c r="I589">
        <v>18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-2.5</v>
      </c>
      <c r="H590">
        <v>17</v>
      </c>
      <c r="I590">
        <v>16.5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7.5</v>
      </c>
      <c r="H591">
        <v>17.5</v>
      </c>
      <c r="I591">
        <v>27.5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0</v>
      </c>
      <c r="H592">
        <v>-2.5</v>
      </c>
      <c r="I592">
        <v>0.5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19.5</v>
      </c>
      <c r="H593">
        <v>-1</v>
      </c>
      <c r="I593">
        <v>31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4.5</v>
      </c>
      <c r="H594">
        <v>6.5</v>
      </c>
      <c r="I594">
        <v>12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13</v>
      </c>
      <c r="H595">
        <v>0.5</v>
      </c>
      <c r="I595">
        <v>5.5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6</v>
      </c>
      <c r="H596">
        <v>-6</v>
      </c>
      <c r="I596">
        <v>20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-3</v>
      </c>
      <c r="H597">
        <v>9.5</v>
      </c>
      <c r="I597">
        <v>27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10</v>
      </c>
      <c r="H598">
        <v>-2.5</v>
      </c>
      <c r="I598">
        <v>17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3.5</v>
      </c>
      <c r="H599">
        <v>26.5</v>
      </c>
      <c r="I599">
        <v>29.5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13.5</v>
      </c>
      <c r="H600">
        <v>10</v>
      </c>
      <c r="I600">
        <v>26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1.5</v>
      </c>
      <c r="H601">
        <v>5.5</v>
      </c>
      <c r="I601">
        <v>31.5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3</v>
      </c>
      <c r="H602">
        <v>34</v>
      </c>
      <c r="I602">
        <v>61.5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-3.5</v>
      </c>
      <c r="H603">
        <v>6</v>
      </c>
      <c r="I603">
        <v>48.5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2</v>
      </c>
      <c r="H604">
        <v>12</v>
      </c>
      <c r="I604">
        <v>12.5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8</v>
      </c>
      <c r="H605">
        <v>13</v>
      </c>
      <c r="I605">
        <v>69.5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12</v>
      </c>
      <c r="H606">
        <v>14</v>
      </c>
      <c r="I606">
        <v>51.5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14.5</v>
      </c>
      <c r="H607">
        <v>7</v>
      </c>
      <c r="I607">
        <v>37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7.5</v>
      </c>
      <c r="H608">
        <v>19.5</v>
      </c>
      <c r="I608">
        <v>1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10.5</v>
      </c>
      <c r="H609">
        <v>-4</v>
      </c>
      <c r="I609">
        <v>-2.5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10</v>
      </c>
      <c r="H610">
        <v>-11.5</v>
      </c>
      <c r="I610">
        <v>4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5</v>
      </c>
      <c r="H611">
        <v>17</v>
      </c>
      <c r="I611">
        <v>-11.5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11</v>
      </c>
      <c r="H612">
        <v>-26</v>
      </c>
      <c r="I612">
        <v>-41.5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-2.5</v>
      </c>
      <c r="H613">
        <v>-0.5</v>
      </c>
      <c r="I613">
        <v>17.5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1</v>
      </c>
      <c r="H614">
        <v>1</v>
      </c>
      <c r="I614">
        <v>2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0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-0.5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1</v>
      </c>
      <c r="H620">
        <v>0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1</v>
      </c>
      <c r="I621">
        <v>0.5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1</v>
      </c>
      <c r="I622">
        <v>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1</v>
      </c>
      <c r="H624">
        <v>0</v>
      </c>
      <c r="I624">
        <v>1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2</v>
      </c>
      <c r="H625">
        <v>0</v>
      </c>
      <c r="I625">
        <v>2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1</v>
      </c>
      <c r="I626">
        <v>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2</v>
      </c>
      <c r="H627">
        <v>0</v>
      </c>
      <c r="I627">
        <v>1.5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5</v>
      </c>
      <c r="H628">
        <v>1</v>
      </c>
      <c r="I628">
        <v>6.5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1.5</v>
      </c>
      <c r="H629">
        <v>2</v>
      </c>
      <c r="I629">
        <v>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4.5</v>
      </c>
      <c r="H630">
        <v>1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2.5</v>
      </c>
      <c r="H631">
        <v>2.5</v>
      </c>
      <c r="I631">
        <v>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0.5</v>
      </c>
      <c r="H632">
        <v>6.5</v>
      </c>
      <c r="I632">
        <v>7.5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5.5</v>
      </c>
      <c r="H633">
        <v>0.5</v>
      </c>
      <c r="I633">
        <v>10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0</v>
      </c>
      <c r="H634">
        <v>6</v>
      </c>
      <c r="I634">
        <v>6.5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2.5</v>
      </c>
      <c r="H635">
        <v>2</v>
      </c>
      <c r="I635">
        <v>4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14</v>
      </c>
      <c r="H636">
        <v>11.5</v>
      </c>
      <c r="I636">
        <v>28.5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-2</v>
      </c>
      <c r="H637">
        <v>7.5</v>
      </c>
      <c r="I637">
        <v>1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1.5</v>
      </c>
      <c r="H638">
        <v>-3</v>
      </c>
      <c r="I638">
        <v>2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3</v>
      </c>
      <c r="H639">
        <v>10.5</v>
      </c>
      <c r="I639">
        <v>14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0</v>
      </c>
      <c r="H640">
        <v>14.5</v>
      </c>
      <c r="I640">
        <v>10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3.5</v>
      </c>
      <c r="H641">
        <v>4</v>
      </c>
      <c r="I641">
        <v>10.5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6</v>
      </c>
      <c r="H642">
        <v>10</v>
      </c>
      <c r="I642">
        <v>24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2</v>
      </c>
      <c r="H643">
        <v>4</v>
      </c>
      <c r="I643">
        <v>26.5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7</v>
      </c>
      <c r="H644">
        <v>11.5</v>
      </c>
      <c r="I644">
        <v>32.5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5.5</v>
      </c>
      <c r="H645">
        <v>10.5</v>
      </c>
      <c r="I645">
        <v>27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-1.5</v>
      </c>
      <c r="H646">
        <v>-5.5</v>
      </c>
      <c r="I646">
        <v>-16.5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5</v>
      </c>
      <c r="H647">
        <v>3</v>
      </c>
      <c r="I647">
        <v>17.5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4</v>
      </c>
      <c r="H648">
        <v>-1</v>
      </c>
      <c r="I648">
        <v>9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0</v>
      </c>
      <c r="H649">
        <v>-3.5</v>
      </c>
      <c r="I649">
        <v>4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-3</v>
      </c>
      <c r="H650">
        <v>-14</v>
      </c>
      <c r="I650">
        <v>8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8</v>
      </c>
      <c r="H651">
        <v>11.5</v>
      </c>
      <c r="I651">
        <v>24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6.5</v>
      </c>
      <c r="H652">
        <v>4.5</v>
      </c>
      <c r="I652">
        <v>53.5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5</v>
      </c>
      <c r="H653">
        <v>8</v>
      </c>
      <c r="I653">
        <v>39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8</v>
      </c>
      <c r="H654">
        <v>4</v>
      </c>
      <c r="I654">
        <v>31.5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-11.5</v>
      </c>
      <c r="H655">
        <v>-4</v>
      </c>
      <c r="I655">
        <v>8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2</v>
      </c>
      <c r="H656">
        <v>1</v>
      </c>
      <c r="I656">
        <v>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3.5</v>
      </c>
      <c r="H657">
        <v>14</v>
      </c>
      <c r="I657">
        <v>45.5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5</v>
      </c>
      <c r="H658">
        <v>10.5</v>
      </c>
      <c r="I658">
        <v>34.5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-3.5</v>
      </c>
      <c r="H659">
        <v>1.5</v>
      </c>
      <c r="I659">
        <v>32.5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14.5</v>
      </c>
      <c r="H660">
        <v>0</v>
      </c>
      <c r="I660">
        <v>37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-3</v>
      </c>
      <c r="H661">
        <v>3.5</v>
      </c>
      <c r="I661">
        <v>6.5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9</v>
      </c>
      <c r="H662">
        <v>9.5</v>
      </c>
      <c r="I662">
        <v>30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3.5</v>
      </c>
      <c r="H663">
        <v>13</v>
      </c>
      <c r="I663">
        <v>10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9.5</v>
      </c>
      <c r="H664">
        <v>13</v>
      </c>
      <c r="I664">
        <v>45.5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-1.5</v>
      </c>
      <c r="H665">
        <v>7</v>
      </c>
      <c r="I665">
        <v>1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-12</v>
      </c>
      <c r="H666">
        <v>17.5</v>
      </c>
      <c r="I666">
        <v>37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-5</v>
      </c>
      <c r="H667">
        <v>12</v>
      </c>
      <c r="I667">
        <v>5.5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-9</v>
      </c>
      <c r="H668">
        <v>-6</v>
      </c>
      <c r="I668">
        <v>-9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9.5</v>
      </c>
      <c r="H669">
        <v>2.5</v>
      </c>
      <c r="I669">
        <v>1.5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2</v>
      </c>
      <c r="H670">
        <v>14.5</v>
      </c>
      <c r="I670">
        <v>57.5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11.5</v>
      </c>
      <c r="H671">
        <v>9.5</v>
      </c>
      <c r="I671">
        <v>61.5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-1.5</v>
      </c>
      <c r="H672">
        <v>6</v>
      </c>
      <c r="I672">
        <v>-7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3</v>
      </c>
      <c r="H673">
        <v>13</v>
      </c>
      <c r="I673">
        <v>9.5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5</v>
      </c>
      <c r="H674">
        <v>5.5</v>
      </c>
      <c r="I674">
        <v>53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0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1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1</v>
      </c>
      <c r="H677">
        <v>0</v>
      </c>
      <c r="I677">
        <v>1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0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0</v>
      </c>
      <c r="I679">
        <v>0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1</v>
      </c>
      <c r="H681">
        <v>0</v>
      </c>
      <c r="I681">
        <v>1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1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1</v>
      </c>
      <c r="H683">
        <v>0</v>
      </c>
      <c r="I683">
        <v>0.5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1</v>
      </c>
      <c r="I684">
        <v>2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0.5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</v>
      </c>
      <c r="H686">
        <v>1</v>
      </c>
      <c r="I686">
        <v>3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0</v>
      </c>
      <c r="H687">
        <v>3</v>
      </c>
      <c r="I687">
        <v>3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1</v>
      </c>
      <c r="H688">
        <v>2</v>
      </c>
      <c r="I688">
        <v>3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2</v>
      </c>
      <c r="H689">
        <v>2</v>
      </c>
      <c r="I689">
        <v>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-0.5</v>
      </c>
      <c r="H690">
        <v>3</v>
      </c>
      <c r="I690">
        <v>4.5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3</v>
      </c>
      <c r="H691">
        <v>0</v>
      </c>
      <c r="I691">
        <v>3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0</v>
      </c>
      <c r="H692">
        <v>1.5</v>
      </c>
      <c r="I692">
        <v>1.5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4</v>
      </c>
      <c r="H693">
        <v>5.5</v>
      </c>
      <c r="I693">
        <v>9.5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6</v>
      </c>
      <c r="H694">
        <v>3.5</v>
      </c>
      <c r="I694">
        <v>9.5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4.5</v>
      </c>
      <c r="H695">
        <v>4</v>
      </c>
      <c r="I695">
        <v>10.5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2.5</v>
      </c>
      <c r="H696">
        <v>4.5</v>
      </c>
      <c r="I696">
        <v>10.5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5</v>
      </c>
      <c r="H697">
        <v>1.5</v>
      </c>
      <c r="I697">
        <v>8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2</v>
      </c>
      <c r="H698">
        <v>4.5</v>
      </c>
      <c r="I698">
        <v>19.5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0.5</v>
      </c>
      <c r="H699">
        <v>-1.5</v>
      </c>
      <c r="I699">
        <v>-3.5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5</v>
      </c>
      <c r="H700">
        <v>5.5</v>
      </c>
      <c r="I700">
        <v>26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6.5</v>
      </c>
      <c r="H701">
        <v>14</v>
      </c>
      <c r="I701">
        <v>28.5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-4</v>
      </c>
      <c r="H702">
        <v>6</v>
      </c>
      <c r="I702">
        <v>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6</v>
      </c>
      <c r="H703">
        <v>8.5</v>
      </c>
      <c r="I703">
        <v>13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-0.5</v>
      </c>
      <c r="H704">
        <v>11</v>
      </c>
      <c r="I704">
        <v>15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7</v>
      </c>
      <c r="H705">
        <v>5</v>
      </c>
      <c r="I705">
        <v>20.5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9</v>
      </c>
      <c r="H706">
        <v>-1</v>
      </c>
      <c r="I706">
        <v>24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2.5</v>
      </c>
      <c r="H707">
        <v>11</v>
      </c>
      <c r="I707">
        <v>26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5.5</v>
      </c>
      <c r="H708">
        <v>1</v>
      </c>
      <c r="I708">
        <v>7.5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0</v>
      </c>
      <c r="H709">
        <v>-1</v>
      </c>
      <c r="I709">
        <v>-7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2.5</v>
      </c>
      <c r="H710">
        <v>17</v>
      </c>
      <c r="I710">
        <v>42.5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9</v>
      </c>
      <c r="H711">
        <v>6.5</v>
      </c>
      <c r="I711">
        <v>30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-6</v>
      </c>
      <c r="H712">
        <v>-3</v>
      </c>
      <c r="I712">
        <v>-6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1</v>
      </c>
      <c r="H713">
        <v>2</v>
      </c>
      <c r="I713">
        <v>-3.5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1</v>
      </c>
      <c r="H714">
        <v>13.5</v>
      </c>
      <c r="I714">
        <v>33.5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8.5</v>
      </c>
      <c r="H715">
        <v>20</v>
      </c>
      <c r="I715">
        <v>46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2</v>
      </c>
      <c r="H716">
        <v>2</v>
      </c>
      <c r="I716">
        <v>-4.5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0.5</v>
      </c>
      <c r="H717">
        <v>13</v>
      </c>
      <c r="I717">
        <v>26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3</v>
      </c>
      <c r="H718">
        <v>7</v>
      </c>
      <c r="I718">
        <v>22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-3</v>
      </c>
      <c r="H719">
        <v>-3</v>
      </c>
      <c r="I719">
        <v>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-5</v>
      </c>
      <c r="H720">
        <v>18</v>
      </c>
      <c r="I720">
        <v>13.5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-1</v>
      </c>
      <c r="H721">
        <v>5.5</v>
      </c>
      <c r="I721">
        <v>17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-6</v>
      </c>
      <c r="H722">
        <v>8</v>
      </c>
      <c r="I722">
        <v>1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4</v>
      </c>
      <c r="H723">
        <v>2</v>
      </c>
      <c r="I723">
        <v>3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-6</v>
      </c>
      <c r="H724">
        <v>15.5</v>
      </c>
      <c r="I724">
        <v>5.5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13</v>
      </c>
      <c r="H725">
        <v>12.5</v>
      </c>
      <c r="I725">
        <v>45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1.5</v>
      </c>
      <c r="H726">
        <v>-8.5</v>
      </c>
      <c r="I726">
        <v>17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0</v>
      </c>
      <c r="H727">
        <v>0.5</v>
      </c>
      <c r="I727">
        <v>24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4</v>
      </c>
      <c r="H728">
        <v>4.5</v>
      </c>
      <c r="I728">
        <v>-2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-1.5</v>
      </c>
      <c r="H729">
        <v>3.5</v>
      </c>
      <c r="I729">
        <v>-10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-1</v>
      </c>
      <c r="H730">
        <v>7.5</v>
      </c>
      <c r="I730">
        <v>11.5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-1.5</v>
      </c>
      <c r="H731">
        <v>5.5</v>
      </c>
      <c r="I731">
        <v>-17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-1</v>
      </c>
      <c r="H732">
        <v>4</v>
      </c>
      <c r="I732">
        <v>-3.5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-5</v>
      </c>
      <c r="H733">
        <v>21</v>
      </c>
      <c r="I733">
        <v>27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-7.5</v>
      </c>
      <c r="H734">
        <v>6.5</v>
      </c>
      <c r="I734">
        <v>12.5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18.5</v>
      </c>
      <c r="H735">
        <v>2.5</v>
      </c>
      <c r="I735">
        <v>32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1</v>
      </c>
      <c r="H736">
        <v>0</v>
      </c>
      <c r="I736">
        <v>1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-0.5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1</v>
      </c>
      <c r="H742">
        <v>0</v>
      </c>
      <c r="I742">
        <v>1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0</v>
      </c>
      <c r="I744">
        <v>0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0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1</v>
      </c>
      <c r="H746">
        <v>0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0</v>
      </c>
      <c r="I747">
        <v>0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1</v>
      </c>
      <c r="I748">
        <v>2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1</v>
      </c>
      <c r="H749">
        <v>0</v>
      </c>
      <c r="I749">
        <v>1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1</v>
      </c>
      <c r="H750">
        <v>1</v>
      </c>
      <c r="I750">
        <v>1.5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1</v>
      </c>
      <c r="I751">
        <v>1.5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2</v>
      </c>
      <c r="H752">
        <v>2</v>
      </c>
      <c r="I752">
        <v>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0.5</v>
      </c>
      <c r="H753">
        <v>2</v>
      </c>
      <c r="I753">
        <v>4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0.5</v>
      </c>
      <c r="H754">
        <v>3.5</v>
      </c>
      <c r="I754">
        <v>2.5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2</v>
      </c>
      <c r="H755">
        <v>0.5</v>
      </c>
      <c r="I755">
        <v>5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-1.5</v>
      </c>
      <c r="H756">
        <v>1</v>
      </c>
      <c r="I756">
        <v>2.5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-0.5</v>
      </c>
      <c r="H757">
        <v>-0.5</v>
      </c>
      <c r="I757">
        <v>0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7.5</v>
      </c>
      <c r="H758">
        <v>2</v>
      </c>
      <c r="I758">
        <v>11.5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2</v>
      </c>
      <c r="H759">
        <v>1.5</v>
      </c>
      <c r="I759">
        <v>1.5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0.5</v>
      </c>
      <c r="H760">
        <v>2.5</v>
      </c>
      <c r="I760">
        <v>4.5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4</v>
      </c>
      <c r="H761">
        <v>0.5</v>
      </c>
      <c r="I761">
        <v>-1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5.5</v>
      </c>
      <c r="H762">
        <v>-1</v>
      </c>
      <c r="I762">
        <v>4.5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5.5</v>
      </c>
      <c r="H763">
        <v>1.5</v>
      </c>
      <c r="I763">
        <v>9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2</v>
      </c>
      <c r="H764">
        <v>6.5</v>
      </c>
      <c r="I764">
        <v>15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-2</v>
      </c>
      <c r="H765">
        <v>5</v>
      </c>
      <c r="I765">
        <v>7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9</v>
      </c>
      <c r="H766">
        <v>11</v>
      </c>
      <c r="I766">
        <v>29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4</v>
      </c>
      <c r="H767">
        <v>-4</v>
      </c>
      <c r="I767">
        <v>6.5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0</v>
      </c>
      <c r="H768">
        <v>1</v>
      </c>
      <c r="I768">
        <v>4.5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0</v>
      </c>
      <c r="H769">
        <v>4</v>
      </c>
      <c r="I769">
        <v>12.5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7.5</v>
      </c>
      <c r="H770">
        <v>1.5</v>
      </c>
      <c r="I770">
        <v>22.5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1.5</v>
      </c>
      <c r="H771">
        <v>-2.5</v>
      </c>
      <c r="I771">
        <v>14.5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2.5</v>
      </c>
      <c r="H772">
        <v>12</v>
      </c>
      <c r="I772">
        <v>4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-0.5</v>
      </c>
      <c r="H773">
        <v>4</v>
      </c>
      <c r="I773">
        <v>-4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0</v>
      </c>
      <c r="H774">
        <v>7</v>
      </c>
      <c r="I774">
        <v>17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2</v>
      </c>
      <c r="H775">
        <v>6.5</v>
      </c>
      <c r="I775">
        <v>22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4</v>
      </c>
      <c r="H776">
        <v>6.5</v>
      </c>
      <c r="I776">
        <v>14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-0.5</v>
      </c>
      <c r="H777">
        <v>4.5</v>
      </c>
      <c r="I777">
        <v>18.5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5</v>
      </c>
      <c r="H778">
        <v>0</v>
      </c>
      <c r="I778">
        <v>7.5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0.5</v>
      </c>
      <c r="H779">
        <v>-0.5</v>
      </c>
      <c r="I779">
        <v>12.5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-1.5</v>
      </c>
      <c r="H780">
        <v>-0.5</v>
      </c>
      <c r="I780">
        <v>17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4</v>
      </c>
      <c r="H781">
        <v>5</v>
      </c>
      <c r="I781">
        <v>2.5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5</v>
      </c>
      <c r="H782">
        <v>4.5</v>
      </c>
      <c r="I782">
        <v>3.5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1.5</v>
      </c>
      <c r="H783">
        <v>-5.5</v>
      </c>
      <c r="I783">
        <v>-2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1</v>
      </c>
      <c r="H784">
        <v>13</v>
      </c>
      <c r="I784">
        <v>23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-1.5</v>
      </c>
      <c r="H785">
        <v>6</v>
      </c>
      <c r="I785">
        <v>29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3</v>
      </c>
      <c r="H786">
        <v>8</v>
      </c>
      <c r="I786">
        <v>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0.5</v>
      </c>
      <c r="H787">
        <v>-2</v>
      </c>
      <c r="I787">
        <v>-12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0</v>
      </c>
      <c r="H788">
        <v>4.5</v>
      </c>
      <c r="I788">
        <v>7.5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-1.5</v>
      </c>
      <c r="H789">
        <v>7</v>
      </c>
      <c r="I789">
        <v>29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1</v>
      </c>
      <c r="H790">
        <v>6.5</v>
      </c>
      <c r="I790">
        <v>5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4.5</v>
      </c>
      <c r="H791">
        <v>8.5</v>
      </c>
      <c r="I791">
        <v>19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4</v>
      </c>
      <c r="H792">
        <v>8.5</v>
      </c>
      <c r="I792">
        <v>16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0.5</v>
      </c>
      <c r="H793">
        <v>2.5</v>
      </c>
      <c r="I793">
        <v>10.5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5.5</v>
      </c>
      <c r="H794">
        <v>3.5</v>
      </c>
      <c r="I794">
        <v>13.5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4.5</v>
      </c>
      <c r="H795">
        <v>2</v>
      </c>
      <c r="I795">
        <v>12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2.5</v>
      </c>
      <c r="H796">
        <v>4.5</v>
      </c>
      <c r="I796">
        <v>36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1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0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1</v>
      </c>
      <c r="I807">
        <v>1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2</v>
      </c>
      <c r="H808">
        <v>0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1</v>
      </c>
      <c r="H809">
        <v>1</v>
      </c>
      <c r="I809">
        <v>1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0</v>
      </c>
      <c r="H810">
        <v>0</v>
      </c>
      <c r="I810">
        <v>0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0</v>
      </c>
      <c r="I811">
        <v>-0.5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1</v>
      </c>
      <c r="I812">
        <v>0.5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1</v>
      </c>
      <c r="H813">
        <v>0</v>
      </c>
      <c r="I813">
        <v>0.5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2</v>
      </c>
      <c r="H814">
        <v>3</v>
      </c>
      <c r="I814">
        <v>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-1</v>
      </c>
      <c r="H815">
        <v>0</v>
      </c>
      <c r="I815">
        <v>-0.5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2</v>
      </c>
      <c r="H816">
        <v>2.5</v>
      </c>
      <c r="I816">
        <v>4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0</v>
      </c>
      <c r="H817">
        <v>0</v>
      </c>
      <c r="I817">
        <v>1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-1.5</v>
      </c>
      <c r="H818">
        <v>4</v>
      </c>
      <c r="I818">
        <v>3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4</v>
      </c>
      <c r="H819">
        <v>1.5</v>
      </c>
      <c r="I819">
        <v>7.5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3</v>
      </c>
      <c r="H820">
        <v>8.5</v>
      </c>
      <c r="I820">
        <v>10.5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0.5</v>
      </c>
      <c r="H821">
        <v>4</v>
      </c>
      <c r="I821">
        <v>6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1</v>
      </c>
      <c r="H822">
        <v>4</v>
      </c>
      <c r="I822">
        <v>6.5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2.5</v>
      </c>
      <c r="H823">
        <v>2</v>
      </c>
      <c r="I823">
        <v>5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1.5</v>
      </c>
      <c r="H824">
        <v>-0.5</v>
      </c>
      <c r="I824">
        <v>7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3</v>
      </c>
      <c r="H825">
        <v>0.5</v>
      </c>
      <c r="I825">
        <v>6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4.5</v>
      </c>
      <c r="H826">
        <v>3.5</v>
      </c>
      <c r="I826">
        <v>12.5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-1.5</v>
      </c>
      <c r="H827">
        <v>1.5</v>
      </c>
      <c r="I827">
        <v>0.5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3</v>
      </c>
      <c r="H828">
        <v>2.5</v>
      </c>
      <c r="I828">
        <v>11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2.5</v>
      </c>
      <c r="H829">
        <v>-0.5</v>
      </c>
      <c r="I829">
        <v>2.5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-0.5</v>
      </c>
      <c r="H830">
        <v>-0.5</v>
      </c>
      <c r="I830">
        <v>6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3.5</v>
      </c>
      <c r="H831">
        <v>7.5</v>
      </c>
      <c r="I831">
        <v>18.5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6</v>
      </c>
      <c r="H832">
        <v>0.5</v>
      </c>
      <c r="I832">
        <v>9.5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-2</v>
      </c>
      <c r="H833">
        <v>3</v>
      </c>
      <c r="I833">
        <v>13.5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</v>
      </c>
      <c r="H834">
        <v>6.5</v>
      </c>
      <c r="I834">
        <v>14.5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-1.5</v>
      </c>
      <c r="H835">
        <v>3</v>
      </c>
      <c r="I835">
        <v>-1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2.5</v>
      </c>
      <c r="H836">
        <v>0.5</v>
      </c>
      <c r="I836">
        <v>2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1</v>
      </c>
      <c r="H837">
        <v>1</v>
      </c>
      <c r="I837">
        <v>10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2.5</v>
      </c>
      <c r="H838">
        <v>4.5</v>
      </c>
      <c r="I838">
        <v>12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0.5</v>
      </c>
      <c r="H839">
        <v>1.5</v>
      </c>
      <c r="I839">
        <v>3.5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5.5</v>
      </c>
      <c r="H840">
        <v>4.5</v>
      </c>
      <c r="I840">
        <v>16.5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4</v>
      </c>
      <c r="H841">
        <v>-2.5</v>
      </c>
      <c r="I841">
        <v>6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4</v>
      </c>
      <c r="H842">
        <v>2</v>
      </c>
      <c r="I842">
        <v>21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4.5</v>
      </c>
      <c r="H843">
        <v>3</v>
      </c>
      <c r="I843">
        <v>10.5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-1</v>
      </c>
      <c r="H844">
        <v>1</v>
      </c>
      <c r="I844">
        <v>5.5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0</v>
      </c>
      <c r="H845">
        <v>0</v>
      </c>
      <c r="I845">
        <v>18.5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3.5</v>
      </c>
      <c r="H846">
        <v>6</v>
      </c>
      <c r="I846">
        <v>27.5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1.5</v>
      </c>
      <c r="H847">
        <v>8</v>
      </c>
      <c r="I847">
        <v>14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-1.5</v>
      </c>
      <c r="H848">
        <v>4</v>
      </c>
      <c r="I848">
        <v>20.5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3</v>
      </c>
      <c r="H849">
        <v>-1.5</v>
      </c>
      <c r="I849">
        <v>14.5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3.5</v>
      </c>
      <c r="H850">
        <v>3.5</v>
      </c>
      <c r="I850">
        <v>12.5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1</v>
      </c>
      <c r="H851">
        <v>-1.5</v>
      </c>
      <c r="I851">
        <v>10.5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3</v>
      </c>
      <c r="H852">
        <v>5</v>
      </c>
      <c r="I852">
        <v>16.5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0</v>
      </c>
      <c r="H853">
        <v>3.5</v>
      </c>
      <c r="I853">
        <v>14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6</v>
      </c>
      <c r="H854">
        <v>0</v>
      </c>
      <c r="I854">
        <v>17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2.5</v>
      </c>
      <c r="H855">
        <v>10</v>
      </c>
      <c r="I855">
        <v>28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7.5</v>
      </c>
      <c r="H856">
        <v>3</v>
      </c>
      <c r="I856">
        <v>7.5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5.5</v>
      </c>
      <c r="H857">
        <v>5.5</v>
      </c>
      <c r="I857">
        <v>11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35"/>
  <sheetViews>
    <sheetView workbookViewId="0">
      <selection activeCell="P5" sqref="P5"/>
    </sheetView>
  </sheetViews>
  <sheetFormatPr defaultRowHeight="15" x14ac:dyDescent="0.25"/>
  <cols>
    <col min="1" max="1" width="32" customWidth="1"/>
  </cols>
  <sheetData>
    <row r="1" spans="1:14" x14ac:dyDescent="0.25">
      <c r="A1" t="s">
        <v>1413</v>
      </c>
    </row>
    <row r="2" spans="1:14" x14ac:dyDescent="0.25">
      <c r="A2" t="s">
        <v>0</v>
      </c>
      <c r="B2" t="s">
        <v>1414</v>
      </c>
      <c r="C2" t="s">
        <v>2</v>
      </c>
      <c r="D2" t="s">
        <v>1415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302</v>
      </c>
      <c r="J3" t="s">
        <v>869</v>
      </c>
      <c r="K3" t="s">
        <v>864</v>
      </c>
      <c r="L3" t="s">
        <v>865</v>
      </c>
      <c r="M3" t="s">
        <v>867</v>
      </c>
      <c r="N3" t="s">
        <v>868</v>
      </c>
    </row>
    <row r="4" spans="1:14" x14ac:dyDescent="0.25">
      <c r="A4" t="s">
        <v>878</v>
      </c>
      <c r="B4">
        <v>120.9</v>
      </c>
      <c r="C4">
        <v>6.9980000000000002</v>
      </c>
      <c r="D4" s="1">
        <v>5.4809999999999999E-7</v>
      </c>
      <c r="E4">
        <v>170</v>
      </c>
      <c r="G4">
        <v>0</v>
      </c>
      <c r="H4">
        <v>0</v>
      </c>
      <c r="I4">
        <v>0</v>
      </c>
      <c r="J4">
        <v>7</v>
      </c>
      <c r="K4">
        <f>SUM(G4,G80,G156,G232,G308,G384,G460)</f>
        <v>1</v>
      </c>
      <c r="L4">
        <f t="shared" ref="L4:M4" si="0">SUM(H4,H80,H156,H232,H308,H384,H460)</f>
        <v>2</v>
      </c>
      <c r="M4">
        <f t="shared" si="0"/>
        <v>1</v>
      </c>
      <c r="N4">
        <f>K4-L4/3</f>
        <v>0.33333333333333337</v>
      </c>
    </row>
    <row r="5" spans="1:14" x14ac:dyDescent="0.25">
      <c r="A5" t="s">
        <v>879</v>
      </c>
      <c r="B5">
        <v>120.9</v>
      </c>
      <c r="C5">
        <v>7.0195999999999996</v>
      </c>
      <c r="D5" s="1">
        <v>5.5550000000000002E-7</v>
      </c>
      <c r="E5">
        <v>170</v>
      </c>
      <c r="G5">
        <v>0</v>
      </c>
      <c r="H5">
        <v>-1</v>
      </c>
      <c r="I5">
        <v>-0.5</v>
      </c>
      <c r="J5">
        <f>J4+0.02</f>
        <v>7.02</v>
      </c>
      <c r="K5">
        <f t="shared" ref="K5:K68" si="1">SUM(G5,G81,G157,G233,G309,G385,G461)</f>
        <v>-1</v>
      </c>
      <c r="L5">
        <f t="shared" ref="L5:L68" si="2">SUM(H5,H81,H157,H233,H309,H385,H461)</f>
        <v>-1</v>
      </c>
      <c r="M5">
        <f t="shared" ref="M5:M68" si="3">SUM(I5,I81,I157,I233,I309,I385,I461)</f>
        <v>-1.5</v>
      </c>
      <c r="N5">
        <f t="shared" ref="N5:N68" si="4">K5-L5/3</f>
        <v>-0.66666666666666674</v>
      </c>
    </row>
    <row r="6" spans="1:14" x14ac:dyDescent="0.25">
      <c r="A6" t="s">
        <v>880</v>
      </c>
      <c r="B6">
        <v>120.9</v>
      </c>
      <c r="C6">
        <v>7.0407999999999999</v>
      </c>
      <c r="D6" s="1">
        <v>5.5459999999999995E-7</v>
      </c>
      <c r="E6">
        <v>170</v>
      </c>
      <c r="G6">
        <v>0</v>
      </c>
      <c r="H6">
        <v>0</v>
      </c>
      <c r="I6">
        <v>0</v>
      </c>
      <c r="J6">
        <f t="shared" ref="J6:J69" si="5">J5+0.02</f>
        <v>7.0399999999999991</v>
      </c>
      <c r="K6">
        <f t="shared" si="1"/>
        <v>1</v>
      </c>
      <c r="L6">
        <f t="shared" si="2"/>
        <v>1</v>
      </c>
      <c r="M6">
        <f t="shared" si="3"/>
        <v>1.5</v>
      </c>
      <c r="N6">
        <f t="shared" si="4"/>
        <v>0.66666666666666674</v>
      </c>
    </row>
    <row r="7" spans="1:14" x14ac:dyDescent="0.25">
      <c r="A7" t="s">
        <v>881</v>
      </c>
      <c r="B7">
        <v>121.2</v>
      </c>
      <c r="C7">
        <v>7.0587999999999997</v>
      </c>
      <c r="D7" s="1">
        <v>5.5359999999999998E-7</v>
      </c>
      <c r="E7">
        <v>170</v>
      </c>
      <c r="G7">
        <v>1</v>
      </c>
      <c r="H7">
        <v>0</v>
      </c>
      <c r="I7">
        <v>0.5</v>
      </c>
      <c r="J7">
        <f t="shared" si="5"/>
        <v>7.0599999999999987</v>
      </c>
      <c r="K7">
        <f t="shared" si="1"/>
        <v>3</v>
      </c>
      <c r="L7">
        <f t="shared" si="2"/>
        <v>1</v>
      </c>
      <c r="M7">
        <f t="shared" si="3"/>
        <v>1.5</v>
      </c>
      <c r="N7">
        <f t="shared" si="4"/>
        <v>2.6666666666666665</v>
      </c>
    </row>
    <row r="8" spans="1:14" x14ac:dyDescent="0.25">
      <c r="A8" t="s">
        <v>882</v>
      </c>
      <c r="B8">
        <v>120.9</v>
      </c>
      <c r="C8">
        <v>7.0808</v>
      </c>
      <c r="D8" s="1">
        <v>5.5189999999999996E-7</v>
      </c>
      <c r="E8">
        <v>170</v>
      </c>
      <c r="G8">
        <v>0</v>
      </c>
      <c r="H8">
        <v>0</v>
      </c>
      <c r="I8">
        <v>-0.5</v>
      </c>
      <c r="J8">
        <f t="shared" si="5"/>
        <v>7.0799999999999983</v>
      </c>
      <c r="K8">
        <f t="shared" si="1"/>
        <v>2</v>
      </c>
      <c r="L8">
        <f t="shared" si="2"/>
        <v>2</v>
      </c>
      <c r="M8">
        <f t="shared" si="3"/>
        <v>3.5</v>
      </c>
      <c r="N8">
        <f t="shared" si="4"/>
        <v>1.3333333333333335</v>
      </c>
    </row>
    <row r="9" spans="1:14" x14ac:dyDescent="0.25">
      <c r="A9" t="s">
        <v>883</v>
      </c>
      <c r="B9">
        <v>120.9</v>
      </c>
      <c r="C9">
        <v>7.0994000000000002</v>
      </c>
      <c r="D9" s="1">
        <v>5.5079999999999998E-7</v>
      </c>
      <c r="E9">
        <v>170</v>
      </c>
      <c r="G9">
        <v>1</v>
      </c>
      <c r="H9">
        <v>0</v>
      </c>
      <c r="I9">
        <v>1</v>
      </c>
      <c r="J9">
        <f t="shared" si="5"/>
        <v>7.0999999999999979</v>
      </c>
      <c r="K9">
        <f t="shared" si="1"/>
        <v>3</v>
      </c>
      <c r="L9">
        <f t="shared" si="2"/>
        <v>-0.5</v>
      </c>
      <c r="M9">
        <f t="shared" si="3"/>
        <v>2.5</v>
      </c>
      <c r="N9">
        <f t="shared" si="4"/>
        <v>3.1666666666666665</v>
      </c>
    </row>
    <row r="10" spans="1:14" x14ac:dyDescent="0.25">
      <c r="A10" t="s">
        <v>884</v>
      </c>
      <c r="B10">
        <v>120.9</v>
      </c>
      <c r="C10">
        <v>7.1204000000000001</v>
      </c>
      <c r="D10" s="1">
        <v>5.5189999999999996E-7</v>
      </c>
      <c r="E10">
        <v>170</v>
      </c>
      <c r="G10">
        <v>0</v>
      </c>
      <c r="H10">
        <v>1</v>
      </c>
      <c r="I10">
        <v>0</v>
      </c>
      <c r="J10">
        <f t="shared" si="5"/>
        <v>7.1199999999999974</v>
      </c>
      <c r="K10">
        <f t="shared" si="1"/>
        <v>-1</v>
      </c>
      <c r="L10">
        <f t="shared" si="2"/>
        <v>0.5</v>
      </c>
      <c r="M10">
        <f t="shared" si="3"/>
        <v>-1</v>
      </c>
      <c r="N10">
        <f t="shared" si="4"/>
        <v>-1.1666666666666667</v>
      </c>
    </row>
    <row r="11" spans="1:14" x14ac:dyDescent="0.25">
      <c r="A11" t="s">
        <v>885</v>
      </c>
      <c r="B11">
        <v>120.9</v>
      </c>
      <c r="C11">
        <v>7.1398999999999999</v>
      </c>
      <c r="D11" s="1">
        <v>5.4840000000000001E-7</v>
      </c>
      <c r="E11">
        <v>170</v>
      </c>
      <c r="G11">
        <v>0</v>
      </c>
      <c r="H11">
        <v>0</v>
      </c>
      <c r="I11">
        <v>1.5</v>
      </c>
      <c r="J11">
        <f t="shared" si="5"/>
        <v>7.139999999999997</v>
      </c>
      <c r="K11">
        <f t="shared" si="1"/>
        <v>2</v>
      </c>
      <c r="L11">
        <f t="shared" si="2"/>
        <v>0</v>
      </c>
      <c r="M11">
        <f t="shared" si="3"/>
        <v>4</v>
      </c>
      <c r="N11">
        <f t="shared" si="4"/>
        <v>2</v>
      </c>
    </row>
    <row r="12" spans="1:14" x14ac:dyDescent="0.25">
      <c r="A12" t="s">
        <v>886</v>
      </c>
      <c r="B12">
        <v>120.9</v>
      </c>
      <c r="C12">
        <v>7.1614000000000004</v>
      </c>
      <c r="D12" s="1">
        <v>5.4890000000000005E-7</v>
      </c>
      <c r="E12">
        <v>170</v>
      </c>
      <c r="G12">
        <v>0</v>
      </c>
      <c r="H12">
        <v>0</v>
      </c>
      <c r="I12">
        <v>0.5</v>
      </c>
      <c r="J12">
        <f t="shared" si="5"/>
        <v>7.1599999999999966</v>
      </c>
      <c r="K12">
        <f t="shared" si="1"/>
        <v>-1</v>
      </c>
      <c r="L12">
        <f t="shared" si="2"/>
        <v>-1</v>
      </c>
      <c r="M12">
        <f t="shared" si="3"/>
        <v>-2.5</v>
      </c>
      <c r="N12">
        <f t="shared" si="4"/>
        <v>-0.66666666666666674</v>
      </c>
    </row>
    <row r="13" spans="1:14" x14ac:dyDescent="0.25">
      <c r="A13" t="s">
        <v>887</v>
      </c>
      <c r="B13">
        <v>121.1</v>
      </c>
      <c r="C13">
        <v>7.1814</v>
      </c>
      <c r="D13" s="1">
        <v>5.4659999999999998E-7</v>
      </c>
      <c r="E13">
        <v>170</v>
      </c>
      <c r="G13">
        <v>1</v>
      </c>
      <c r="H13">
        <v>0</v>
      </c>
      <c r="I13">
        <v>3</v>
      </c>
      <c r="J13">
        <f t="shared" si="5"/>
        <v>7.1799999999999962</v>
      </c>
      <c r="K13">
        <f t="shared" si="1"/>
        <v>3</v>
      </c>
      <c r="L13">
        <f t="shared" si="2"/>
        <v>1.5</v>
      </c>
      <c r="M13">
        <f t="shared" si="3"/>
        <v>6.5</v>
      </c>
      <c r="N13">
        <f t="shared" si="4"/>
        <v>2.5</v>
      </c>
    </row>
    <row r="14" spans="1:14" x14ac:dyDescent="0.25">
      <c r="A14" t="s">
        <v>888</v>
      </c>
      <c r="B14">
        <v>120</v>
      </c>
      <c r="C14">
        <v>7.2015000000000002</v>
      </c>
      <c r="D14" s="1">
        <v>5.4489999999999996E-7</v>
      </c>
      <c r="E14">
        <v>170</v>
      </c>
      <c r="G14">
        <v>0</v>
      </c>
      <c r="H14">
        <v>1</v>
      </c>
      <c r="I14">
        <v>2</v>
      </c>
      <c r="J14">
        <f t="shared" si="5"/>
        <v>7.1999999999999957</v>
      </c>
      <c r="K14">
        <f t="shared" si="1"/>
        <v>1.5</v>
      </c>
      <c r="L14">
        <f t="shared" si="2"/>
        <v>0.5</v>
      </c>
      <c r="M14">
        <f t="shared" si="3"/>
        <v>5</v>
      </c>
      <c r="N14">
        <f t="shared" si="4"/>
        <v>1.3333333333333333</v>
      </c>
    </row>
    <row r="15" spans="1:14" x14ac:dyDescent="0.25">
      <c r="A15" t="s">
        <v>889</v>
      </c>
      <c r="B15">
        <v>120.9</v>
      </c>
      <c r="C15">
        <v>7.2195999999999998</v>
      </c>
      <c r="D15" s="1">
        <v>5.4199999999999996E-7</v>
      </c>
      <c r="E15">
        <v>170</v>
      </c>
      <c r="G15">
        <v>-0.5</v>
      </c>
      <c r="H15">
        <v>0</v>
      </c>
      <c r="I15">
        <v>0</v>
      </c>
      <c r="J15">
        <f t="shared" si="5"/>
        <v>7.2199999999999953</v>
      </c>
      <c r="K15">
        <f t="shared" si="1"/>
        <v>0.5</v>
      </c>
      <c r="L15">
        <f t="shared" si="2"/>
        <v>6.5</v>
      </c>
      <c r="M15">
        <f t="shared" si="3"/>
        <v>6.5</v>
      </c>
      <c r="N15">
        <f t="shared" si="4"/>
        <v>-1.6666666666666665</v>
      </c>
    </row>
    <row r="16" spans="1:14" x14ac:dyDescent="0.25">
      <c r="A16" t="s">
        <v>890</v>
      </c>
      <c r="B16">
        <v>120.9</v>
      </c>
      <c r="C16">
        <v>7.2396000000000003</v>
      </c>
      <c r="D16" s="1">
        <v>5.4189999999999995E-7</v>
      </c>
      <c r="E16">
        <v>170</v>
      </c>
      <c r="G16">
        <v>0</v>
      </c>
      <c r="H16">
        <v>1</v>
      </c>
      <c r="I16">
        <v>0</v>
      </c>
      <c r="J16">
        <f t="shared" si="5"/>
        <v>7.2399999999999949</v>
      </c>
      <c r="K16">
        <f t="shared" si="1"/>
        <v>4</v>
      </c>
      <c r="L16">
        <f t="shared" si="2"/>
        <v>2</v>
      </c>
      <c r="M16">
        <f t="shared" si="3"/>
        <v>8</v>
      </c>
      <c r="N16">
        <f t="shared" si="4"/>
        <v>3.3333333333333335</v>
      </c>
    </row>
    <row r="17" spans="1:14" x14ac:dyDescent="0.25">
      <c r="A17" t="s">
        <v>891</v>
      </c>
      <c r="B17">
        <v>120.9</v>
      </c>
      <c r="C17">
        <v>7.2610000000000001</v>
      </c>
      <c r="D17" s="1">
        <v>5.4089999999999998E-7</v>
      </c>
      <c r="E17">
        <v>170</v>
      </c>
      <c r="G17">
        <v>1</v>
      </c>
      <c r="H17">
        <v>1</v>
      </c>
      <c r="I17">
        <v>1</v>
      </c>
      <c r="J17">
        <f t="shared" si="5"/>
        <v>7.2599999999999945</v>
      </c>
      <c r="K17">
        <f t="shared" si="1"/>
        <v>2</v>
      </c>
      <c r="L17">
        <f t="shared" si="2"/>
        <v>2</v>
      </c>
      <c r="M17">
        <f t="shared" si="3"/>
        <v>3.5</v>
      </c>
      <c r="N17">
        <f t="shared" si="4"/>
        <v>1.3333333333333335</v>
      </c>
    </row>
    <row r="18" spans="1:14" x14ac:dyDescent="0.25">
      <c r="A18" t="s">
        <v>892</v>
      </c>
      <c r="B18">
        <v>120</v>
      </c>
      <c r="C18">
        <v>7.2801999999999998</v>
      </c>
      <c r="D18" s="1">
        <v>5.3679999999999999E-7</v>
      </c>
      <c r="E18">
        <v>170</v>
      </c>
      <c r="G18">
        <v>1</v>
      </c>
      <c r="H18">
        <v>1</v>
      </c>
      <c r="I18">
        <v>1</v>
      </c>
      <c r="J18">
        <f t="shared" si="5"/>
        <v>7.279999999999994</v>
      </c>
      <c r="K18">
        <f t="shared" si="1"/>
        <v>2</v>
      </c>
      <c r="L18">
        <f t="shared" si="2"/>
        <v>3</v>
      </c>
      <c r="M18">
        <f t="shared" si="3"/>
        <v>4.5</v>
      </c>
      <c r="N18">
        <f t="shared" si="4"/>
        <v>1</v>
      </c>
    </row>
    <row r="19" spans="1:14" x14ac:dyDescent="0.25">
      <c r="A19" t="s">
        <v>893</v>
      </c>
      <c r="B19">
        <v>120.9</v>
      </c>
      <c r="C19">
        <v>7.3003</v>
      </c>
      <c r="D19" s="1">
        <v>5.3779999999999996E-7</v>
      </c>
      <c r="E19">
        <v>170</v>
      </c>
      <c r="G19">
        <v>2</v>
      </c>
      <c r="H19">
        <v>0</v>
      </c>
      <c r="I19">
        <v>0.5</v>
      </c>
      <c r="J19">
        <f t="shared" si="5"/>
        <v>7.2999999999999936</v>
      </c>
      <c r="K19">
        <f t="shared" si="1"/>
        <v>5</v>
      </c>
      <c r="L19">
        <f t="shared" si="2"/>
        <v>4</v>
      </c>
      <c r="M19">
        <f t="shared" si="3"/>
        <v>7.5</v>
      </c>
      <c r="N19">
        <f t="shared" si="4"/>
        <v>3.666666666666667</v>
      </c>
    </row>
    <row r="20" spans="1:14" x14ac:dyDescent="0.25">
      <c r="A20" t="s">
        <v>894</v>
      </c>
      <c r="B20">
        <v>120</v>
      </c>
      <c r="C20">
        <v>7.3197999999999999</v>
      </c>
      <c r="D20" s="1">
        <v>5.3659999999999997E-7</v>
      </c>
      <c r="E20">
        <v>170</v>
      </c>
      <c r="G20">
        <v>0</v>
      </c>
      <c r="H20">
        <v>1</v>
      </c>
      <c r="I20">
        <v>-0.5</v>
      </c>
      <c r="J20">
        <f t="shared" si="5"/>
        <v>7.3199999999999932</v>
      </c>
      <c r="K20">
        <f t="shared" si="1"/>
        <v>1</v>
      </c>
      <c r="L20">
        <f t="shared" si="2"/>
        <v>2</v>
      </c>
      <c r="M20">
        <f t="shared" si="3"/>
        <v>0</v>
      </c>
      <c r="N20">
        <f t="shared" si="4"/>
        <v>0.33333333333333337</v>
      </c>
    </row>
    <row r="21" spans="1:14" x14ac:dyDescent="0.25">
      <c r="A21" t="s">
        <v>895</v>
      </c>
      <c r="B21">
        <v>120.9</v>
      </c>
      <c r="C21">
        <v>7.3400999999999996</v>
      </c>
      <c r="D21" s="1">
        <v>5.3340000000000005E-7</v>
      </c>
      <c r="E21">
        <v>170</v>
      </c>
      <c r="G21">
        <v>0</v>
      </c>
      <c r="H21">
        <v>0</v>
      </c>
      <c r="I21">
        <v>1</v>
      </c>
      <c r="J21">
        <f t="shared" si="5"/>
        <v>7.3399999999999928</v>
      </c>
      <c r="K21">
        <f t="shared" si="1"/>
        <v>0</v>
      </c>
      <c r="L21">
        <f t="shared" si="2"/>
        <v>0</v>
      </c>
      <c r="M21">
        <f t="shared" si="3"/>
        <v>1.5</v>
      </c>
      <c r="N21">
        <f t="shared" si="4"/>
        <v>0</v>
      </c>
    </row>
    <row r="22" spans="1:14" x14ac:dyDescent="0.25">
      <c r="A22" t="s">
        <v>896</v>
      </c>
      <c r="B22">
        <v>121</v>
      </c>
      <c r="C22">
        <v>7.3586999999999998</v>
      </c>
      <c r="D22" s="1">
        <v>5.3089999999999997E-7</v>
      </c>
      <c r="E22">
        <v>170</v>
      </c>
      <c r="G22">
        <v>0</v>
      </c>
      <c r="H22">
        <v>1.5</v>
      </c>
      <c r="I22">
        <v>3.5</v>
      </c>
      <c r="J22">
        <f t="shared" si="5"/>
        <v>7.3599999999999923</v>
      </c>
      <c r="K22">
        <f t="shared" si="1"/>
        <v>4</v>
      </c>
      <c r="L22">
        <f t="shared" si="2"/>
        <v>3.5</v>
      </c>
      <c r="M22">
        <f t="shared" si="3"/>
        <v>10.5</v>
      </c>
      <c r="N22">
        <f t="shared" si="4"/>
        <v>2.833333333333333</v>
      </c>
    </row>
    <row r="23" spans="1:14" x14ac:dyDescent="0.25">
      <c r="A23" t="s">
        <v>897</v>
      </c>
      <c r="B23">
        <v>120.9</v>
      </c>
      <c r="C23">
        <v>7.3796999999999997</v>
      </c>
      <c r="D23" s="1">
        <v>5.2979999999999999E-7</v>
      </c>
      <c r="E23">
        <v>170</v>
      </c>
      <c r="G23">
        <v>0.5</v>
      </c>
      <c r="H23">
        <v>2</v>
      </c>
      <c r="I23">
        <v>3</v>
      </c>
      <c r="J23">
        <f t="shared" si="5"/>
        <v>7.3799999999999919</v>
      </c>
      <c r="K23">
        <f t="shared" si="1"/>
        <v>1.5</v>
      </c>
      <c r="L23">
        <f t="shared" si="2"/>
        <v>2</v>
      </c>
      <c r="M23">
        <f t="shared" si="3"/>
        <v>9</v>
      </c>
      <c r="N23">
        <f t="shared" si="4"/>
        <v>0.83333333333333337</v>
      </c>
    </row>
    <row r="24" spans="1:14" x14ac:dyDescent="0.25">
      <c r="A24" t="s">
        <v>898</v>
      </c>
      <c r="B24">
        <v>121</v>
      </c>
      <c r="C24">
        <v>7.3994999999999997</v>
      </c>
      <c r="D24" s="1">
        <v>5.2929999999999996E-7</v>
      </c>
      <c r="E24">
        <v>170</v>
      </c>
      <c r="G24">
        <v>1</v>
      </c>
      <c r="H24">
        <v>3</v>
      </c>
      <c r="I24">
        <v>4</v>
      </c>
      <c r="J24">
        <f t="shared" si="5"/>
        <v>7.3999999999999915</v>
      </c>
      <c r="K24">
        <f t="shared" si="1"/>
        <v>5</v>
      </c>
      <c r="L24">
        <f t="shared" si="2"/>
        <v>3</v>
      </c>
      <c r="M24">
        <f t="shared" si="3"/>
        <v>7.5</v>
      </c>
      <c r="N24">
        <f t="shared" si="4"/>
        <v>4</v>
      </c>
    </row>
    <row r="25" spans="1:14" x14ac:dyDescent="0.25">
      <c r="A25" t="s">
        <v>899</v>
      </c>
      <c r="B25">
        <v>120.9</v>
      </c>
      <c r="C25">
        <v>7.4199000000000002</v>
      </c>
      <c r="D25" s="1">
        <v>5.2590000000000002E-7</v>
      </c>
      <c r="E25">
        <v>170</v>
      </c>
      <c r="G25">
        <v>2</v>
      </c>
      <c r="H25">
        <v>1</v>
      </c>
      <c r="I25">
        <v>3.5</v>
      </c>
      <c r="J25">
        <f t="shared" si="5"/>
        <v>7.419999999999991</v>
      </c>
      <c r="K25">
        <f t="shared" si="1"/>
        <v>5</v>
      </c>
      <c r="L25">
        <f t="shared" si="2"/>
        <v>4</v>
      </c>
      <c r="M25">
        <f t="shared" si="3"/>
        <v>9</v>
      </c>
      <c r="N25">
        <f t="shared" si="4"/>
        <v>3.666666666666667</v>
      </c>
    </row>
    <row r="26" spans="1:14" x14ac:dyDescent="0.25">
      <c r="A26" t="s">
        <v>900</v>
      </c>
      <c r="B26">
        <v>120.9</v>
      </c>
      <c r="C26">
        <v>7.4412000000000003</v>
      </c>
      <c r="D26" s="1">
        <v>5.2610000000000003E-7</v>
      </c>
      <c r="E26">
        <v>170</v>
      </c>
      <c r="G26">
        <v>0.5</v>
      </c>
      <c r="H26">
        <v>0</v>
      </c>
      <c r="I26">
        <v>0</v>
      </c>
      <c r="J26">
        <f t="shared" si="5"/>
        <v>7.4399999999999906</v>
      </c>
      <c r="K26">
        <f t="shared" si="1"/>
        <v>3</v>
      </c>
      <c r="L26">
        <f t="shared" si="2"/>
        <v>4</v>
      </c>
      <c r="M26">
        <f t="shared" si="3"/>
        <v>9.5</v>
      </c>
      <c r="N26">
        <f t="shared" si="4"/>
        <v>1.6666666666666667</v>
      </c>
    </row>
    <row r="27" spans="1:14" x14ac:dyDescent="0.25">
      <c r="A27" t="s">
        <v>901</v>
      </c>
      <c r="B27">
        <v>120.9</v>
      </c>
      <c r="C27">
        <v>7.4588999999999999</v>
      </c>
      <c r="D27" s="1">
        <v>5.228E-7</v>
      </c>
      <c r="E27">
        <v>170</v>
      </c>
      <c r="G27">
        <v>1</v>
      </c>
      <c r="H27">
        <v>-0.5</v>
      </c>
      <c r="I27">
        <v>0.5</v>
      </c>
      <c r="J27">
        <f t="shared" si="5"/>
        <v>7.4599999999999902</v>
      </c>
      <c r="K27">
        <f t="shared" si="1"/>
        <v>10</v>
      </c>
      <c r="L27">
        <f t="shared" si="2"/>
        <v>3</v>
      </c>
      <c r="M27">
        <f t="shared" si="3"/>
        <v>15.5</v>
      </c>
      <c r="N27">
        <f t="shared" si="4"/>
        <v>9</v>
      </c>
    </row>
    <row r="28" spans="1:14" x14ac:dyDescent="0.25">
      <c r="A28" t="s">
        <v>902</v>
      </c>
      <c r="B28">
        <v>120.9</v>
      </c>
      <c r="C28">
        <v>7.4797000000000002</v>
      </c>
      <c r="D28" s="1">
        <v>5.2010000000000001E-7</v>
      </c>
      <c r="E28">
        <v>170</v>
      </c>
      <c r="G28">
        <v>2</v>
      </c>
      <c r="H28">
        <v>1.5</v>
      </c>
      <c r="I28">
        <v>6.5</v>
      </c>
      <c r="J28">
        <f t="shared" si="5"/>
        <v>7.4799999999999898</v>
      </c>
      <c r="K28">
        <f t="shared" si="1"/>
        <v>6.5</v>
      </c>
      <c r="L28">
        <f t="shared" si="2"/>
        <v>3</v>
      </c>
      <c r="M28">
        <f t="shared" si="3"/>
        <v>14.5</v>
      </c>
      <c r="N28">
        <f t="shared" si="4"/>
        <v>5.5</v>
      </c>
    </row>
    <row r="29" spans="1:14" x14ac:dyDescent="0.25">
      <c r="A29" t="s">
        <v>903</v>
      </c>
      <c r="B29">
        <v>120</v>
      </c>
      <c r="C29">
        <v>7.4999000000000002</v>
      </c>
      <c r="D29" s="1">
        <v>5.1640000000000004E-7</v>
      </c>
      <c r="E29">
        <v>170</v>
      </c>
      <c r="G29">
        <v>2.5</v>
      </c>
      <c r="H29">
        <v>1</v>
      </c>
      <c r="I29">
        <v>2.5</v>
      </c>
      <c r="J29">
        <f t="shared" si="5"/>
        <v>7.4999999999999893</v>
      </c>
      <c r="K29">
        <f t="shared" si="1"/>
        <v>10</v>
      </c>
      <c r="L29">
        <f t="shared" si="2"/>
        <v>2</v>
      </c>
      <c r="M29">
        <f t="shared" si="3"/>
        <v>10.5</v>
      </c>
      <c r="N29">
        <f t="shared" si="4"/>
        <v>9.3333333333333339</v>
      </c>
    </row>
    <row r="30" spans="1:14" x14ac:dyDescent="0.25">
      <c r="A30" t="s">
        <v>904</v>
      </c>
      <c r="B30">
        <v>120</v>
      </c>
      <c r="C30">
        <v>7.5197000000000003</v>
      </c>
      <c r="D30" s="1">
        <v>5.1470000000000002E-7</v>
      </c>
      <c r="E30">
        <v>170</v>
      </c>
      <c r="G30">
        <v>1.5</v>
      </c>
      <c r="H30">
        <v>0</v>
      </c>
      <c r="I30">
        <v>-1.5</v>
      </c>
      <c r="J30">
        <f t="shared" si="5"/>
        <v>7.5199999999999889</v>
      </c>
      <c r="K30">
        <f t="shared" si="1"/>
        <v>7</v>
      </c>
      <c r="L30">
        <f t="shared" si="2"/>
        <v>4.5</v>
      </c>
      <c r="M30">
        <f t="shared" si="3"/>
        <v>7.5</v>
      </c>
      <c r="N30">
        <f t="shared" si="4"/>
        <v>5.5</v>
      </c>
    </row>
    <row r="31" spans="1:14" x14ac:dyDescent="0.25">
      <c r="A31" t="s">
        <v>905</v>
      </c>
      <c r="B31">
        <v>120.9</v>
      </c>
      <c r="C31">
        <v>7.5423999999999998</v>
      </c>
      <c r="D31" s="1">
        <v>5.1080000000000005E-7</v>
      </c>
      <c r="E31">
        <v>170</v>
      </c>
      <c r="G31">
        <v>5</v>
      </c>
      <c r="H31">
        <v>2</v>
      </c>
      <c r="I31">
        <v>7.5</v>
      </c>
      <c r="J31">
        <f t="shared" si="5"/>
        <v>7.5399999999999885</v>
      </c>
      <c r="K31">
        <f t="shared" si="1"/>
        <v>12</v>
      </c>
      <c r="L31">
        <f t="shared" si="2"/>
        <v>6</v>
      </c>
      <c r="M31">
        <f t="shared" si="3"/>
        <v>23</v>
      </c>
      <c r="N31">
        <f t="shared" si="4"/>
        <v>10</v>
      </c>
    </row>
    <row r="32" spans="1:14" x14ac:dyDescent="0.25">
      <c r="A32" t="s">
        <v>906</v>
      </c>
      <c r="B32">
        <v>120.9</v>
      </c>
      <c r="C32">
        <v>7.5614999999999997</v>
      </c>
      <c r="D32" s="1">
        <v>5.1180000000000002E-7</v>
      </c>
      <c r="E32">
        <v>170</v>
      </c>
      <c r="G32">
        <v>2</v>
      </c>
      <c r="H32">
        <v>2</v>
      </c>
      <c r="I32">
        <v>4</v>
      </c>
      <c r="J32">
        <f t="shared" si="5"/>
        <v>7.5599999999999881</v>
      </c>
      <c r="K32">
        <f t="shared" si="1"/>
        <v>12</v>
      </c>
      <c r="L32">
        <f t="shared" si="2"/>
        <v>11</v>
      </c>
      <c r="M32">
        <f t="shared" si="3"/>
        <v>26</v>
      </c>
      <c r="N32">
        <f t="shared" si="4"/>
        <v>8.3333333333333339</v>
      </c>
    </row>
    <row r="33" spans="1:14" x14ac:dyDescent="0.25">
      <c r="A33" t="s">
        <v>907</v>
      </c>
      <c r="B33">
        <v>120</v>
      </c>
      <c r="C33">
        <v>7.5810000000000004</v>
      </c>
      <c r="D33" s="1">
        <v>5.0910000000000003E-7</v>
      </c>
      <c r="E33">
        <v>170</v>
      </c>
      <c r="G33">
        <v>3.5</v>
      </c>
      <c r="H33">
        <v>1</v>
      </c>
      <c r="I33">
        <v>7.5</v>
      </c>
      <c r="J33">
        <f t="shared" si="5"/>
        <v>7.5799999999999876</v>
      </c>
      <c r="K33">
        <f t="shared" si="1"/>
        <v>13</v>
      </c>
      <c r="L33">
        <f t="shared" si="2"/>
        <v>5</v>
      </c>
      <c r="M33">
        <f t="shared" si="3"/>
        <v>22</v>
      </c>
      <c r="N33">
        <f t="shared" si="4"/>
        <v>11.333333333333334</v>
      </c>
    </row>
    <row r="34" spans="1:14" x14ac:dyDescent="0.25">
      <c r="A34" t="s">
        <v>908</v>
      </c>
      <c r="B34">
        <v>120</v>
      </c>
      <c r="C34">
        <v>7.6018999999999997</v>
      </c>
      <c r="D34" s="1">
        <v>5.0610000000000001E-7</v>
      </c>
      <c r="E34">
        <v>170</v>
      </c>
      <c r="G34">
        <v>4</v>
      </c>
      <c r="H34">
        <v>1.5</v>
      </c>
      <c r="I34">
        <v>5.5</v>
      </c>
      <c r="J34">
        <f t="shared" si="5"/>
        <v>7.5999999999999872</v>
      </c>
      <c r="K34">
        <f t="shared" si="1"/>
        <v>13.5</v>
      </c>
      <c r="L34">
        <f t="shared" si="2"/>
        <v>6</v>
      </c>
      <c r="M34">
        <f t="shared" si="3"/>
        <v>23</v>
      </c>
      <c r="N34">
        <f t="shared" si="4"/>
        <v>11.5</v>
      </c>
    </row>
    <row r="35" spans="1:14" x14ac:dyDescent="0.25">
      <c r="A35" t="s">
        <v>909</v>
      </c>
      <c r="B35">
        <v>120</v>
      </c>
      <c r="C35">
        <v>7.6208999999999998</v>
      </c>
      <c r="D35" s="1">
        <v>5.0380000000000005E-7</v>
      </c>
      <c r="E35">
        <v>170</v>
      </c>
      <c r="G35">
        <v>3</v>
      </c>
      <c r="H35">
        <v>2</v>
      </c>
      <c r="I35">
        <v>5</v>
      </c>
      <c r="J35">
        <f t="shared" si="5"/>
        <v>7.6199999999999868</v>
      </c>
      <c r="K35">
        <f t="shared" si="1"/>
        <v>12.5</v>
      </c>
      <c r="L35">
        <f t="shared" si="2"/>
        <v>17</v>
      </c>
      <c r="M35">
        <f t="shared" si="3"/>
        <v>31</v>
      </c>
      <c r="N35">
        <f t="shared" si="4"/>
        <v>6.833333333333333</v>
      </c>
    </row>
    <row r="36" spans="1:14" x14ac:dyDescent="0.25">
      <c r="A36" t="s">
        <v>910</v>
      </c>
      <c r="B36">
        <v>120.9</v>
      </c>
      <c r="C36">
        <v>7.6390000000000002</v>
      </c>
      <c r="D36" s="1">
        <v>5.0019999999999999E-7</v>
      </c>
      <c r="E36">
        <v>170</v>
      </c>
      <c r="G36">
        <v>9.5</v>
      </c>
      <c r="H36">
        <v>4</v>
      </c>
      <c r="I36">
        <v>12.5</v>
      </c>
      <c r="J36">
        <f t="shared" si="5"/>
        <v>7.6399999999999864</v>
      </c>
      <c r="K36">
        <f t="shared" si="1"/>
        <v>22</v>
      </c>
      <c r="L36">
        <f t="shared" si="2"/>
        <v>7</v>
      </c>
      <c r="M36">
        <f t="shared" si="3"/>
        <v>29</v>
      </c>
      <c r="N36">
        <f t="shared" si="4"/>
        <v>19.666666666666668</v>
      </c>
    </row>
    <row r="37" spans="1:14" x14ac:dyDescent="0.25">
      <c r="A37" t="s">
        <v>911</v>
      </c>
      <c r="B37">
        <v>120.9</v>
      </c>
      <c r="C37">
        <v>7.6601999999999997</v>
      </c>
      <c r="D37" s="1">
        <v>4.9510000000000003E-7</v>
      </c>
      <c r="E37">
        <v>170</v>
      </c>
      <c r="G37">
        <v>2</v>
      </c>
      <c r="H37">
        <v>3</v>
      </c>
      <c r="I37">
        <v>6</v>
      </c>
      <c r="J37">
        <f t="shared" si="5"/>
        <v>7.6599999999999859</v>
      </c>
      <c r="K37">
        <f t="shared" si="1"/>
        <v>12</v>
      </c>
      <c r="L37">
        <f t="shared" si="2"/>
        <v>11.5</v>
      </c>
      <c r="M37">
        <f t="shared" si="3"/>
        <v>26</v>
      </c>
      <c r="N37">
        <f t="shared" si="4"/>
        <v>8.1666666666666661</v>
      </c>
    </row>
    <row r="38" spans="1:14" x14ac:dyDescent="0.25">
      <c r="A38" t="s">
        <v>912</v>
      </c>
      <c r="B38">
        <v>120.9</v>
      </c>
      <c r="C38">
        <v>7.681</v>
      </c>
      <c r="D38" s="1">
        <v>4.9480000000000001E-7</v>
      </c>
      <c r="E38">
        <v>170</v>
      </c>
      <c r="G38">
        <v>3</v>
      </c>
      <c r="H38">
        <v>7</v>
      </c>
      <c r="I38">
        <v>11</v>
      </c>
      <c r="J38">
        <f t="shared" si="5"/>
        <v>7.6799999999999855</v>
      </c>
      <c r="K38">
        <f t="shared" si="1"/>
        <v>12</v>
      </c>
      <c r="L38">
        <f t="shared" si="2"/>
        <v>12</v>
      </c>
      <c r="M38">
        <f t="shared" si="3"/>
        <v>28</v>
      </c>
      <c r="N38">
        <f t="shared" si="4"/>
        <v>8</v>
      </c>
    </row>
    <row r="39" spans="1:14" x14ac:dyDescent="0.25">
      <c r="A39" t="s">
        <v>913</v>
      </c>
      <c r="B39">
        <v>120.9</v>
      </c>
      <c r="C39">
        <v>7.7</v>
      </c>
      <c r="D39" s="1">
        <v>4.8800000000000003E-7</v>
      </c>
      <c r="E39">
        <v>171</v>
      </c>
      <c r="G39">
        <v>4</v>
      </c>
      <c r="H39">
        <v>4</v>
      </c>
      <c r="I39">
        <v>8.5</v>
      </c>
      <c r="J39">
        <f t="shared" si="5"/>
        <v>7.6999999999999851</v>
      </c>
      <c r="K39">
        <f t="shared" si="1"/>
        <v>20</v>
      </c>
      <c r="L39">
        <f t="shared" si="2"/>
        <v>18</v>
      </c>
      <c r="M39">
        <f t="shared" si="3"/>
        <v>40</v>
      </c>
      <c r="N39">
        <f t="shared" si="4"/>
        <v>14</v>
      </c>
    </row>
    <row r="40" spans="1:14" x14ac:dyDescent="0.25">
      <c r="A40" t="s">
        <v>914</v>
      </c>
      <c r="B40">
        <v>120.9</v>
      </c>
      <c r="C40">
        <v>7.7217000000000002</v>
      </c>
      <c r="D40" s="1">
        <v>4.8530000000000004E-7</v>
      </c>
      <c r="E40">
        <v>171</v>
      </c>
      <c r="G40">
        <v>7.5</v>
      </c>
      <c r="H40">
        <v>2.5</v>
      </c>
      <c r="I40">
        <v>9</v>
      </c>
      <c r="J40">
        <f t="shared" si="5"/>
        <v>7.7199999999999847</v>
      </c>
      <c r="K40">
        <f t="shared" si="1"/>
        <v>28</v>
      </c>
      <c r="L40">
        <f t="shared" si="2"/>
        <v>14.5</v>
      </c>
      <c r="M40">
        <f t="shared" si="3"/>
        <v>45.5</v>
      </c>
      <c r="N40">
        <f t="shared" si="4"/>
        <v>23.166666666666668</v>
      </c>
    </row>
    <row r="41" spans="1:14" x14ac:dyDescent="0.25">
      <c r="A41" t="s">
        <v>915</v>
      </c>
      <c r="B41">
        <v>120.9</v>
      </c>
      <c r="C41">
        <v>7.7397</v>
      </c>
      <c r="D41" s="1">
        <v>4.7940000000000002E-7</v>
      </c>
      <c r="E41">
        <v>171</v>
      </c>
      <c r="G41">
        <v>6</v>
      </c>
      <c r="H41">
        <v>3</v>
      </c>
      <c r="I41">
        <v>8</v>
      </c>
      <c r="J41">
        <f t="shared" si="5"/>
        <v>7.7399999999999842</v>
      </c>
      <c r="K41">
        <f t="shared" si="1"/>
        <v>19</v>
      </c>
      <c r="L41">
        <f t="shared" si="2"/>
        <v>19</v>
      </c>
      <c r="M41">
        <f t="shared" si="3"/>
        <v>34</v>
      </c>
      <c r="N41">
        <f t="shared" si="4"/>
        <v>12.666666666666668</v>
      </c>
    </row>
    <row r="42" spans="1:14" x14ac:dyDescent="0.25">
      <c r="A42" t="s">
        <v>916</v>
      </c>
      <c r="B42">
        <v>120.9</v>
      </c>
      <c r="C42">
        <v>7.7552000000000003</v>
      </c>
      <c r="D42" s="1">
        <v>4.7690000000000004E-7</v>
      </c>
      <c r="E42">
        <v>171</v>
      </c>
      <c r="G42">
        <v>4.5</v>
      </c>
      <c r="H42">
        <v>1.5</v>
      </c>
      <c r="I42">
        <v>5.5</v>
      </c>
      <c r="J42">
        <f t="shared" si="5"/>
        <v>7.7599999999999838</v>
      </c>
      <c r="K42">
        <f t="shared" si="1"/>
        <v>22.5</v>
      </c>
      <c r="L42">
        <f t="shared" si="2"/>
        <v>15.5</v>
      </c>
      <c r="M42">
        <f t="shared" si="3"/>
        <v>44</v>
      </c>
      <c r="N42">
        <f t="shared" si="4"/>
        <v>17.333333333333332</v>
      </c>
    </row>
    <row r="43" spans="1:14" x14ac:dyDescent="0.25">
      <c r="A43" t="s">
        <v>917</v>
      </c>
      <c r="B43">
        <v>120.9</v>
      </c>
      <c r="C43">
        <v>7.7789000000000001</v>
      </c>
      <c r="D43" s="1">
        <v>4.7150000000000001E-7</v>
      </c>
      <c r="E43">
        <v>171</v>
      </c>
      <c r="G43">
        <v>1.5</v>
      </c>
      <c r="H43">
        <v>4</v>
      </c>
      <c r="I43">
        <v>9</v>
      </c>
      <c r="J43">
        <f t="shared" si="5"/>
        <v>7.7799999999999834</v>
      </c>
      <c r="K43">
        <f t="shared" si="1"/>
        <v>6</v>
      </c>
      <c r="L43">
        <f t="shared" si="2"/>
        <v>16.5</v>
      </c>
      <c r="M43">
        <f t="shared" si="3"/>
        <v>35</v>
      </c>
      <c r="N43">
        <f t="shared" si="4"/>
        <v>0.5</v>
      </c>
    </row>
    <row r="44" spans="1:14" x14ac:dyDescent="0.25">
      <c r="A44" t="s">
        <v>918</v>
      </c>
      <c r="B44">
        <v>120.9</v>
      </c>
      <c r="C44">
        <v>7.8018999999999998</v>
      </c>
      <c r="D44" s="1">
        <v>4.6530000000000002E-7</v>
      </c>
      <c r="E44">
        <v>171</v>
      </c>
      <c r="G44">
        <v>6</v>
      </c>
      <c r="H44">
        <v>2</v>
      </c>
      <c r="I44">
        <v>9.5</v>
      </c>
      <c r="J44">
        <f t="shared" si="5"/>
        <v>7.7999999999999829</v>
      </c>
      <c r="K44">
        <f t="shared" si="1"/>
        <v>20.5</v>
      </c>
      <c r="L44">
        <f t="shared" si="2"/>
        <v>14</v>
      </c>
      <c r="M44">
        <f t="shared" si="3"/>
        <v>41.5</v>
      </c>
      <c r="N44">
        <f t="shared" si="4"/>
        <v>15.833333333333332</v>
      </c>
    </row>
    <row r="45" spans="1:14" x14ac:dyDescent="0.25">
      <c r="A45" t="s">
        <v>919</v>
      </c>
      <c r="B45">
        <v>120.9</v>
      </c>
      <c r="C45">
        <v>7.8212999999999999</v>
      </c>
      <c r="D45" s="1">
        <v>4.643E-7</v>
      </c>
      <c r="E45">
        <v>171</v>
      </c>
      <c r="G45">
        <v>5.5</v>
      </c>
      <c r="H45">
        <v>7.5</v>
      </c>
      <c r="I45">
        <v>14</v>
      </c>
      <c r="J45">
        <f t="shared" si="5"/>
        <v>7.8199999999999825</v>
      </c>
      <c r="K45">
        <f t="shared" si="1"/>
        <v>21.5</v>
      </c>
      <c r="L45">
        <f t="shared" si="2"/>
        <v>22</v>
      </c>
      <c r="M45">
        <f t="shared" si="3"/>
        <v>52</v>
      </c>
      <c r="N45">
        <f t="shared" si="4"/>
        <v>14.166666666666668</v>
      </c>
    </row>
    <row r="46" spans="1:14" x14ac:dyDescent="0.25">
      <c r="A46" t="s">
        <v>920</v>
      </c>
      <c r="B46">
        <v>120.9</v>
      </c>
      <c r="C46">
        <v>7.8392999999999997</v>
      </c>
      <c r="D46" s="1">
        <v>4.587E-7</v>
      </c>
      <c r="E46">
        <v>171</v>
      </c>
      <c r="G46">
        <v>8</v>
      </c>
      <c r="H46">
        <v>1.5</v>
      </c>
      <c r="I46">
        <v>14</v>
      </c>
      <c r="J46">
        <f t="shared" si="5"/>
        <v>7.8399999999999821</v>
      </c>
      <c r="K46">
        <f t="shared" si="1"/>
        <v>17.5</v>
      </c>
      <c r="L46">
        <f t="shared" si="2"/>
        <v>11</v>
      </c>
      <c r="M46">
        <f t="shared" si="3"/>
        <v>40.5</v>
      </c>
      <c r="N46">
        <f t="shared" si="4"/>
        <v>13.833333333333334</v>
      </c>
    </row>
    <row r="47" spans="1:14" x14ac:dyDescent="0.25">
      <c r="A47" t="s">
        <v>921</v>
      </c>
      <c r="B47">
        <v>120.9</v>
      </c>
      <c r="C47">
        <v>7.8601000000000001</v>
      </c>
      <c r="D47" s="1">
        <v>4.5359999999999999E-7</v>
      </c>
      <c r="E47">
        <v>171</v>
      </c>
      <c r="G47">
        <v>6</v>
      </c>
      <c r="H47">
        <v>5.5</v>
      </c>
      <c r="I47">
        <v>17.5</v>
      </c>
      <c r="J47">
        <f t="shared" si="5"/>
        <v>7.8599999999999817</v>
      </c>
      <c r="K47">
        <f t="shared" si="1"/>
        <v>19</v>
      </c>
      <c r="L47">
        <f t="shared" si="2"/>
        <v>13.5</v>
      </c>
      <c r="M47">
        <f t="shared" si="3"/>
        <v>51</v>
      </c>
      <c r="N47">
        <f t="shared" si="4"/>
        <v>14.5</v>
      </c>
    </row>
    <row r="48" spans="1:14" x14ac:dyDescent="0.25">
      <c r="A48" t="s">
        <v>922</v>
      </c>
      <c r="B48">
        <v>120.9</v>
      </c>
      <c r="C48">
        <v>7.8784999999999998</v>
      </c>
      <c r="D48" s="1">
        <v>4.4840000000000002E-7</v>
      </c>
      <c r="E48">
        <v>171</v>
      </c>
      <c r="G48">
        <v>6</v>
      </c>
      <c r="H48">
        <v>2.5</v>
      </c>
      <c r="I48">
        <v>13.5</v>
      </c>
      <c r="J48">
        <f t="shared" si="5"/>
        <v>7.8799999999999812</v>
      </c>
      <c r="K48">
        <f t="shared" si="1"/>
        <v>25</v>
      </c>
      <c r="L48">
        <f t="shared" si="2"/>
        <v>23</v>
      </c>
      <c r="M48">
        <f t="shared" si="3"/>
        <v>63.5</v>
      </c>
      <c r="N48">
        <f t="shared" si="4"/>
        <v>17.333333333333332</v>
      </c>
    </row>
    <row r="49" spans="1:14" x14ac:dyDescent="0.25">
      <c r="A49" t="s">
        <v>923</v>
      </c>
      <c r="B49">
        <v>120</v>
      </c>
      <c r="C49">
        <v>7.8997000000000002</v>
      </c>
      <c r="D49" s="1">
        <v>4.4330000000000001E-7</v>
      </c>
      <c r="E49">
        <v>171</v>
      </c>
      <c r="G49">
        <v>4.5</v>
      </c>
      <c r="H49">
        <v>15</v>
      </c>
      <c r="I49">
        <v>20</v>
      </c>
      <c r="J49">
        <f t="shared" si="5"/>
        <v>7.8999999999999808</v>
      </c>
      <c r="K49">
        <f t="shared" si="1"/>
        <v>42</v>
      </c>
      <c r="L49">
        <f t="shared" si="2"/>
        <v>35</v>
      </c>
      <c r="M49">
        <f t="shared" si="3"/>
        <v>86</v>
      </c>
      <c r="N49">
        <f t="shared" si="4"/>
        <v>30.333333333333336</v>
      </c>
    </row>
    <row r="50" spans="1:14" x14ac:dyDescent="0.25">
      <c r="A50" t="s">
        <v>924</v>
      </c>
      <c r="B50">
        <v>120.9</v>
      </c>
      <c r="C50">
        <v>7.9180000000000001</v>
      </c>
      <c r="D50" s="1">
        <v>4.369E-7</v>
      </c>
      <c r="E50">
        <v>171</v>
      </c>
      <c r="G50">
        <v>6.5</v>
      </c>
      <c r="H50">
        <v>5</v>
      </c>
      <c r="I50">
        <v>11</v>
      </c>
      <c r="J50">
        <f t="shared" si="5"/>
        <v>7.9199999999999804</v>
      </c>
      <c r="K50">
        <f t="shared" si="1"/>
        <v>19.5</v>
      </c>
      <c r="L50">
        <f t="shared" si="2"/>
        <v>25</v>
      </c>
      <c r="M50">
        <f t="shared" si="3"/>
        <v>52.5</v>
      </c>
      <c r="N50">
        <f t="shared" si="4"/>
        <v>11.166666666666666</v>
      </c>
    </row>
    <row r="51" spans="1:14" x14ac:dyDescent="0.25">
      <c r="A51" t="s">
        <v>925</v>
      </c>
      <c r="B51">
        <v>120.9</v>
      </c>
      <c r="C51">
        <v>7.9393000000000002</v>
      </c>
      <c r="D51" s="1">
        <v>4.3220000000000002E-7</v>
      </c>
      <c r="E51">
        <v>171</v>
      </c>
      <c r="G51">
        <v>7</v>
      </c>
      <c r="H51">
        <v>4</v>
      </c>
      <c r="I51">
        <v>11.5</v>
      </c>
      <c r="J51">
        <f t="shared" si="5"/>
        <v>7.93999999999998</v>
      </c>
      <c r="K51">
        <f t="shared" si="1"/>
        <v>11.5</v>
      </c>
      <c r="L51">
        <f t="shared" si="2"/>
        <v>18.5</v>
      </c>
      <c r="M51">
        <f t="shared" si="3"/>
        <v>25.5</v>
      </c>
      <c r="N51">
        <f t="shared" si="4"/>
        <v>5.333333333333333</v>
      </c>
    </row>
    <row r="52" spans="1:14" x14ac:dyDescent="0.25">
      <c r="A52" t="s">
        <v>926</v>
      </c>
      <c r="B52">
        <v>120.9</v>
      </c>
      <c r="C52">
        <v>7.9593999999999996</v>
      </c>
      <c r="D52" s="1">
        <v>4.2609999999999998E-7</v>
      </c>
      <c r="E52">
        <v>171</v>
      </c>
      <c r="G52">
        <v>10</v>
      </c>
      <c r="H52">
        <v>6.5</v>
      </c>
      <c r="I52">
        <v>12</v>
      </c>
      <c r="J52">
        <f t="shared" si="5"/>
        <v>7.9599999999999795</v>
      </c>
      <c r="K52">
        <f t="shared" si="1"/>
        <v>46</v>
      </c>
      <c r="L52">
        <f t="shared" si="2"/>
        <v>33.5</v>
      </c>
      <c r="M52">
        <f t="shared" si="3"/>
        <v>74</v>
      </c>
      <c r="N52">
        <f t="shared" si="4"/>
        <v>34.833333333333336</v>
      </c>
    </row>
    <row r="53" spans="1:14" x14ac:dyDescent="0.25">
      <c r="A53" t="s">
        <v>927</v>
      </c>
      <c r="B53">
        <v>120.9</v>
      </c>
      <c r="C53">
        <v>7.9813000000000001</v>
      </c>
      <c r="D53" s="1">
        <v>4.1829999999999998E-7</v>
      </c>
      <c r="E53">
        <v>170</v>
      </c>
      <c r="G53">
        <v>5</v>
      </c>
      <c r="H53">
        <v>15</v>
      </c>
      <c r="I53">
        <v>26</v>
      </c>
      <c r="J53">
        <f t="shared" si="5"/>
        <v>7.9799999999999791</v>
      </c>
      <c r="K53">
        <f t="shared" si="1"/>
        <v>20.5</v>
      </c>
      <c r="L53">
        <f t="shared" si="2"/>
        <v>42</v>
      </c>
      <c r="M53">
        <f t="shared" si="3"/>
        <v>83.5</v>
      </c>
      <c r="N53">
        <f t="shared" si="4"/>
        <v>6.5</v>
      </c>
    </row>
    <row r="54" spans="1:14" x14ac:dyDescent="0.25">
      <c r="A54" t="s">
        <v>928</v>
      </c>
      <c r="B54">
        <v>120.9</v>
      </c>
      <c r="C54">
        <v>8.0038999999999998</v>
      </c>
      <c r="D54" s="1">
        <v>4.1279999999999999E-7</v>
      </c>
      <c r="E54">
        <v>170</v>
      </c>
      <c r="G54">
        <v>6</v>
      </c>
      <c r="H54">
        <v>8</v>
      </c>
      <c r="I54">
        <v>10</v>
      </c>
      <c r="J54">
        <f t="shared" si="5"/>
        <v>7.9999999999999787</v>
      </c>
      <c r="K54">
        <f t="shared" si="1"/>
        <v>17.5</v>
      </c>
      <c r="L54">
        <f t="shared" si="2"/>
        <v>23</v>
      </c>
      <c r="M54">
        <f t="shared" si="3"/>
        <v>40</v>
      </c>
      <c r="N54">
        <f t="shared" si="4"/>
        <v>9.8333333333333321</v>
      </c>
    </row>
    <row r="55" spans="1:14" x14ac:dyDescent="0.25">
      <c r="A55" t="s">
        <v>929</v>
      </c>
      <c r="B55">
        <v>120.9</v>
      </c>
      <c r="C55">
        <v>8.0208999999999993</v>
      </c>
      <c r="D55" s="1">
        <v>4.059E-7</v>
      </c>
      <c r="E55">
        <v>170</v>
      </c>
      <c r="G55">
        <v>6.5</v>
      </c>
      <c r="H55">
        <v>6</v>
      </c>
      <c r="I55">
        <v>14.5</v>
      </c>
      <c r="J55">
        <f t="shared" si="5"/>
        <v>8.0199999999999783</v>
      </c>
      <c r="K55">
        <f t="shared" si="1"/>
        <v>33.5</v>
      </c>
      <c r="L55">
        <f t="shared" si="2"/>
        <v>8</v>
      </c>
      <c r="M55">
        <f t="shared" si="3"/>
        <v>39.5</v>
      </c>
      <c r="N55">
        <f t="shared" si="4"/>
        <v>30.833333333333332</v>
      </c>
    </row>
    <row r="56" spans="1:14" x14ac:dyDescent="0.25">
      <c r="A56" t="s">
        <v>930</v>
      </c>
      <c r="B56">
        <v>120.9</v>
      </c>
      <c r="C56">
        <v>8.0439000000000007</v>
      </c>
      <c r="D56" s="1">
        <v>3.9890000000000001E-7</v>
      </c>
      <c r="E56">
        <v>170</v>
      </c>
      <c r="G56">
        <v>4</v>
      </c>
      <c r="H56">
        <v>13.5</v>
      </c>
      <c r="I56">
        <v>20.5</v>
      </c>
      <c r="J56">
        <f t="shared" si="5"/>
        <v>8.0399999999999778</v>
      </c>
      <c r="K56">
        <f t="shared" si="1"/>
        <v>28</v>
      </c>
      <c r="L56">
        <f t="shared" si="2"/>
        <v>20.5</v>
      </c>
      <c r="M56">
        <f t="shared" si="3"/>
        <v>75</v>
      </c>
      <c r="N56">
        <f t="shared" si="4"/>
        <v>21.166666666666668</v>
      </c>
    </row>
    <row r="57" spans="1:14" x14ac:dyDescent="0.25">
      <c r="A57" t="s">
        <v>931</v>
      </c>
      <c r="B57">
        <v>120</v>
      </c>
      <c r="C57">
        <v>8.0597999999999992</v>
      </c>
      <c r="D57" s="1">
        <v>3.9369999999999999E-7</v>
      </c>
      <c r="E57">
        <v>170</v>
      </c>
      <c r="G57">
        <v>11.5</v>
      </c>
      <c r="H57">
        <v>10</v>
      </c>
      <c r="I57">
        <v>24.5</v>
      </c>
      <c r="J57">
        <f t="shared" si="5"/>
        <v>8.0599999999999774</v>
      </c>
      <c r="K57">
        <f t="shared" si="1"/>
        <v>42.5</v>
      </c>
      <c r="L57">
        <f t="shared" si="2"/>
        <v>43.5</v>
      </c>
      <c r="M57">
        <f t="shared" si="3"/>
        <v>104</v>
      </c>
      <c r="N57">
        <f t="shared" si="4"/>
        <v>28</v>
      </c>
    </row>
    <row r="58" spans="1:14" x14ac:dyDescent="0.25">
      <c r="A58" t="s">
        <v>932</v>
      </c>
      <c r="B58">
        <v>120.9</v>
      </c>
      <c r="C58">
        <v>8.0798000000000005</v>
      </c>
      <c r="D58" s="1">
        <v>3.8340000000000001E-7</v>
      </c>
      <c r="E58">
        <v>170</v>
      </c>
      <c r="G58">
        <v>6.5</v>
      </c>
      <c r="H58">
        <v>14</v>
      </c>
      <c r="I58">
        <v>23.5</v>
      </c>
      <c r="J58">
        <f t="shared" si="5"/>
        <v>8.079999999999977</v>
      </c>
      <c r="K58">
        <f t="shared" si="1"/>
        <v>41</v>
      </c>
      <c r="L58">
        <f t="shared" si="2"/>
        <v>37.5</v>
      </c>
      <c r="M58">
        <f t="shared" si="3"/>
        <v>107.5</v>
      </c>
      <c r="N58">
        <f t="shared" si="4"/>
        <v>28.5</v>
      </c>
    </row>
    <row r="59" spans="1:14" x14ac:dyDescent="0.25">
      <c r="A59" t="s">
        <v>933</v>
      </c>
      <c r="B59">
        <v>120</v>
      </c>
      <c r="C59">
        <v>8.0988000000000007</v>
      </c>
      <c r="D59" s="1">
        <v>3.7730000000000002E-7</v>
      </c>
      <c r="E59">
        <v>170</v>
      </c>
      <c r="G59">
        <v>5.5</v>
      </c>
      <c r="H59">
        <v>2</v>
      </c>
      <c r="I59">
        <v>21.5</v>
      </c>
      <c r="J59">
        <f t="shared" si="5"/>
        <v>8.0999999999999766</v>
      </c>
      <c r="K59">
        <f t="shared" si="1"/>
        <v>34.5</v>
      </c>
      <c r="L59">
        <f t="shared" si="2"/>
        <v>54</v>
      </c>
      <c r="M59">
        <f t="shared" si="3"/>
        <v>114</v>
      </c>
      <c r="N59">
        <f t="shared" si="4"/>
        <v>16.5</v>
      </c>
    </row>
    <row r="60" spans="1:14" x14ac:dyDescent="0.25">
      <c r="A60" t="s">
        <v>934</v>
      </c>
      <c r="B60">
        <v>120.9</v>
      </c>
      <c r="C60">
        <v>8.1194000000000006</v>
      </c>
      <c r="D60" s="1">
        <v>3.7020000000000002E-7</v>
      </c>
      <c r="E60">
        <v>170</v>
      </c>
      <c r="G60">
        <v>4.5</v>
      </c>
      <c r="H60">
        <v>4</v>
      </c>
      <c r="I60">
        <v>2</v>
      </c>
      <c r="J60">
        <f t="shared" si="5"/>
        <v>8.1199999999999761</v>
      </c>
      <c r="K60">
        <f t="shared" si="1"/>
        <v>23</v>
      </c>
      <c r="L60">
        <f t="shared" si="2"/>
        <v>6.5</v>
      </c>
      <c r="M60">
        <f t="shared" si="3"/>
        <v>41.5</v>
      </c>
      <c r="N60">
        <f t="shared" si="4"/>
        <v>20.833333333333332</v>
      </c>
    </row>
    <row r="61" spans="1:14" x14ac:dyDescent="0.25">
      <c r="A61" t="s">
        <v>935</v>
      </c>
      <c r="B61">
        <v>120.9</v>
      </c>
      <c r="C61">
        <v>8.14</v>
      </c>
      <c r="D61" s="1">
        <v>3.6189999999999998E-7</v>
      </c>
      <c r="E61">
        <v>170</v>
      </c>
      <c r="G61">
        <v>8</v>
      </c>
      <c r="H61">
        <v>5.5</v>
      </c>
      <c r="I61">
        <v>16.5</v>
      </c>
      <c r="J61">
        <f t="shared" si="5"/>
        <v>8.1399999999999757</v>
      </c>
      <c r="K61">
        <f t="shared" si="1"/>
        <v>29.5</v>
      </c>
      <c r="L61">
        <f t="shared" si="2"/>
        <v>30</v>
      </c>
      <c r="M61">
        <f t="shared" si="3"/>
        <v>109</v>
      </c>
      <c r="N61">
        <f t="shared" si="4"/>
        <v>19.5</v>
      </c>
    </row>
    <row r="62" spans="1:14" x14ac:dyDescent="0.25">
      <c r="A62" t="s">
        <v>936</v>
      </c>
      <c r="B62">
        <v>120.9</v>
      </c>
      <c r="C62">
        <v>8.1590000000000007</v>
      </c>
      <c r="D62" s="1">
        <v>3.5620000000000003E-7</v>
      </c>
      <c r="E62">
        <v>170</v>
      </c>
      <c r="G62">
        <v>9</v>
      </c>
      <c r="H62">
        <v>13</v>
      </c>
      <c r="I62">
        <v>19.5</v>
      </c>
      <c r="J62">
        <f t="shared" si="5"/>
        <v>8.1599999999999753</v>
      </c>
      <c r="K62">
        <f t="shared" si="1"/>
        <v>35</v>
      </c>
      <c r="L62">
        <f t="shared" si="2"/>
        <v>66</v>
      </c>
      <c r="M62">
        <f t="shared" si="3"/>
        <v>110.5</v>
      </c>
      <c r="N62">
        <f t="shared" si="4"/>
        <v>13</v>
      </c>
    </row>
    <row r="63" spans="1:14" x14ac:dyDescent="0.25">
      <c r="A63" t="s">
        <v>937</v>
      </c>
      <c r="B63">
        <v>120.9</v>
      </c>
      <c r="C63">
        <v>8.1806000000000001</v>
      </c>
      <c r="D63" s="1">
        <v>3.4859999999999998E-7</v>
      </c>
      <c r="E63">
        <v>170</v>
      </c>
      <c r="G63">
        <v>8.5</v>
      </c>
      <c r="H63">
        <v>10</v>
      </c>
      <c r="I63">
        <v>23.5</v>
      </c>
      <c r="J63">
        <f t="shared" si="5"/>
        <v>8.1799999999999748</v>
      </c>
      <c r="K63">
        <f t="shared" si="1"/>
        <v>20</v>
      </c>
      <c r="L63">
        <f t="shared" si="2"/>
        <v>30.5</v>
      </c>
      <c r="M63">
        <f t="shared" si="3"/>
        <v>68.5</v>
      </c>
      <c r="N63">
        <f t="shared" si="4"/>
        <v>9.8333333333333339</v>
      </c>
    </row>
    <row r="64" spans="1:14" x14ac:dyDescent="0.25">
      <c r="A64" t="s">
        <v>938</v>
      </c>
      <c r="B64">
        <v>120.9</v>
      </c>
      <c r="C64">
        <v>8.1997</v>
      </c>
      <c r="D64" s="1">
        <v>3.4270000000000002E-7</v>
      </c>
      <c r="E64">
        <v>170</v>
      </c>
      <c r="G64">
        <v>6.5</v>
      </c>
      <c r="H64">
        <v>15.5</v>
      </c>
      <c r="I64">
        <v>28</v>
      </c>
      <c r="J64">
        <f t="shared" si="5"/>
        <v>8.1999999999999744</v>
      </c>
      <c r="K64">
        <f t="shared" si="1"/>
        <v>7</v>
      </c>
      <c r="L64">
        <f t="shared" si="2"/>
        <v>37</v>
      </c>
      <c r="M64">
        <f t="shared" si="3"/>
        <v>67</v>
      </c>
      <c r="N64">
        <f t="shared" si="4"/>
        <v>-5.3333333333333339</v>
      </c>
    </row>
    <row r="65" spans="1:14" x14ac:dyDescent="0.25">
      <c r="A65" t="s">
        <v>939</v>
      </c>
      <c r="B65">
        <v>120</v>
      </c>
      <c r="C65">
        <v>8.2199000000000009</v>
      </c>
      <c r="D65" s="1">
        <v>3.333E-7</v>
      </c>
      <c r="E65">
        <v>170</v>
      </c>
      <c r="G65">
        <v>10</v>
      </c>
      <c r="H65">
        <v>10.5</v>
      </c>
      <c r="I65">
        <v>26.5</v>
      </c>
      <c r="J65">
        <f t="shared" si="5"/>
        <v>8.219999999999974</v>
      </c>
      <c r="K65">
        <f t="shared" si="1"/>
        <v>20.5</v>
      </c>
      <c r="L65">
        <f t="shared" si="2"/>
        <v>27.5</v>
      </c>
      <c r="M65">
        <f t="shared" si="3"/>
        <v>71</v>
      </c>
      <c r="N65">
        <f t="shared" si="4"/>
        <v>11.333333333333334</v>
      </c>
    </row>
    <row r="66" spans="1:14" x14ac:dyDescent="0.25">
      <c r="A66" t="s">
        <v>940</v>
      </c>
      <c r="B66">
        <v>120.9</v>
      </c>
      <c r="C66">
        <v>8.2408000000000001</v>
      </c>
      <c r="D66" s="1">
        <v>3.2360000000000001E-7</v>
      </c>
      <c r="E66">
        <v>170</v>
      </c>
      <c r="G66">
        <v>1.5</v>
      </c>
      <c r="H66">
        <v>12.5</v>
      </c>
      <c r="I66">
        <v>18.5</v>
      </c>
      <c r="J66">
        <f t="shared" si="5"/>
        <v>8.2399999999999736</v>
      </c>
      <c r="K66">
        <f t="shared" si="1"/>
        <v>32</v>
      </c>
      <c r="L66">
        <f t="shared" si="2"/>
        <v>30</v>
      </c>
      <c r="M66">
        <f t="shared" si="3"/>
        <v>82</v>
      </c>
      <c r="N66">
        <f t="shared" si="4"/>
        <v>22</v>
      </c>
    </row>
    <row r="67" spans="1:14" x14ac:dyDescent="0.25">
      <c r="A67" t="s">
        <v>941</v>
      </c>
      <c r="B67">
        <v>120.9</v>
      </c>
      <c r="C67">
        <v>8.2615999999999996</v>
      </c>
      <c r="D67" s="1">
        <v>3.1580000000000001E-7</v>
      </c>
      <c r="E67">
        <v>170</v>
      </c>
      <c r="G67">
        <v>6</v>
      </c>
      <c r="H67">
        <v>6.5</v>
      </c>
      <c r="I67">
        <v>18.5</v>
      </c>
      <c r="J67">
        <f t="shared" si="5"/>
        <v>8.2599999999999731</v>
      </c>
      <c r="K67">
        <f t="shared" si="1"/>
        <v>28.5</v>
      </c>
      <c r="L67">
        <f t="shared" si="2"/>
        <v>42</v>
      </c>
      <c r="M67">
        <f t="shared" si="3"/>
        <v>104.5</v>
      </c>
      <c r="N67">
        <f t="shared" si="4"/>
        <v>14.5</v>
      </c>
    </row>
    <row r="68" spans="1:14" x14ac:dyDescent="0.25">
      <c r="A68" t="s">
        <v>942</v>
      </c>
      <c r="B68">
        <v>120.9</v>
      </c>
      <c r="C68">
        <v>8.2817000000000007</v>
      </c>
      <c r="D68" s="1">
        <v>3.0880000000000001E-7</v>
      </c>
      <c r="E68">
        <v>170</v>
      </c>
      <c r="G68">
        <v>8</v>
      </c>
      <c r="H68">
        <v>10</v>
      </c>
      <c r="I68">
        <v>25</v>
      </c>
      <c r="J68">
        <f t="shared" si="5"/>
        <v>8.2799999999999727</v>
      </c>
      <c r="K68">
        <f t="shared" si="1"/>
        <v>35</v>
      </c>
      <c r="L68">
        <f t="shared" si="2"/>
        <v>28</v>
      </c>
      <c r="M68">
        <f t="shared" si="3"/>
        <v>92</v>
      </c>
      <c r="N68">
        <f t="shared" si="4"/>
        <v>25.666666666666664</v>
      </c>
    </row>
    <row r="69" spans="1:14" x14ac:dyDescent="0.25">
      <c r="A69" t="s">
        <v>943</v>
      </c>
      <c r="B69">
        <v>120</v>
      </c>
      <c r="C69">
        <v>8.2993000000000006</v>
      </c>
      <c r="D69" s="1">
        <v>3.016E-7</v>
      </c>
      <c r="E69">
        <v>170</v>
      </c>
      <c r="G69">
        <v>4.5</v>
      </c>
      <c r="H69">
        <v>18</v>
      </c>
      <c r="I69">
        <v>34</v>
      </c>
      <c r="J69">
        <f t="shared" si="5"/>
        <v>8.2999999999999723</v>
      </c>
      <c r="K69">
        <f t="shared" ref="K69:K79" si="6">SUM(G69,G145,G221,G297,G373,G449,G525)</f>
        <v>19</v>
      </c>
      <c r="L69">
        <f t="shared" ref="L69:L79" si="7">SUM(H69,H145,H221,H297,H373,H449,H525)</f>
        <v>37.5</v>
      </c>
      <c r="M69">
        <f t="shared" ref="M69:M79" si="8">SUM(I69,I145,I221,I297,I373,I449,I525)</f>
        <v>70</v>
      </c>
      <c r="N69">
        <f t="shared" ref="N69:N79" si="9">K69-L69/3</f>
        <v>6.5</v>
      </c>
    </row>
    <row r="70" spans="1:14" x14ac:dyDescent="0.25">
      <c r="A70" t="s">
        <v>944</v>
      </c>
      <c r="B70">
        <v>120.9</v>
      </c>
      <c r="C70">
        <v>8.3201999999999998</v>
      </c>
      <c r="D70" s="1">
        <v>2.9760000000000002E-7</v>
      </c>
      <c r="E70">
        <v>170</v>
      </c>
      <c r="G70">
        <v>5.5</v>
      </c>
      <c r="H70">
        <v>9</v>
      </c>
      <c r="I70">
        <v>33.5</v>
      </c>
      <c r="J70">
        <f t="shared" ref="J70:J79" si="10">J69+0.02</f>
        <v>8.3199999999999719</v>
      </c>
      <c r="K70">
        <f t="shared" si="6"/>
        <v>29</v>
      </c>
      <c r="L70">
        <f t="shared" si="7"/>
        <v>24</v>
      </c>
      <c r="M70">
        <f t="shared" si="8"/>
        <v>89.5</v>
      </c>
      <c r="N70">
        <f t="shared" si="9"/>
        <v>21</v>
      </c>
    </row>
    <row r="71" spans="1:14" x14ac:dyDescent="0.25">
      <c r="A71" t="s">
        <v>945</v>
      </c>
      <c r="B71">
        <v>120.9</v>
      </c>
      <c r="C71">
        <v>8.3394999999999992</v>
      </c>
      <c r="D71" s="1">
        <v>2.9219999999999998E-7</v>
      </c>
      <c r="E71">
        <v>170</v>
      </c>
      <c r="G71">
        <v>5</v>
      </c>
      <c r="H71">
        <v>12.5</v>
      </c>
      <c r="I71">
        <v>30.5</v>
      </c>
      <c r="J71">
        <f t="shared" si="10"/>
        <v>8.3399999999999714</v>
      </c>
      <c r="K71">
        <f t="shared" si="6"/>
        <v>24.5</v>
      </c>
      <c r="L71">
        <f t="shared" si="7"/>
        <v>46.5</v>
      </c>
      <c r="M71">
        <f t="shared" si="8"/>
        <v>127.5</v>
      </c>
      <c r="N71">
        <f t="shared" si="9"/>
        <v>9</v>
      </c>
    </row>
    <row r="72" spans="1:14" x14ac:dyDescent="0.25">
      <c r="A72" t="s">
        <v>946</v>
      </c>
      <c r="B72">
        <v>120.9</v>
      </c>
      <c r="C72">
        <v>8.3609000000000009</v>
      </c>
      <c r="D72" s="1">
        <v>2.8420000000000002E-7</v>
      </c>
      <c r="E72">
        <v>170</v>
      </c>
      <c r="G72">
        <v>5</v>
      </c>
      <c r="H72">
        <v>14.5</v>
      </c>
      <c r="I72">
        <v>25.5</v>
      </c>
      <c r="J72">
        <f t="shared" si="10"/>
        <v>8.359999999999971</v>
      </c>
      <c r="K72">
        <f t="shared" si="6"/>
        <v>14.5</v>
      </c>
      <c r="L72">
        <f t="shared" si="7"/>
        <v>45</v>
      </c>
      <c r="M72">
        <f t="shared" si="8"/>
        <v>114.5</v>
      </c>
      <c r="N72">
        <f t="shared" si="9"/>
        <v>-0.5</v>
      </c>
    </row>
    <row r="73" spans="1:14" x14ac:dyDescent="0.25">
      <c r="A73" t="s">
        <v>947</v>
      </c>
      <c r="B73">
        <v>120.9</v>
      </c>
      <c r="C73">
        <v>8.3795000000000002</v>
      </c>
      <c r="D73" s="1">
        <v>2.8080000000000003E-7</v>
      </c>
      <c r="E73">
        <v>170</v>
      </c>
      <c r="G73">
        <v>13.5</v>
      </c>
      <c r="H73">
        <v>10.5</v>
      </c>
      <c r="I73">
        <v>44.5</v>
      </c>
      <c r="J73">
        <f t="shared" si="10"/>
        <v>8.3799999999999706</v>
      </c>
      <c r="K73">
        <f t="shared" si="6"/>
        <v>25.5</v>
      </c>
      <c r="L73">
        <f t="shared" si="7"/>
        <v>51</v>
      </c>
      <c r="M73">
        <f t="shared" si="8"/>
        <v>134</v>
      </c>
      <c r="N73">
        <f t="shared" si="9"/>
        <v>8.5</v>
      </c>
    </row>
    <row r="74" spans="1:14" x14ac:dyDescent="0.25">
      <c r="A74" t="s">
        <v>948</v>
      </c>
      <c r="B74">
        <v>120.9</v>
      </c>
      <c r="C74">
        <v>8.3996999999999993</v>
      </c>
      <c r="D74" s="1">
        <v>2.7300000000000002E-7</v>
      </c>
      <c r="E74">
        <v>170</v>
      </c>
      <c r="G74">
        <v>0.5</v>
      </c>
      <c r="H74">
        <v>13</v>
      </c>
      <c r="I74">
        <v>21</v>
      </c>
      <c r="J74">
        <f t="shared" si="10"/>
        <v>8.3999999999999702</v>
      </c>
      <c r="K74">
        <f t="shared" si="6"/>
        <v>7.5</v>
      </c>
      <c r="L74">
        <f t="shared" si="7"/>
        <v>44</v>
      </c>
      <c r="M74">
        <f t="shared" si="8"/>
        <v>80.5</v>
      </c>
      <c r="N74">
        <f t="shared" si="9"/>
        <v>-7.1666666666666661</v>
      </c>
    </row>
    <row r="75" spans="1:14" x14ac:dyDescent="0.25">
      <c r="A75" t="s">
        <v>949</v>
      </c>
      <c r="B75">
        <v>120.9</v>
      </c>
      <c r="C75">
        <v>8.4210999999999991</v>
      </c>
      <c r="D75" s="1">
        <v>2.6609999999999998E-7</v>
      </c>
      <c r="E75">
        <v>170</v>
      </c>
      <c r="G75">
        <v>7</v>
      </c>
      <c r="H75">
        <v>23.5</v>
      </c>
      <c r="I75">
        <v>25.5</v>
      </c>
      <c r="J75">
        <f t="shared" si="10"/>
        <v>8.4199999999999697</v>
      </c>
      <c r="K75">
        <f t="shared" si="6"/>
        <v>28</v>
      </c>
      <c r="L75">
        <f t="shared" si="7"/>
        <v>60</v>
      </c>
      <c r="M75">
        <f t="shared" si="8"/>
        <v>94.5</v>
      </c>
      <c r="N75">
        <f t="shared" si="9"/>
        <v>8</v>
      </c>
    </row>
    <row r="76" spans="1:14" x14ac:dyDescent="0.25">
      <c r="A76" t="s">
        <v>950</v>
      </c>
      <c r="B76">
        <v>120.9</v>
      </c>
      <c r="C76">
        <v>8.44</v>
      </c>
      <c r="D76" s="1">
        <v>2.6100000000000002E-7</v>
      </c>
      <c r="E76">
        <v>170</v>
      </c>
      <c r="G76">
        <v>5</v>
      </c>
      <c r="H76">
        <v>10.5</v>
      </c>
      <c r="I76">
        <v>30</v>
      </c>
      <c r="J76">
        <f t="shared" si="10"/>
        <v>8.4399999999999693</v>
      </c>
      <c r="K76">
        <f t="shared" si="6"/>
        <v>31.5</v>
      </c>
      <c r="L76">
        <f t="shared" si="7"/>
        <v>29</v>
      </c>
      <c r="M76">
        <f t="shared" si="8"/>
        <v>94</v>
      </c>
      <c r="N76">
        <f t="shared" si="9"/>
        <v>21.833333333333336</v>
      </c>
    </row>
    <row r="77" spans="1:14" x14ac:dyDescent="0.25">
      <c r="A77" t="s">
        <v>951</v>
      </c>
      <c r="B77">
        <v>120.9</v>
      </c>
      <c r="C77">
        <v>8.4611999999999998</v>
      </c>
      <c r="D77" s="1">
        <v>2.558E-7</v>
      </c>
      <c r="E77">
        <v>170</v>
      </c>
      <c r="G77">
        <v>11</v>
      </c>
      <c r="H77">
        <v>9.5</v>
      </c>
      <c r="I77">
        <v>32.5</v>
      </c>
      <c r="J77">
        <f t="shared" si="10"/>
        <v>8.4599999999999689</v>
      </c>
      <c r="K77">
        <f t="shared" si="6"/>
        <v>43</v>
      </c>
      <c r="L77">
        <f t="shared" si="7"/>
        <v>52.5</v>
      </c>
      <c r="M77">
        <f t="shared" si="8"/>
        <v>141.5</v>
      </c>
      <c r="N77">
        <f t="shared" si="9"/>
        <v>25.5</v>
      </c>
    </row>
    <row r="78" spans="1:14" x14ac:dyDescent="0.25">
      <c r="A78" t="s">
        <v>952</v>
      </c>
      <c r="B78">
        <v>120.9</v>
      </c>
      <c r="C78">
        <v>8.4808000000000003</v>
      </c>
      <c r="D78" s="1">
        <v>2.5170000000000001E-7</v>
      </c>
      <c r="E78">
        <v>170</v>
      </c>
      <c r="G78">
        <v>11</v>
      </c>
      <c r="H78">
        <v>10.5</v>
      </c>
      <c r="I78">
        <v>58.5</v>
      </c>
      <c r="J78">
        <f t="shared" si="10"/>
        <v>8.4799999999999685</v>
      </c>
      <c r="K78">
        <f t="shared" si="6"/>
        <v>42</v>
      </c>
      <c r="L78">
        <f t="shared" si="7"/>
        <v>55.5</v>
      </c>
      <c r="M78">
        <f t="shared" si="8"/>
        <v>168.5</v>
      </c>
      <c r="N78">
        <f t="shared" si="9"/>
        <v>23.5</v>
      </c>
    </row>
    <row r="79" spans="1:14" x14ac:dyDescent="0.25">
      <c r="A79" t="s">
        <v>953</v>
      </c>
      <c r="B79">
        <v>120.9</v>
      </c>
      <c r="C79">
        <v>8.5007999999999999</v>
      </c>
      <c r="D79" s="1">
        <v>2.4610000000000001E-7</v>
      </c>
      <c r="E79">
        <v>170</v>
      </c>
      <c r="G79">
        <v>5</v>
      </c>
      <c r="H79">
        <v>10.5</v>
      </c>
      <c r="I79">
        <v>39.5</v>
      </c>
      <c r="J79">
        <f t="shared" si="10"/>
        <v>8.499999999999968</v>
      </c>
      <c r="K79">
        <f t="shared" si="6"/>
        <v>32</v>
      </c>
      <c r="L79">
        <f t="shared" si="7"/>
        <v>52.5</v>
      </c>
      <c r="M79">
        <f t="shared" si="8"/>
        <v>164</v>
      </c>
      <c r="N79">
        <f t="shared" si="9"/>
        <v>14.5</v>
      </c>
    </row>
    <row r="80" spans="1:14" x14ac:dyDescent="0.25">
      <c r="A80" t="s">
        <v>954</v>
      </c>
      <c r="B80">
        <v>60.9</v>
      </c>
      <c r="C80">
        <v>6.9981999999999998</v>
      </c>
      <c r="D80" s="1">
        <v>8.8479999999999998E-7</v>
      </c>
      <c r="E80">
        <v>176</v>
      </c>
      <c r="G80">
        <v>1</v>
      </c>
      <c r="H80">
        <v>2</v>
      </c>
      <c r="I80">
        <v>2</v>
      </c>
    </row>
    <row r="81" spans="1:9" x14ac:dyDescent="0.25">
      <c r="A81" t="s">
        <v>955</v>
      </c>
      <c r="B81">
        <v>60</v>
      </c>
      <c r="C81">
        <v>7.0197000000000003</v>
      </c>
      <c r="D81" s="1">
        <v>8.7700000000000003E-7</v>
      </c>
      <c r="E81">
        <v>176</v>
      </c>
      <c r="G81">
        <v>0</v>
      </c>
      <c r="H81">
        <v>1</v>
      </c>
      <c r="I81">
        <v>2</v>
      </c>
    </row>
    <row r="82" spans="1:9" x14ac:dyDescent="0.25">
      <c r="A82" t="s">
        <v>956</v>
      </c>
      <c r="B82">
        <v>61</v>
      </c>
      <c r="C82">
        <v>7.0404999999999998</v>
      </c>
      <c r="D82" s="1">
        <v>8.6680000000000001E-7</v>
      </c>
      <c r="E82">
        <v>175</v>
      </c>
      <c r="G82">
        <v>1</v>
      </c>
      <c r="H82">
        <v>1</v>
      </c>
      <c r="I82">
        <v>1.5</v>
      </c>
    </row>
    <row r="83" spans="1:9" x14ac:dyDescent="0.25">
      <c r="A83" t="s">
        <v>957</v>
      </c>
      <c r="B83">
        <v>61</v>
      </c>
      <c r="C83">
        <v>7.0580999999999996</v>
      </c>
      <c r="D83" s="1">
        <v>8.5929999999999997E-7</v>
      </c>
      <c r="E83">
        <v>174</v>
      </c>
      <c r="G83">
        <v>2</v>
      </c>
      <c r="H83">
        <v>0</v>
      </c>
      <c r="I83">
        <v>1</v>
      </c>
    </row>
    <row r="84" spans="1:9" x14ac:dyDescent="0.25">
      <c r="A84" t="s">
        <v>958</v>
      </c>
      <c r="B84">
        <v>60.9</v>
      </c>
      <c r="C84">
        <v>7.0796999999999999</v>
      </c>
      <c r="D84" s="1">
        <v>8.5290000000000002E-7</v>
      </c>
      <c r="E84">
        <v>174</v>
      </c>
      <c r="G84">
        <v>1</v>
      </c>
      <c r="H84">
        <v>1</v>
      </c>
      <c r="I84">
        <v>1</v>
      </c>
    </row>
    <row r="85" spans="1:9" x14ac:dyDescent="0.25">
      <c r="A85" t="s">
        <v>959</v>
      </c>
      <c r="B85">
        <v>60.9</v>
      </c>
      <c r="C85">
        <v>7.1012000000000004</v>
      </c>
      <c r="D85" s="1">
        <v>8.4850000000000001E-7</v>
      </c>
      <c r="E85">
        <v>173</v>
      </c>
      <c r="G85">
        <v>0</v>
      </c>
      <c r="H85">
        <v>-0.5</v>
      </c>
      <c r="I85">
        <v>-1</v>
      </c>
    </row>
    <row r="86" spans="1:9" x14ac:dyDescent="0.25">
      <c r="A86" t="s">
        <v>960</v>
      </c>
      <c r="B86">
        <v>60.9</v>
      </c>
      <c r="C86">
        <v>7.1180000000000003</v>
      </c>
      <c r="D86" s="1">
        <v>8.4160000000000002E-7</v>
      </c>
      <c r="E86">
        <v>172</v>
      </c>
      <c r="G86">
        <v>-0.5</v>
      </c>
      <c r="H86">
        <v>0</v>
      </c>
      <c r="I86">
        <v>-0.5</v>
      </c>
    </row>
    <row r="87" spans="1:9" x14ac:dyDescent="0.25">
      <c r="A87" t="s">
        <v>961</v>
      </c>
      <c r="B87">
        <v>60.9</v>
      </c>
      <c r="C87">
        <v>7.1397000000000004</v>
      </c>
      <c r="D87" s="1">
        <v>8.3760000000000004E-7</v>
      </c>
      <c r="E87">
        <v>172</v>
      </c>
      <c r="G87">
        <v>1</v>
      </c>
      <c r="H87">
        <v>0</v>
      </c>
      <c r="I87">
        <v>1</v>
      </c>
    </row>
    <row r="88" spans="1:9" x14ac:dyDescent="0.25">
      <c r="A88" t="s">
        <v>962</v>
      </c>
      <c r="B88">
        <v>60.9</v>
      </c>
      <c r="C88">
        <v>7.1589</v>
      </c>
      <c r="D88" s="1">
        <v>8.3409999999999998E-7</v>
      </c>
      <c r="E88">
        <v>171</v>
      </c>
      <c r="G88">
        <v>0</v>
      </c>
      <c r="H88">
        <v>0</v>
      </c>
      <c r="I88">
        <v>-1.5</v>
      </c>
    </row>
    <row r="89" spans="1:9" x14ac:dyDescent="0.25">
      <c r="A89" t="s">
        <v>963</v>
      </c>
      <c r="B89">
        <v>60.9</v>
      </c>
      <c r="C89">
        <v>7.1811999999999996</v>
      </c>
      <c r="D89" s="1">
        <v>8.287E-7</v>
      </c>
      <c r="E89">
        <v>170</v>
      </c>
      <c r="G89">
        <v>1</v>
      </c>
      <c r="H89">
        <v>1</v>
      </c>
      <c r="I89">
        <v>2.5</v>
      </c>
    </row>
    <row r="90" spans="1:9" x14ac:dyDescent="0.25">
      <c r="A90" t="s">
        <v>964</v>
      </c>
      <c r="B90">
        <v>60.9</v>
      </c>
      <c r="C90">
        <v>7.2001999999999997</v>
      </c>
      <c r="D90" s="1">
        <v>8.2379999999999995E-7</v>
      </c>
      <c r="E90">
        <v>170</v>
      </c>
      <c r="G90">
        <v>0</v>
      </c>
      <c r="H90">
        <v>0</v>
      </c>
      <c r="I90">
        <v>-0.5</v>
      </c>
    </row>
    <row r="91" spans="1:9" x14ac:dyDescent="0.25">
      <c r="A91" t="s">
        <v>965</v>
      </c>
      <c r="B91">
        <v>60.9</v>
      </c>
      <c r="C91">
        <v>7.2214</v>
      </c>
      <c r="D91" s="1">
        <v>8.1920000000000003E-7</v>
      </c>
      <c r="E91">
        <v>169</v>
      </c>
      <c r="G91">
        <v>0</v>
      </c>
      <c r="H91">
        <v>3</v>
      </c>
      <c r="I91">
        <v>3.5</v>
      </c>
    </row>
    <row r="92" spans="1:9" x14ac:dyDescent="0.25">
      <c r="A92" t="s">
        <v>966</v>
      </c>
      <c r="B92">
        <v>60.9</v>
      </c>
      <c r="C92">
        <v>7.2392000000000003</v>
      </c>
      <c r="D92" s="1">
        <v>8.104E-7</v>
      </c>
      <c r="E92">
        <v>169</v>
      </c>
      <c r="G92">
        <v>1</v>
      </c>
      <c r="H92">
        <v>0</v>
      </c>
      <c r="I92">
        <v>1</v>
      </c>
    </row>
    <row r="93" spans="1:9" x14ac:dyDescent="0.25">
      <c r="A93" t="s">
        <v>967</v>
      </c>
      <c r="B93">
        <v>60.9</v>
      </c>
      <c r="C93">
        <v>7.2607999999999997</v>
      </c>
      <c r="D93" s="1">
        <v>8.0719999999999998E-7</v>
      </c>
      <c r="E93">
        <v>169</v>
      </c>
      <c r="G93">
        <v>0</v>
      </c>
      <c r="H93">
        <v>1</v>
      </c>
      <c r="I93">
        <v>2</v>
      </c>
    </row>
    <row r="94" spans="1:9" x14ac:dyDescent="0.25">
      <c r="A94" t="s">
        <v>968</v>
      </c>
      <c r="B94">
        <v>60.9</v>
      </c>
      <c r="C94">
        <v>7.2803000000000004</v>
      </c>
      <c r="D94" s="1">
        <v>8.0210000000000002E-7</v>
      </c>
      <c r="E94">
        <v>170</v>
      </c>
      <c r="G94">
        <v>1</v>
      </c>
      <c r="H94">
        <v>1</v>
      </c>
      <c r="I94">
        <v>3.5</v>
      </c>
    </row>
    <row r="95" spans="1:9" x14ac:dyDescent="0.25">
      <c r="A95" t="s">
        <v>969</v>
      </c>
      <c r="B95">
        <v>60.9</v>
      </c>
      <c r="C95">
        <v>7.3009000000000004</v>
      </c>
      <c r="D95" s="1">
        <v>7.9569999999999996E-7</v>
      </c>
      <c r="E95">
        <v>171</v>
      </c>
      <c r="G95">
        <v>1</v>
      </c>
      <c r="H95">
        <v>1</v>
      </c>
      <c r="I95">
        <v>2.5</v>
      </c>
    </row>
    <row r="96" spans="1:9" x14ac:dyDescent="0.25">
      <c r="A96" t="s">
        <v>970</v>
      </c>
      <c r="B96">
        <v>60</v>
      </c>
      <c r="C96">
        <v>7.3217999999999996</v>
      </c>
      <c r="D96" s="1">
        <v>7.9410000000000005E-7</v>
      </c>
      <c r="E96">
        <v>171</v>
      </c>
      <c r="G96">
        <v>1</v>
      </c>
      <c r="H96">
        <v>0</v>
      </c>
      <c r="I96">
        <v>0</v>
      </c>
    </row>
    <row r="97" spans="1:9" x14ac:dyDescent="0.25">
      <c r="A97" t="s">
        <v>971</v>
      </c>
      <c r="B97">
        <v>60.9</v>
      </c>
      <c r="C97">
        <v>7.3438999999999997</v>
      </c>
      <c r="D97" s="1">
        <v>7.8790000000000001E-7</v>
      </c>
      <c r="E97">
        <v>171</v>
      </c>
      <c r="G97">
        <v>0</v>
      </c>
      <c r="H97">
        <v>0</v>
      </c>
      <c r="I97">
        <v>0.5</v>
      </c>
    </row>
    <row r="98" spans="1:9" x14ac:dyDescent="0.25">
      <c r="A98" t="s">
        <v>972</v>
      </c>
      <c r="B98">
        <v>60.9</v>
      </c>
      <c r="C98">
        <v>7.3594999999999997</v>
      </c>
      <c r="D98" s="1">
        <v>7.8479999999999999E-7</v>
      </c>
      <c r="E98">
        <v>170</v>
      </c>
      <c r="G98">
        <v>1</v>
      </c>
      <c r="H98">
        <v>0</v>
      </c>
      <c r="I98">
        <v>2</v>
      </c>
    </row>
    <row r="99" spans="1:9" x14ac:dyDescent="0.25">
      <c r="A99" t="s">
        <v>973</v>
      </c>
      <c r="B99">
        <v>60.9</v>
      </c>
      <c r="C99">
        <v>7.3795999999999999</v>
      </c>
      <c r="D99" s="1">
        <v>7.8240000000000002E-7</v>
      </c>
      <c r="E99">
        <v>170</v>
      </c>
      <c r="G99">
        <v>0</v>
      </c>
      <c r="H99">
        <v>0</v>
      </c>
      <c r="I99">
        <v>2</v>
      </c>
    </row>
    <row r="100" spans="1:9" x14ac:dyDescent="0.25">
      <c r="A100" t="s">
        <v>974</v>
      </c>
      <c r="B100">
        <v>60.9</v>
      </c>
      <c r="C100">
        <v>7.4013999999999998</v>
      </c>
      <c r="D100" s="1">
        <v>7.7909999999999998E-7</v>
      </c>
      <c r="E100">
        <v>170</v>
      </c>
      <c r="G100">
        <v>0</v>
      </c>
      <c r="H100">
        <v>0</v>
      </c>
      <c r="I100">
        <v>0</v>
      </c>
    </row>
    <row r="101" spans="1:9" x14ac:dyDescent="0.25">
      <c r="A101" t="s">
        <v>975</v>
      </c>
      <c r="B101">
        <v>60.9</v>
      </c>
      <c r="C101">
        <v>7.4177</v>
      </c>
      <c r="D101" s="1">
        <v>7.7729999999999995E-7</v>
      </c>
      <c r="E101">
        <v>169</v>
      </c>
      <c r="G101">
        <v>1</v>
      </c>
      <c r="H101">
        <v>1</v>
      </c>
      <c r="I101">
        <v>2.5</v>
      </c>
    </row>
    <row r="102" spans="1:9" x14ac:dyDescent="0.25">
      <c r="A102" t="s">
        <v>976</v>
      </c>
      <c r="B102">
        <v>60.9</v>
      </c>
      <c r="C102">
        <v>7.4391999999999996</v>
      </c>
      <c r="D102" s="1">
        <v>7.751E-7</v>
      </c>
      <c r="E102">
        <v>169</v>
      </c>
      <c r="G102">
        <v>2</v>
      </c>
      <c r="H102">
        <v>2</v>
      </c>
      <c r="I102">
        <v>4.5</v>
      </c>
    </row>
    <row r="103" spans="1:9" x14ac:dyDescent="0.25">
      <c r="A103" t="s">
        <v>977</v>
      </c>
      <c r="B103">
        <v>60.9</v>
      </c>
      <c r="C103">
        <v>7.4600999999999997</v>
      </c>
      <c r="D103" s="1">
        <v>7.7130000000000003E-7</v>
      </c>
      <c r="E103">
        <v>170</v>
      </c>
      <c r="G103">
        <v>5</v>
      </c>
      <c r="H103">
        <v>2.5</v>
      </c>
      <c r="I103">
        <v>9</v>
      </c>
    </row>
    <row r="104" spans="1:9" x14ac:dyDescent="0.25">
      <c r="A104" t="s">
        <v>978</v>
      </c>
      <c r="B104">
        <v>60.9</v>
      </c>
      <c r="C104">
        <v>7.4793000000000003</v>
      </c>
      <c r="D104" s="1">
        <v>7.6929999999999999E-7</v>
      </c>
      <c r="E104">
        <v>170</v>
      </c>
      <c r="G104">
        <v>1.5</v>
      </c>
      <c r="H104">
        <v>1.5</v>
      </c>
      <c r="I104">
        <v>5</v>
      </c>
    </row>
    <row r="105" spans="1:9" x14ac:dyDescent="0.25">
      <c r="A105" t="s">
        <v>979</v>
      </c>
      <c r="B105">
        <v>60.9</v>
      </c>
      <c r="C105">
        <v>7.4991000000000003</v>
      </c>
      <c r="D105" s="1">
        <v>7.6560000000000003E-7</v>
      </c>
      <c r="E105">
        <v>170</v>
      </c>
      <c r="G105">
        <v>4.5</v>
      </c>
      <c r="H105">
        <v>0</v>
      </c>
      <c r="I105">
        <v>4.5</v>
      </c>
    </row>
    <row r="106" spans="1:9" x14ac:dyDescent="0.25">
      <c r="A106" t="s">
        <v>980</v>
      </c>
      <c r="B106">
        <v>60.9</v>
      </c>
      <c r="C106">
        <v>7.5178000000000003</v>
      </c>
      <c r="D106" s="1">
        <v>7.6199999999999997E-7</v>
      </c>
      <c r="E106">
        <v>170</v>
      </c>
      <c r="G106">
        <v>3</v>
      </c>
      <c r="H106">
        <v>1.5</v>
      </c>
      <c r="I106">
        <v>4</v>
      </c>
    </row>
    <row r="107" spans="1:9" x14ac:dyDescent="0.25">
      <c r="A107" t="s">
        <v>981</v>
      </c>
      <c r="B107">
        <v>60.9</v>
      </c>
      <c r="C107">
        <v>7.5419999999999998</v>
      </c>
      <c r="D107" s="1">
        <v>7.5929999999999998E-7</v>
      </c>
      <c r="E107">
        <v>170</v>
      </c>
      <c r="G107">
        <v>3</v>
      </c>
      <c r="H107">
        <v>2</v>
      </c>
      <c r="I107">
        <v>5</v>
      </c>
    </row>
    <row r="108" spans="1:9" x14ac:dyDescent="0.25">
      <c r="A108" t="s">
        <v>982</v>
      </c>
      <c r="B108">
        <v>60.9</v>
      </c>
      <c r="C108">
        <v>7.5605000000000002</v>
      </c>
      <c r="D108" s="1">
        <v>7.5840000000000001E-7</v>
      </c>
      <c r="E108">
        <v>170</v>
      </c>
      <c r="G108">
        <v>4.5</v>
      </c>
      <c r="H108">
        <v>5</v>
      </c>
      <c r="I108">
        <v>11.5</v>
      </c>
    </row>
    <row r="109" spans="1:9" x14ac:dyDescent="0.25">
      <c r="A109" t="s">
        <v>983</v>
      </c>
      <c r="B109">
        <v>60.9</v>
      </c>
      <c r="C109">
        <v>7.5803000000000003</v>
      </c>
      <c r="D109" s="1">
        <v>7.5560000000000002E-7</v>
      </c>
      <c r="E109">
        <v>170</v>
      </c>
      <c r="G109">
        <v>6</v>
      </c>
      <c r="H109">
        <v>2</v>
      </c>
      <c r="I109">
        <v>9</v>
      </c>
    </row>
    <row r="110" spans="1:9" x14ac:dyDescent="0.25">
      <c r="A110" t="s">
        <v>984</v>
      </c>
      <c r="B110">
        <v>60.9</v>
      </c>
      <c r="C110">
        <v>7.5991999999999997</v>
      </c>
      <c r="D110" s="1">
        <v>7.5700000000000002E-7</v>
      </c>
      <c r="E110">
        <v>170</v>
      </c>
      <c r="G110">
        <v>4</v>
      </c>
      <c r="H110">
        <v>5</v>
      </c>
      <c r="I110">
        <v>10</v>
      </c>
    </row>
    <row r="111" spans="1:9" x14ac:dyDescent="0.25">
      <c r="A111" t="s">
        <v>985</v>
      </c>
      <c r="B111">
        <v>61</v>
      </c>
      <c r="C111">
        <v>7.6212999999999997</v>
      </c>
      <c r="D111" s="1">
        <v>7.5469999999999995E-7</v>
      </c>
      <c r="E111">
        <v>170</v>
      </c>
      <c r="G111">
        <v>6.5</v>
      </c>
      <c r="H111">
        <v>4</v>
      </c>
      <c r="I111">
        <v>11</v>
      </c>
    </row>
    <row r="112" spans="1:9" x14ac:dyDescent="0.25">
      <c r="A112" t="s">
        <v>986</v>
      </c>
      <c r="B112">
        <v>60.9</v>
      </c>
      <c r="C112">
        <v>7.6397000000000004</v>
      </c>
      <c r="D112" s="1">
        <v>7.5239999999999999E-7</v>
      </c>
      <c r="E112">
        <v>170</v>
      </c>
      <c r="G112">
        <v>6</v>
      </c>
      <c r="H112">
        <v>2</v>
      </c>
      <c r="I112">
        <v>10</v>
      </c>
    </row>
    <row r="113" spans="1:9" x14ac:dyDescent="0.25">
      <c r="A113" t="s">
        <v>987</v>
      </c>
      <c r="B113">
        <v>60.9</v>
      </c>
      <c r="C113">
        <v>7.6593999999999998</v>
      </c>
      <c r="D113" s="1">
        <v>7.5290000000000003E-7</v>
      </c>
      <c r="E113">
        <v>170</v>
      </c>
      <c r="G113">
        <v>5.5</v>
      </c>
      <c r="H113">
        <v>6</v>
      </c>
      <c r="I113">
        <v>14</v>
      </c>
    </row>
    <row r="114" spans="1:9" x14ac:dyDescent="0.25">
      <c r="A114" t="s">
        <v>988</v>
      </c>
      <c r="B114">
        <v>60.9</v>
      </c>
      <c r="C114">
        <v>7.6801000000000004</v>
      </c>
      <c r="D114" s="1">
        <v>7.5150000000000003E-7</v>
      </c>
      <c r="E114">
        <v>170</v>
      </c>
      <c r="G114">
        <v>8.5</v>
      </c>
      <c r="H114">
        <v>1.5</v>
      </c>
      <c r="I114">
        <v>11.5</v>
      </c>
    </row>
    <row r="115" spans="1:9" x14ac:dyDescent="0.25">
      <c r="A115" t="s">
        <v>989</v>
      </c>
      <c r="B115">
        <v>60.9</v>
      </c>
      <c r="C115">
        <v>7.6984000000000004</v>
      </c>
      <c r="D115" s="1">
        <v>7.5140000000000002E-7</v>
      </c>
      <c r="E115">
        <v>170</v>
      </c>
      <c r="G115">
        <v>8</v>
      </c>
      <c r="H115">
        <v>6</v>
      </c>
      <c r="I115">
        <v>12</v>
      </c>
    </row>
    <row r="116" spans="1:9" x14ac:dyDescent="0.25">
      <c r="A116" t="s">
        <v>990</v>
      </c>
      <c r="B116">
        <v>60.9</v>
      </c>
      <c r="C116">
        <v>7.7233000000000001</v>
      </c>
      <c r="D116" s="1">
        <v>7.5010000000000003E-7</v>
      </c>
      <c r="E116">
        <v>170</v>
      </c>
      <c r="G116">
        <v>7.5</v>
      </c>
      <c r="H116">
        <v>5.5</v>
      </c>
      <c r="I116">
        <v>14.5</v>
      </c>
    </row>
    <row r="117" spans="1:9" x14ac:dyDescent="0.25">
      <c r="A117" t="s">
        <v>991</v>
      </c>
      <c r="B117">
        <v>60.9</v>
      </c>
      <c r="C117">
        <v>7.7396000000000003</v>
      </c>
      <c r="D117" s="1">
        <v>7.4870000000000003E-7</v>
      </c>
      <c r="E117">
        <v>170</v>
      </c>
      <c r="G117">
        <v>7</v>
      </c>
      <c r="H117">
        <v>6</v>
      </c>
      <c r="I117">
        <v>12.5</v>
      </c>
    </row>
    <row r="118" spans="1:9" x14ac:dyDescent="0.25">
      <c r="A118" t="s">
        <v>992</v>
      </c>
      <c r="B118">
        <v>60.9</v>
      </c>
      <c r="C118">
        <v>7.7583000000000002</v>
      </c>
      <c r="D118" s="1">
        <v>7.4769999999999995E-7</v>
      </c>
      <c r="E118">
        <v>170</v>
      </c>
      <c r="G118">
        <v>5.5</v>
      </c>
      <c r="H118">
        <v>5.5</v>
      </c>
      <c r="I118">
        <v>14</v>
      </c>
    </row>
    <row r="119" spans="1:9" x14ac:dyDescent="0.25">
      <c r="A119" t="s">
        <v>993</v>
      </c>
      <c r="B119">
        <v>60.9</v>
      </c>
      <c r="C119">
        <v>7.7786</v>
      </c>
      <c r="D119" s="1">
        <v>7.4280000000000001E-7</v>
      </c>
      <c r="E119">
        <v>170</v>
      </c>
      <c r="G119">
        <v>2</v>
      </c>
      <c r="H119">
        <v>3.5</v>
      </c>
      <c r="I119">
        <v>7</v>
      </c>
    </row>
    <row r="120" spans="1:9" x14ac:dyDescent="0.25">
      <c r="A120" t="s">
        <v>994</v>
      </c>
      <c r="B120">
        <v>60</v>
      </c>
      <c r="C120">
        <v>7.7995000000000001</v>
      </c>
      <c r="D120" s="1">
        <v>7.4399999999999999E-7</v>
      </c>
      <c r="E120">
        <v>170</v>
      </c>
      <c r="G120">
        <v>5</v>
      </c>
      <c r="H120">
        <v>6</v>
      </c>
      <c r="I120">
        <v>13</v>
      </c>
    </row>
    <row r="121" spans="1:9" x14ac:dyDescent="0.25">
      <c r="A121" t="s">
        <v>995</v>
      </c>
      <c r="B121">
        <v>60.9</v>
      </c>
      <c r="C121">
        <v>7.8197000000000001</v>
      </c>
      <c r="D121" s="1">
        <v>7.4310000000000003E-7</v>
      </c>
      <c r="E121">
        <v>170</v>
      </c>
      <c r="G121">
        <v>7</v>
      </c>
      <c r="H121">
        <v>5.5</v>
      </c>
      <c r="I121">
        <v>15</v>
      </c>
    </row>
    <row r="122" spans="1:9" x14ac:dyDescent="0.25">
      <c r="A122" t="s">
        <v>996</v>
      </c>
      <c r="B122">
        <v>61</v>
      </c>
      <c r="C122">
        <v>7.8402000000000003</v>
      </c>
      <c r="D122" s="1">
        <v>7.4069999999999996E-7</v>
      </c>
      <c r="E122">
        <v>170</v>
      </c>
      <c r="G122">
        <v>4</v>
      </c>
      <c r="H122">
        <v>4.5</v>
      </c>
      <c r="I122">
        <v>10.5</v>
      </c>
    </row>
    <row r="123" spans="1:9" x14ac:dyDescent="0.25">
      <c r="A123" t="s">
        <v>997</v>
      </c>
      <c r="B123">
        <v>60.9</v>
      </c>
      <c r="C123">
        <v>7.8601000000000001</v>
      </c>
      <c r="D123" s="1">
        <v>7.4119999999999999E-7</v>
      </c>
      <c r="E123">
        <v>170</v>
      </c>
      <c r="G123">
        <v>3.5</v>
      </c>
      <c r="H123">
        <v>4.5</v>
      </c>
      <c r="I123">
        <v>15</v>
      </c>
    </row>
    <row r="124" spans="1:9" x14ac:dyDescent="0.25">
      <c r="A124" t="s">
        <v>998</v>
      </c>
      <c r="B124">
        <v>60.9</v>
      </c>
      <c r="C124">
        <v>7.88</v>
      </c>
      <c r="D124" s="1">
        <v>7.4050000000000005E-7</v>
      </c>
      <c r="E124">
        <v>170</v>
      </c>
      <c r="G124">
        <v>10.5</v>
      </c>
      <c r="H124">
        <v>6</v>
      </c>
      <c r="I124">
        <v>20.5</v>
      </c>
    </row>
    <row r="125" spans="1:9" x14ac:dyDescent="0.25">
      <c r="A125" t="s">
        <v>999</v>
      </c>
      <c r="B125">
        <v>60.9</v>
      </c>
      <c r="C125">
        <v>7.8990999999999998</v>
      </c>
      <c r="D125" s="1">
        <v>7.3979999999999999E-7</v>
      </c>
      <c r="E125">
        <v>170</v>
      </c>
      <c r="G125">
        <v>20.5</v>
      </c>
      <c r="H125">
        <v>9.5</v>
      </c>
      <c r="I125">
        <v>31</v>
      </c>
    </row>
    <row r="126" spans="1:9" x14ac:dyDescent="0.25">
      <c r="A126" t="s">
        <v>1000</v>
      </c>
      <c r="B126">
        <v>60.9</v>
      </c>
      <c r="C126">
        <v>7.92</v>
      </c>
      <c r="D126" s="1">
        <v>7.4020000000000002E-7</v>
      </c>
      <c r="E126">
        <v>170</v>
      </c>
      <c r="G126">
        <v>3</v>
      </c>
      <c r="H126">
        <v>4.5</v>
      </c>
      <c r="I126">
        <v>10.5</v>
      </c>
    </row>
    <row r="127" spans="1:9" x14ac:dyDescent="0.25">
      <c r="A127" t="s">
        <v>1001</v>
      </c>
      <c r="B127">
        <v>61</v>
      </c>
      <c r="C127">
        <v>7.9417999999999997</v>
      </c>
      <c r="D127" s="1">
        <v>7.4030000000000003E-7</v>
      </c>
      <c r="E127">
        <v>170</v>
      </c>
      <c r="G127">
        <v>-9</v>
      </c>
      <c r="H127">
        <v>1</v>
      </c>
      <c r="I127">
        <v>-5</v>
      </c>
    </row>
    <row r="128" spans="1:9" x14ac:dyDescent="0.25">
      <c r="A128" t="s">
        <v>1002</v>
      </c>
      <c r="B128">
        <v>60.9</v>
      </c>
      <c r="C128">
        <v>7.9603000000000002</v>
      </c>
      <c r="D128" s="1">
        <v>7.3789999999999996E-7</v>
      </c>
      <c r="E128">
        <v>170</v>
      </c>
      <c r="G128">
        <v>27.5</v>
      </c>
      <c r="H128">
        <v>21</v>
      </c>
      <c r="I128">
        <v>56</v>
      </c>
    </row>
    <row r="129" spans="1:9" x14ac:dyDescent="0.25">
      <c r="A129" t="s">
        <v>1003</v>
      </c>
      <c r="B129">
        <v>60.9</v>
      </c>
      <c r="C129">
        <v>7.9809000000000001</v>
      </c>
      <c r="D129" s="1">
        <v>7.3860000000000001E-7</v>
      </c>
      <c r="E129">
        <v>170</v>
      </c>
      <c r="G129">
        <v>1</v>
      </c>
      <c r="H129">
        <v>8.5</v>
      </c>
      <c r="I129">
        <v>21</v>
      </c>
    </row>
    <row r="130" spans="1:9" x14ac:dyDescent="0.25">
      <c r="A130" t="s">
        <v>1004</v>
      </c>
      <c r="B130">
        <v>60.9</v>
      </c>
      <c r="C130">
        <v>8.0025999999999993</v>
      </c>
      <c r="D130" s="1">
        <v>7.3519999999999997E-7</v>
      </c>
      <c r="E130">
        <v>170</v>
      </c>
      <c r="G130">
        <v>-2.5</v>
      </c>
      <c r="H130">
        <v>-5.5</v>
      </c>
      <c r="I130">
        <v>-11</v>
      </c>
    </row>
    <row r="131" spans="1:9" x14ac:dyDescent="0.25">
      <c r="A131" t="s">
        <v>1005</v>
      </c>
      <c r="B131">
        <v>60.9</v>
      </c>
      <c r="C131">
        <v>8.0227000000000004</v>
      </c>
      <c r="D131" s="1">
        <v>7.3359999999999995E-7</v>
      </c>
      <c r="E131">
        <v>170</v>
      </c>
      <c r="G131">
        <v>9.5</v>
      </c>
      <c r="H131">
        <v>-7</v>
      </c>
      <c r="I131">
        <v>3</v>
      </c>
    </row>
    <row r="132" spans="1:9" x14ac:dyDescent="0.25">
      <c r="A132" t="s">
        <v>1006</v>
      </c>
      <c r="B132">
        <v>60.9</v>
      </c>
      <c r="C132">
        <v>8.0432000000000006</v>
      </c>
      <c r="D132" s="1">
        <v>7.3480000000000004E-7</v>
      </c>
      <c r="E132">
        <v>170</v>
      </c>
      <c r="G132">
        <v>4.5</v>
      </c>
      <c r="H132">
        <v>-4.5</v>
      </c>
      <c r="I132">
        <v>24</v>
      </c>
    </row>
    <row r="133" spans="1:9" x14ac:dyDescent="0.25">
      <c r="A133" t="s">
        <v>1007</v>
      </c>
      <c r="B133">
        <v>60.9</v>
      </c>
      <c r="C133">
        <v>8.0597999999999992</v>
      </c>
      <c r="D133" s="1">
        <v>7.3379999999999997E-7</v>
      </c>
      <c r="E133">
        <v>170</v>
      </c>
      <c r="G133">
        <v>10.5</v>
      </c>
      <c r="H133">
        <v>16</v>
      </c>
      <c r="I133">
        <v>30.5</v>
      </c>
    </row>
    <row r="134" spans="1:9" x14ac:dyDescent="0.25">
      <c r="A134" t="s">
        <v>1008</v>
      </c>
      <c r="B134">
        <v>60.9</v>
      </c>
      <c r="C134">
        <v>8.0789000000000009</v>
      </c>
      <c r="D134" s="1">
        <v>7.329E-7</v>
      </c>
      <c r="E134">
        <v>170</v>
      </c>
      <c r="G134">
        <v>20.5</v>
      </c>
      <c r="H134">
        <v>0.5</v>
      </c>
      <c r="I134">
        <v>20.5</v>
      </c>
    </row>
    <row r="135" spans="1:9" x14ac:dyDescent="0.25">
      <c r="A135" t="s">
        <v>1009</v>
      </c>
      <c r="B135">
        <v>60</v>
      </c>
      <c r="C135">
        <v>8.0981000000000005</v>
      </c>
      <c r="D135" s="1">
        <v>7.3549999999999999E-7</v>
      </c>
      <c r="E135">
        <v>170</v>
      </c>
      <c r="G135">
        <v>16.5</v>
      </c>
      <c r="H135">
        <v>23</v>
      </c>
      <c r="I135">
        <v>51.5</v>
      </c>
    </row>
    <row r="136" spans="1:9" x14ac:dyDescent="0.25">
      <c r="A136" t="s">
        <v>1010</v>
      </c>
      <c r="B136">
        <v>60</v>
      </c>
      <c r="C136">
        <v>8.1198999999999995</v>
      </c>
      <c r="D136" s="1">
        <v>7.3340000000000004E-7</v>
      </c>
      <c r="E136">
        <v>170</v>
      </c>
      <c r="G136">
        <v>8</v>
      </c>
      <c r="H136">
        <v>-5.5</v>
      </c>
      <c r="I136">
        <v>14.5</v>
      </c>
    </row>
    <row r="137" spans="1:9" x14ac:dyDescent="0.25">
      <c r="A137" t="s">
        <v>1011</v>
      </c>
      <c r="B137">
        <v>60.9</v>
      </c>
      <c r="C137">
        <v>8.1399000000000008</v>
      </c>
      <c r="D137" s="1">
        <v>7.3150000000000001E-7</v>
      </c>
      <c r="E137">
        <v>170</v>
      </c>
      <c r="G137">
        <v>14.5</v>
      </c>
      <c r="H137">
        <v>9.5</v>
      </c>
      <c r="I137">
        <v>42.5</v>
      </c>
    </row>
    <row r="138" spans="1:9" x14ac:dyDescent="0.25">
      <c r="A138" t="s">
        <v>1012</v>
      </c>
      <c r="B138">
        <v>60.9</v>
      </c>
      <c r="C138">
        <v>8.1603999999999992</v>
      </c>
      <c r="D138" s="1">
        <v>7.3239999999999997E-7</v>
      </c>
      <c r="E138">
        <v>170</v>
      </c>
      <c r="G138">
        <v>7</v>
      </c>
      <c r="H138">
        <v>27</v>
      </c>
      <c r="I138">
        <v>30</v>
      </c>
    </row>
    <row r="139" spans="1:9" x14ac:dyDescent="0.25">
      <c r="A139" t="s">
        <v>1013</v>
      </c>
      <c r="B139">
        <v>60.9</v>
      </c>
      <c r="C139">
        <v>8.1806000000000001</v>
      </c>
      <c r="D139" s="1">
        <v>7.3219999999999995E-7</v>
      </c>
      <c r="E139">
        <v>170</v>
      </c>
      <c r="G139">
        <v>-3.5</v>
      </c>
      <c r="H139">
        <v>-4.5</v>
      </c>
      <c r="I139">
        <v>-3.5</v>
      </c>
    </row>
    <row r="140" spans="1:9" x14ac:dyDescent="0.25">
      <c r="A140" t="s">
        <v>1014</v>
      </c>
      <c r="B140">
        <v>60.9</v>
      </c>
      <c r="C140">
        <v>8.1995000000000005</v>
      </c>
      <c r="D140" s="1">
        <v>7.3089999999999996E-7</v>
      </c>
      <c r="E140">
        <v>170</v>
      </c>
      <c r="G140">
        <v>-8</v>
      </c>
      <c r="H140">
        <v>10</v>
      </c>
      <c r="I140">
        <v>14.5</v>
      </c>
    </row>
    <row r="141" spans="1:9" x14ac:dyDescent="0.25">
      <c r="A141" t="s">
        <v>1015</v>
      </c>
      <c r="B141">
        <v>60.9</v>
      </c>
      <c r="C141">
        <v>8.2204999999999995</v>
      </c>
      <c r="D141" s="1">
        <v>7.3040000000000003E-7</v>
      </c>
      <c r="E141">
        <v>170</v>
      </c>
      <c r="G141">
        <v>11</v>
      </c>
      <c r="H141">
        <v>0</v>
      </c>
      <c r="I141">
        <v>16</v>
      </c>
    </row>
    <row r="142" spans="1:9" x14ac:dyDescent="0.25">
      <c r="A142" t="s">
        <v>1016</v>
      </c>
      <c r="B142">
        <v>60.9</v>
      </c>
      <c r="C142">
        <v>8.2392000000000003</v>
      </c>
      <c r="D142" s="1">
        <v>7.2969999999999998E-7</v>
      </c>
      <c r="E142">
        <v>170</v>
      </c>
      <c r="G142">
        <v>16</v>
      </c>
      <c r="H142">
        <v>2.5</v>
      </c>
      <c r="I142">
        <v>32</v>
      </c>
    </row>
    <row r="143" spans="1:9" x14ac:dyDescent="0.25">
      <c r="A143" t="s">
        <v>1017</v>
      </c>
      <c r="B143">
        <v>60.9</v>
      </c>
      <c r="C143">
        <v>8.2604000000000006</v>
      </c>
      <c r="D143" s="1">
        <v>7.2920000000000004E-7</v>
      </c>
      <c r="E143">
        <v>170</v>
      </c>
      <c r="G143">
        <v>3.5</v>
      </c>
      <c r="H143">
        <v>12</v>
      </c>
      <c r="I143">
        <v>23.5</v>
      </c>
    </row>
    <row r="144" spans="1:9" x14ac:dyDescent="0.25">
      <c r="A144" t="s">
        <v>1018</v>
      </c>
      <c r="B144">
        <v>60.9</v>
      </c>
      <c r="C144">
        <v>8.2812000000000001</v>
      </c>
      <c r="D144" s="1">
        <v>7.2849999999999999E-7</v>
      </c>
      <c r="E144">
        <v>170</v>
      </c>
      <c r="G144">
        <v>11</v>
      </c>
      <c r="H144">
        <v>8.5</v>
      </c>
      <c r="I144">
        <v>19</v>
      </c>
    </row>
    <row r="145" spans="1:9" x14ac:dyDescent="0.25">
      <c r="A145" t="s">
        <v>1019</v>
      </c>
      <c r="B145">
        <v>60.9</v>
      </c>
      <c r="C145">
        <v>8.2993000000000006</v>
      </c>
      <c r="D145" s="1">
        <v>7.2730000000000001E-7</v>
      </c>
      <c r="E145">
        <v>170</v>
      </c>
      <c r="G145">
        <v>8.5</v>
      </c>
      <c r="H145">
        <v>4.5</v>
      </c>
      <c r="I145">
        <v>20.5</v>
      </c>
    </row>
    <row r="146" spans="1:9" x14ac:dyDescent="0.25">
      <c r="A146" t="s">
        <v>1020</v>
      </c>
      <c r="B146">
        <v>60.9</v>
      </c>
      <c r="C146">
        <v>8.3203999999999994</v>
      </c>
      <c r="D146" s="1">
        <v>7.2730000000000001E-7</v>
      </c>
      <c r="E146">
        <v>170</v>
      </c>
      <c r="G146">
        <v>14</v>
      </c>
      <c r="H146">
        <v>2.5</v>
      </c>
      <c r="I146">
        <v>29</v>
      </c>
    </row>
    <row r="147" spans="1:9" x14ac:dyDescent="0.25">
      <c r="A147" t="s">
        <v>1021</v>
      </c>
      <c r="B147">
        <v>60.9</v>
      </c>
      <c r="C147">
        <v>8.3398000000000003</v>
      </c>
      <c r="D147" s="1">
        <v>7.2180000000000002E-7</v>
      </c>
      <c r="E147">
        <v>170</v>
      </c>
      <c r="G147">
        <v>6</v>
      </c>
      <c r="H147">
        <v>12</v>
      </c>
      <c r="I147">
        <v>29.5</v>
      </c>
    </row>
    <row r="148" spans="1:9" x14ac:dyDescent="0.25">
      <c r="A148" t="s">
        <v>1022</v>
      </c>
      <c r="B148">
        <v>60.9</v>
      </c>
      <c r="C148">
        <v>8.3606999999999996</v>
      </c>
      <c r="D148" s="1">
        <v>7.2180000000000002E-7</v>
      </c>
      <c r="E148">
        <v>170</v>
      </c>
      <c r="G148">
        <v>3.5</v>
      </c>
      <c r="H148">
        <v>6.5</v>
      </c>
      <c r="I148">
        <v>18.5</v>
      </c>
    </row>
    <row r="149" spans="1:9" x14ac:dyDescent="0.25">
      <c r="A149" t="s">
        <v>1023</v>
      </c>
      <c r="B149">
        <v>60.9</v>
      </c>
      <c r="C149">
        <v>8.3795999999999999</v>
      </c>
      <c r="D149" s="1">
        <v>7.2050000000000003E-7</v>
      </c>
      <c r="E149">
        <v>170</v>
      </c>
      <c r="G149">
        <v>8</v>
      </c>
      <c r="H149">
        <v>19</v>
      </c>
      <c r="I149">
        <v>40.5</v>
      </c>
    </row>
    <row r="150" spans="1:9" x14ac:dyDescent="0.25">
      <c r="A150" t="s">
        <v>1024</v>
      </c>
      <c r="B150">
        <v>60.9</v>
      </c>
      <c r="C150">
        <v>8.4001000000000001</v>
      </c>
      <c r="D150" s="1">
        <v>7.1979999999999997E-7</v>
      </c>
      <c r="E150">
        <v>170</v>
      </c>
      <c r="G150">
        <v>2.5</v>
      </c>
      <c r="H150">
        <v>10.5</v>
      </c>
      <c r="I150">
        <v>25.5</v>
      </c>
    </row>
    <row r="151" spans="1:9" x14ac:dyDescent="0.25">
      <c r="A151" t="s">
        <v>1025</v>
      </c>
      <c r="B151">
        <v>61</v>
      </c>
      <c r="C151">
        <v>8.4192</v>
      </c>
      <c r="D151" s="1">
        <v>7.1930000000000004E-7</v>
      </c>
      <c r="E151">
        <v>170</v>
      </c>
      <c r="G151">
        <v>12</v>
      </c>
      <c r="H151">
        <v>9.5</v>
      </c>
      <c r="I151">
        <v>22.5</v>
      </c>
    </row>
    <row r="152" spans="1:9" x14ac:dyDescent="0.25">
      <c r="A152" t="s">
        <v>1026</v>
      </c>
      <c r="B152">
        <v>61</v>
      </c>
      <c r="C152">
        <v>8.4396000000000004</v>
      </c>
      <c r="D152" s="1">
        <v>7.202E-7</v>
      </c>
      <c r="E152">
        <v>170</v>
      </c>
      <c r="G152">
        <v>-10.5</v>
      </c>
      <c r="H152">
        <v>-4.5</v>
      </c>
      <c r="I152">
        <v>-16.5</v>
      </c>
    </row>
    <row r="153" spans="1:9" x14ac:dyDescent="0.25">
      <c r="A153" t="s">
        <v>1027</v>
      </c>
      <c r="B153">
        <v>61</v>
      </c>
      <c r="C153">
        <v>8.4601000000000006</v>
      </c>
      <c r="D153" s="1">
        <v>7.1679999999999996E-7</v>
      </c>
      <c r="E153">
        <v>170</v>
      </c>
      <c r="G153">
        <v>1.5</v>
      </c>
      <c r="H153">
        <v>0</v>
      </c>
      <c r="I153">
        <v>-10</v>
      </c>
    </row>
    <row r="154" spans="1:9" x14ac:dyDescent="0.25">
      <c r="A154" t="s">
        <v>1028</v>
      </c>
      <c r="B154">
        <v>60.9</v>
      </c>
      <c r="C154">
        <v>8.4788999999999994</v>
      </c>
      <c r="D154" s="1">
        <v>7.1780000000000004E-7</v>
      </c>
      <c r="E154">
        <v>170</v>
      </c>
      <c r="G154">
        <v>12</v>
      </c>
      <c r="H154">
        <v>15</v>
      </c>
      <c r="I154">
        <v>27.5</v>
      </c>
    </row>
    <row r="155" spans="1:9" x14ac:dyDescent="0.25">
      <c r="A155" t="s">
        <v>1029</v>
      </c>
      <c r="B155">
        <v>60.9</v>
      </c>
      <c r="C155">
        <v>8.5015000000000001</v>
      </c>
      <c r="D155" s="1">
        <v>7.159E-7</v>
      </c>
      <c r="E155">
        <v>170</v>
      </c>
      <c r="G155">
        <v>10</v>
      </c>
      <c r="H155">
        <v>8.5</v>
      </c>
      <c r="I155">
        <v>33.5</v>
      </c>
    </row>
    <row r="156" spans="1:9" x14ac:dyDescent="0.25">
      <c r="A156" t="s">
        <v>1030</v>
      </c>
      <c r="B156">
        <v>61</v>
      </c>
      <c r="C156">
        <v>7</v>
      </c>
      <c r="D156" s="1">
        <v>7.1360000000000004E-7</v>
      </c>
      <c r="E156">
        <v>170</v>
      </c>
      <c r="G156">
        <v>0</v>
      </c>
      <c r="H156">
        <v>0</v>
      </c>
      <c r="I156">
        <v>0</v>
      </c>
    </row>
    <row r="157" spans="1:9" x14ac:dyDescent="0.25">
      <c r="A157" t="s">
        <v>1031</v>
      </c>
      <c r="B157">
        <v>60.9</v>
      </c>
      <c r="C157">
        <v>7.0195999999999996</v>
      </c>
      <c r="D157" s="1">
        <v>7.1529999999999995E-7</v>
      </c>
      <c r="E157">
        <v>170</v>
      </c>
      <c r="G157">
        <v>0</v>
      </c>
      <c r="H157">
        <v>0</v>
      </c>
      <c r="I157">
        <v>0</v>
      </c>
    </row>
    <row r="158" spans="1:9" x14ac:dyDescent="0.25">
      <c r="A158" t="s">
        <v>1032</v>
      </c>
      <c r="B158">
        <v>61.1</v>
      </c>
      <c r="C158">
        <v>7.0422000000000002</v>
      </c>
      <c r="D158" s="1">
        <v>7.1240000000000005E-7</v>
      </c>
      <c r="E158">
        <v>170</v>
      </c>
      <c r="G158">
        <v>0</v>
      </c>
      <c r="H158">
        <v>0</v>
      </c>
      <c r="I158">
        <v>0</v>
      </c>
    </row>
    <row r="159" spans="1:9" x14ac:dyDescent="0.25">
      <c r="A159" t="s">
        <v>1033</v>
      </c>
      <c r="B159">
        <v>60.9</v>
      </c>
      <c r="C159">
        <v>7.0598999999999998</v>
      </c>
      <c r="D159" s="1">
        <v>7.0940000000000004E-7</v>
      </c>
      <c r="E159">
        <v>170</v>
      </c>
      <c r="G159">
        <v>0</v>
      </c>
      <c r="H159">
        <v>0</v>
      </c>
      <c r="I159">
        <v>-1</v>
      </c>
    </row>
    <row r="160" spans="1:9" x14ac:dyDescent="0.25">
      <c r="A160" t="s">
        <v>1034</v>
      </c>
      <c r="B160">
        <v>60.9</v>
      </c>
      <c r="C160">
        <v>7.0777000000000001</v>
      </c>
      <c r="D160" s="1">
        <v>7.0940000000000004E-7</v>
      </c>
      <c r="E160">
        <v>170</v>
      </c>
      <c r="G160">
        <v>0</v>
      </c>
      <c r="H160">
        <v>0</v>
      </c>
      <c r="I160">
        <v>0</v>
      </c>
    </row>
    <row r="161" spans="1:9" x14ac:dyDescent="0.25">
      <c r="A161" t="s">
        <v>1035</v>
      </c>
      <c r="B161">
        <v>60</v>
      </c>
      <c r="C161">
        <v>7.101</v>
      </c>
      <c r="D161" s="1">
        <v>7.0979999999999996E-7</v>
      </c>
      <c r="E161">
        <v>170</v>
      </c>
      <c r="G161">
        <v>1</v>
      </c>
      <c r="H161">
        <v>0</v>
      </c>
      <c r="I161">
        <v>1</v>
      </c>
    </row>
    <row r="162" spans="1:9" x14ac:dyDescent="0.25">
      <c r="A162" t="s">
        <v>1036</v>
      </c>
      <c r="B162">
        <v>60</v>
      </c>
      <c r="C162">
        <v>7.1214000000000004</v>
      </c>
      <c r="D162" s="1">
        <v>7.0910000000000002E-7</v>
      </c>
      <c r="E162">
        <v>170</v>
      </c>
      <c r="G162">
        <v>0</v>
      </c>
      <c r="H162">
        <v>0</v>
      </c>
      <c r="I162">
        <v>1</v>
      </c>
    </row>
    <row r="163" spans="1:9" x14ac:dyDescent="0.25">
      <c r="A163" t="s">
        <v>1037</v>
      </c>
      <c r="B163">
        <v>60.9</v>
      </c>
      <c r="C163">
        <v>7.1401000000000003</v>
      </c>
      <c r="D163" s="1">
        <v>7.0839999999999996E-7</v>
      </c>
      <c r="E163">
        <v>170</v>
      </c>
      <c r="G163">
        <v>0</v>
      </c>
      <c r="H163">
        <v>0</v>
      </c>
      <c r="I163">
        <v>0</v>
      </c>
    </row>
    <row r="164" spans="1:9" x14ac:dyDescent="0.25">
      <c r="A164" t="s">
        <v>1038</v>
      </c>
      <c r="B164">
        <v>60.9</v>
      </c>
      <c r="C164">
        <v>7.1586999999999996</v>
      </c>
      <c r="D164" s="1">
        <v>7.0810000000000005E-7</v>
      </c>
      <c r="E164">
        <v>170</v>
      </c>
      <c r="G164">
        <v>0</v>
      </c>
      <c r="H164">
        <v>0</v>
      </c>
      <c r="I164">
        <v>0</v>
      </c>
    </row>
    <row r="165" spans="1:9" x14ac:dyDescent="0.25">
      <c r="A165" t="s">
        <v>1039</v>
      </c>
      <c r="B165">
        <v>60</v>
      </c>
      <c r="C165">
        <v>7.1791</v>
      </c>
      <c r="D165" s="1">
        <v>7.0739999999999999E-7</v>
      </c>
      <c r="E165">
        <v>170</v>
      </c>
      <c r="G165">
        <v>0</v>
      </c>
      <c r="H165">
        <v>0.5</v>
      </c>
      <c r="I165">
        <v>-0.5</v>
      </c>
    </row>
    <row r="166" spans="1:9" x14ac:dyDescent="0.25">
      <c r="A166" t="s">
        <v>1040</v>
      </c>
      <c r="B166">
        <v>60.9</v>
      </c>
      <c r="C166">
        <v>7.1993999999999998</v>
      </c>
      <c r="D166" s="1">
        <v>7.0549999999999996E-7</v>
      </c>
      <c r="E166">
        <v>170</v>
      </c>
      <c r="G166">
        <v>0</v>
      </c>
      <c r="H166">
        <v>0</v>
      </c>
      <c r="I166">
        <v>0</v>
      </c>
    </row>
    <row r="167" spans="1:9" x14ac:dyDescent="0.25">
      <c r="A167" t="s">
        <v>1041</v>
      </c>
      <c r="B167">
        <v>60</v>
      </c>
      <c r="C167">
        <v>7.218</v>
      </c>
      <c r="D167" s="1">
        <v>7.0510000000000003E-7</v>
      </c>
      <c r="E167">
        <v>170</v>
      </c>
      <c r="G167">
        <v>0</v>
      </c>
      <c r="H167">
        <v>0</v>
      </c>
      <c r="I167">
        <v>0</v>
      </c>
    </row>
    <row r="168" spans="1:9" x14ac:dyDescent="0.25">
      <c r="A168" t="s">
        <v>1042</v>
      </c>
      <c r="B168">
        <v>60.9</v>
      </c>
      <c r="C168">
        <v>7.2407000000000004</v>
      </c>
      <c r="D168" s="1">
        <v>7.0449999999999999E-7</v>
      </c>
      <c r="E168">
        <v>170</v>
      </c>
      <c r="G168">
        <v>0</v>
      </c>
      <c r="H168">
        <v>0</v>
      </c>
      <c r="I168">
        <v>0</v>
      </c>
    </row>
    <row r="169" spans="1:9" x14ac:dyDescent="0.25">
      <c r="A169" t="s">
        <v>1043</v>
      </c>
      <c r="B169">
        <v>60.9</v>
      </c>
      <c r="C169">
        <v>7.2611999999999997</v>
      </c>
      <c r="D169" s="1">
        <v>7.0480000000000001E-7</v>
      </c>
      <c r="E169">
        <v>170</v>
      </c>
      <c r="G169">
        <v>0</v>
      </c>
      <c r="H169">
        <v>0</v>
      </c>
      <c r="I169">
        <v>-1</v>
      </c>
    </row>
    <row r="170" spans="1:9" x14ac:dyDescent="0.25">
      <c r="A170" t="s">
        <v>1044</v>
      </c>
      <c r="B170">
        <v>60.9</v>
      </c>
      <c r="C170">
        <v>7.2804000000000002</v>
      </c>
      <c r="D170" s="1">
        <v>7.0100000000000004E-7</v>
      </c>
      <c r="E170">
        <v>170</v>
      </c>
      <c r="G170">
        <v>0</v>
      </c>
      <c r="H170">
        <v>0</v>
      </c>
      <c r="I170">
        <v>0</v>
      </c>
    </row>
    <row r="171" spans="1:9" x14ac:dyDescent="0.25">
      <c r="A171" t="s">
        <v>1045</v>
      </c>
      <c r="B171">
        <v>60</v>
      </c>
      <c r="C171">
        <v>7.2979000000000003</v>
      </c>
      <c r="D171" s="1">
        <v>7.0200000000000001E-7</v>
      </c>
      <c r="E171">
        <v>170</v>
      </c>
      <c r="G171">
        <v>1</v>
      </c>
      <c r="H171">
        <v>1</v>
      </c>
      <c r="I171">
        <v>2</v>
      </c>
    </row>
    <row r="172" spans="1:9" x14ac:dyDescent="0.25">
      <c r="A172" t="s">
        <v>1046</v>
      </c>
      <c r="B172">
        <v>60.9</v>
      </c>
      <c r="C172">
        <v>7.3204000000000002</v>
      </c>
      <c r="D172" s="1">
        <v>7.0250000000000005E-7</v>
      </c>
      <c r="E172">
        <v>170</v>
      </c>
      <c r="G172">
        <v>0</v>
      </c>
      <c r="H172">
        <v>0</v>
      </c>
      <c r="I172">
        <v>-0.5</v>
      </c>
    </row>
    <row r="173" spans="1:9" x14ac:dyDescent="0.25">
      <c r="A173" t="s">
        <v>1047</v>
      </c>
      <c r="B173">
        <v>60.9</v>
      </c>
      <c r="C173">
        <v>7.3387000000000002</v>
      </c>
      <c r="D173" s="1">
        <v>7.0050000000000001E-7</v>
      </c>
      <c r="E173">
        <v>170</v>
      </c>
      <c r="G173">
        <v>0</v>
      </c>
      <c r="H173">
        <v>0</v>
      </c>
      <c r="I173">
        <v>0</v>
      </c>
    </row>
    <row r="174" spans="1:9" x14ac:dyDescent="0.25">
      <c r="A174" t="s">
        <v>1048</v>
      </c>
      <c r="B174">
        <v>60</v>
      </c>
      <c r="C174">
        <v>7.3589000000000002</v>
      </c>
      <c r="D174" s="1">
        <v>6.9970000000000005E-7</v>
      </c>
      <c r="E174">
        <v>170</v>
      </c>
      <c r="G174">
        <v>1</v>
      </c>
      <c r="H174">
        <v>1</v>
      </c>
      <c r="I174">
        <v>1.5</v>
      </c>
    </row>
    <row r="175" spans="1:9" x14ac:dyDescent="0.25">
      <c r="A175" t="s">
        <v>1049</v>
      </c>
      <c r="B175">
        <v>60.9</v>
      </c>
      <c r="C175">
        <v>7.3795000000000002</v>
      </c>
      <c r="D175" s="1">
        <v>6.99E-7</v>
      </c>
      <c r="E175">
        <v>170</v>
      </c>
      <c r="G175">
        <v>0</v>
      </c>
      <c r="H175">
        <v>0</v>
      </c>
      <c r="I175">
        <v>1</v>
      </c>
    </row>
    <row r="176" spans="1:9" x14ac:dyDescent="0.25">
      <c r="A176" t="s">
        <v>1050</v>
      </c>
      <c r="B176">
        <v>61</v>
      </c>
      <c r="C176">
        <v>7.3997999999999999</v>
      </c>
      <c r="D176" s="1">
        <v>6.9999999999999997E-7</v>
      </c>
      <c r="E176">
        <v>170</v>
      </c>
      <c r="G176">
        <v>0</v>
      </c>
      <c r="H176">
        <v>0</v>
      </c>
      <c r="I176">
        <v>-1</v>
      </c>
    </row>
    <row r="177" spans="1:9" x14ac:dyDescent="0.25">
      <c r="A177" t="s">
        <v>1051</v>
      </c>
      <c r="B177">
        <v>60.9</v>
      </c>
      <c r="C177">
        <v>7.4198000000000004</v>
      </c>
      <c r="D177" s="1">
        <v>6.9770000000000001E-7</v>
      </c>
      <c r="E177">
        <v>170</v>
      </c>
      <c r="G177">
        <v>0</v>
      </c>
      <c r="H177">
        <v>0</v>
      </c>
      <c r="I177">
        <v>0.5</v>
      </c>
    </row>
    <row r="178" spans="1:9" x14ac:dyDescent="0.25">
      <c r="A178" t="s">
        <v>1052</v>
      </c>
      <c r="B178">
        <v>60</v>
      </c>
      <c r="C178">
        <v>7.4393000000000002</v>
      </c>
      <c r="D178" s="1">
        <v>6.9839999999999995E-7</v>
      </c>
      <c r="E178">
        <v>170</v>
      </c>
      <c r="G178">
        <v>0</v>
      </c>
      <c r="H178">
        <v>1</v>
      </c>
      <c r="I178">
        <v>1</v>
      </c>
    </row>
    <row r="179" spans="1:9" x14ac:dyDescent="0.25">
      <c r="A179" t="s">
        <v>1053</v>
      </c>
      <c r="B179">
        <v>60.9</v>
      </c>
      <c r="C179">
        <v>7.4588999999999999</v>
      </c>
      <c r="D179" s="1">
        <v>6.9459999999999999E-7</v>
      </c>
      <c r="E179">
        <v>170</v>
      </c>
      <c r="G179">
        <v>1</v>
      </c>
      <c r="H179">
        <v>0</v>
      </c>
      <c r="I179">
        <v>1</v>
      </c>
    </row>
    <row r="180" spans="1:9" x14ac:dyDescent="0.25">
      <c r="A180" t="s">
        <v>1054</v>
      </c>
      <c r="B180">
        <v>60.9</v>
      </c>
      <c r="C180">
        <v>7.4789000000000003</v>
      </c>
      <c r="D180" s="1">
        <v>6.9559999999999996E-7</v>
      </c>
      <c r="E180">
        <v>170</v>
      </c>
      <c r="G180">
        <v>0</v>
      </c>
      <c r="H180">
        <v>0</v>
      </c>
      <c r="I180">
        <v>-0.5</v>
      </c>
    </row>
    <row r="181" spans="1:9" x14ac:dyDescent="0.25">
      <c r="A181" t="s">
        <v>1055</v>
      </c>
      <c r="B181">
        <v>60.9</v>
      </c>
      <c r="C181">
        <v>7.5015999999999998</v>
      </c>
      <c r="D181" s="1">
        <v>6.9429999999999996E-7</v>
      </c>
      <c r="E181">
        <v>170</v>
      </c>
      <c r="G181">
        <v>2</v>
      </c>
      <c r="H181">
        <v>1</v>
      </c>
      <c r="I181">
        <v>2.5</v>
      </c>
    </row>
    <row r="182" spans="1:9" x14ac:dyDescent="0.25">
      <c r="A182" t="s">
        <v>1056</v>
      </c>
      <c r="B182">
        <v>60.9</v>
      </c>
      <c r="C182">
        <v>7.5212000000000003</v>
      </c>
      <c r="D182" s="1">
        <v>6.9380000000000003E-7</v>
      </c>
      <c r="E182">
        <v>170</v>
      </c>
      <c r="G182">
        <v>1</v>
      </c>
      <c r="H182">
        <v>1</v>
      </c>
      <c r="I182">
        <v>2</v>
      </c>
    </row>
    <row r="183" spans="1:9" x14ac:dyDescent="0.25">
      <c r="A183" t="s">
        <v>1057</v>
      </c>
      <c r="B183">
        <v>60.9</v>
      </c>
      <c r="C183">
        <v>7.5419</v>
      </c>
      <c r="D183" s="1">
        <v>6.9220000000000002E-7</v>
      </c>
      <c r="E183">
        <v>170</v>
      </c>
      <c r="G183">
        <v>0</v>
      </c>
      <c r="H183">
        <v>1</v>
      </c>
      <c r="I183">
        <v>2</v>
      </c>
    </row>
    <row r="184" spans="1:9" x14ac:dyDescent="0.25">
      <c r="A184" t="s">
        <v>1058</v>
      </c>
      <c r="B184">
        <v>60.9</v>
      </c>
      <c r="C184">
        <v>7.5609999999999999</v>
      </c>
      <c r="D184" s="1">
        <v>6.9110000000000004E-7</v>
      </c>
      <c r="E184">
        <v>170</v>
      </c>
      <c r="G184">
        <v>0</v>
      </c>
      <c r="H184">
        <v>1</v>
      </c>
      <c r="I184">
        <v>-0.5</v>
      </c>
    </row>
    <row r="185" spans="1:9" x14ac:dyDescent="0.25">
      <c r="A185" t="s">
        <v>1059</v>
      </c>
      <c r="B185">
        <v>60.9</v>
      </c>
      <c r="C185">
        <v>7.5820999999999996</v>
      </c>
      <c r="D185" s="1">
        <v>6.8739999999999997E-7</v>
      </c>
      <c r="E185">
        <v>170</v>
      </c>
      <c r="G185">
        <v>2.5</v>
      </c>
      <c r="H185">
        <v>1</v>
      </c>
      <c r="I185">
        <v>4</v>
      </c>
    </row>
    <row r="186" spans="1:9" x14ac:dyDescent="0.25">
      <c r="A186" t="s">
        <v>1060</v>
      </c>
      <c r="B186">
        <v>60.9</v>
      </c>
      <c r="C186">
        <v>7.5998000000000001</v>
      </c>
      <c r="D186" s="1">
        <v>6.878E-7</v>
      </c>
      <c r="E186">
        <v>170</v>
      </c>
      <c r="G186">
        <v>2</v>
      </c>
      <c r="H186">
        <v>0.5</v>
      </c>
      <c r="I186">
        <v>3.5</v>
      </c>
    </row>
    <row r="187" spans="1:9" x14ac:dyDescent="0.25">
      <c r="A187" t="s">
        <v>1061</v>
      </c>
      <c r="B187">
        <v>60.9</v>
      </c>
      <c r="C187">
        <v>7.6170999999999998</v>
      </c>
      <c r="D187" s="1">
        <v>6.8700000000000005E-7</v>
      </c>
      <c r="E187">
        <v>170</v>
      </c>
      <c r="G187">
        <v>2</v>
      </c>
      <c r="H187">
        <v>3</v>
      </c>
      <c r="I187">
        <v>5</v>
      </c>
    </row>
    <row r="188" spans="1:9" x14ac:dyDescent="0.25">
      <c r="A188" t="s">
        <v>1062</v>
      </c>
      <c r="B188">
        <v>60.9</v>
      </c>
      <c r="C188">
        <v>7.6406000000000001</v>
      </c>
      <c r="D188" s="1">
        <v>6.8899999999999999E-7</v>
      </c>
      <c r="E188">
        <v>170</v>
      </c>
      <c r="G188">
        <v>1</v>
      </c>
      <c r="H188">
        <v>0</v>
      </c>
      <c r="I188">
        <v>-0.5</v>
      </c>
    </row>
    <row r="189" spans="1:9" x14ac:dyDescent="0.25">
      <c r="A189" t="s">
        <v>1063</v>
      </c>
      <c r="B189">
        <v>60.9</v>
      </c>
      <c r="C189">
        <v>7.6604999999999999</v>
      </c>
      <c r="D189" s="1">
        <v>6.8650000000000001E-7</v>
      </c>
      <c r="E189">
        <v>170</v>
      </c>
      <c r="G189">
        <v>0.5</v>
      </c>
      <c r="H189">
        <v>3</v>
      </c>
      <c r="I189">
        <v>3.5</v>
      </c>
    </row>
    <row r="190" spans="1:9" x14ac:dyDescent="0.25">
      <c r="A190" t="s">
        <v>1064</v>
      </c>
      <c r="B190">
        <v>60</v>
      </c>
      <c r="C190">
        <v>7.6840000000000002</v>
      </c>
      <c r="D190" s="1">
        <v>6.8540000000000004E-7</v>
      </c>
      <c r="E190">
        <v>170</v>
      </c>
      <c r="G190">
        <v>0.5</v>
      </c>
      <c r="H190">
        <v>1.5</v>
      </c>
      <c r="I190">
        <v>3.5</v>
      </c>
    </row>
    <row r="191" spans="1:9" x14ac:dyDescent="0.25">
      <c r="A191" t="s">
        <v>1065</v>
      </c>
      <c r="B191">
        <v>60.9</v>
      </c>
      <c r="C191">
        <v>7.7005999999999997</v>
      </c>
      <c r="D191" s="1">
        <v>6.8510000000000001E-7</v>
      </c>
      <c r="E191">
        <v>170</v>
      </c>
      <c r="G191">
        <v>2</v>
      </c>
      <c r="H191">
        <v>1</v>
      </c>
      <c r="I191">
        <v>5</v>
      </c>
    </row>
    <row r="192" spans="1:9" x14ac:dyDescent="0.25">
      <c r="A192" t="s">
        <v>1066</v>
      </c>
      <c r="B192">
        <v>60.9</v>
      </c>
      <c r="C192">
        <v>7.7221000000000002</v>
      </c>
      <c r="D192" s="1">
        <v>6.8530000000000003E-7</v>
      </c>
      <c r="E192">
        <v>170</v>
      </c>
      <c r="G192">
        <v>2</v>
      </c>
      <c r="H192">
        <v>1</v>
      </c>
      <c r="I192">
        <v>3</v>
      </c>
    </row>
    <row r="193" spans="1:9" x14ac:dyDescent="0.25">
      <c r="A193" t="s">
        <v>1067</v>
      </c>
      <c r="B193">
        <v>60.9</v>
      </c>
      <c r="C193">
        <v>7.7408999999999999</v>
      </c>
      <c r="D193" s="1">
        <v>6.8270000000000005E-7</v>
      </c>
      <c r="E193">
        <v>170</v>
      </c>
      <c r="G193">
        <v>2</v>
      </c>
      <c r="H193">
        <v>4</v>
      </c>
      <c r="I193">
        <v>6.5</v>
      </c>
    </row>
    <row r="194" spans="1:9" x14ac:dyDescent="0.25">
      <c r="A194" t="s">
        <v>1068</v>
      </c>
      <c r="B194">
        <v>60.9</v>
      </c>
      <c r="C194">
        <v>7.7624000000000004</v>
      </c>
      <c r="D194" s="1">
        <v>6.835E-7</v>
      </c>
      <c r="E194">
        <v>170</v>
      </c>
      <c r="G194">
        <v>3</v>
      </c>
      <c r="H194">
        <v>2</v>
      </c>
      <c r="I194">
        <v>5</v>
      </c>
    </row>
    <row r="195" spans="1:9" x14ac:dyDescent="0.25">
      <c r="A195" t="s">
        <v>1069</v>
      </c>
      <c r="B195">
        <v>60.9</v>
      </c>
      <c r="C195">
        <v>7.7797000000000001</v>
      </c>
      <c r="D195" s="1">
        <v>6.8299999999999996E-7</v>
      </c>
      <c r="E195">
        <v>170</v>
      </c>
      <c r="G195">
        <v>0</v>
      </c>
      <c r="H195">
        <v>2</v>
      </c>
      <c r="I195">
        <v>6</v>
      </c>
    </row>
    <row r="196" spans="1:9" x14ac:dyDescent="0.25">
      <c r="A196" t="s">
        <v>1070</v>
      </c>
      <c r="B196">
        <v>60.9</v>
      </c>
      <c r="C196">
        <v>7.8022</v>
      </c>
      <c r="D196" s="1">
        <v>6.8250000000000003E-7</v>
      </c>
      <c r="E196">
        <v>170</v>
      </c>
      <c r="G196">
        <v>3</v>
      </c>
      <c r="H196">
        <v>4</v>
      </c>
      <c r="I196">
        <v>7</v>
      </c>
    </row>
    <row r="197" spans="1:9" x14ac:dyDescent="0.25">
      <c r="A197" t="s">
        <v>1071</v>
      </c>
      <c r="B197">
        <v>60.9</v>
      </c>
      <c r="C197">
        <v>7.819</v>
      </c>
      <c r="D197" s="1">
        <v>6.8080000000000001E-7</v>
      </c>
      <c r="E197">
        <v>170</v>
      </c>
      <c r="G197">
        <v>0.5</v>
      </c>
      <c r="H197">
        <v>2</v>
      </c>
      <c r="I197">
        <v>5</v>
      </c>
    </row>
    <row r="198" spans="1:9" x14ac:dyDescent="0.25">
      <c r="A198" t="s">
        <v>1072</v>
      </c>
      <c r="B198">
        <v>60.9</v>
      </c>
      <c r="C198">
        <v>7.8402000000000003</v>
      </c>
      <c r="D198" s="1">
        <v>6.7889999999999997E-7</v>
      </c>
      <c r="E198">
        <v>170</v>
      </c>
      <c r="G198">
        <v>3</v>
      </c>
      <c r="H198">
        <v>0</v>
      </c>
      <c r="I198">
        <v>4</v>
      </c>
    </row>
    <row r="199" spans="1:9" x14ac:dyDescent="0.25">
      <c r="A199" t="s">
        <v>1073</v>
      </c>
      <c r="B199">
        <v>60.9</v>
      </c>
      <c r="C199">
        <v>7.8635000000000002</v>
      </c>
      <c r="D199" s="1">
        <v>6.7999999999999995E-7</v>
      </c>
      <c r="E199">
        <v>170</v>
      </c>
      <c r="G199">
        <v>0</v>
      </c>
      <c r="H199">
        <v>-1</v>
      </c>
      <c r="I199">
        <v>-2</v>
      </c>
    </row>
    <row r="200" spans="1:9" x14ac:dyDescent="0.25">
      <c r="A200" t="s">
        <v>1074</v>
      </c>
      <c r="B200">
        <v>60.9</v>
      </c>
      <c r="C200">
        <v>7.8804999999999996</v>
      </c>
      <c r="D200" s="1">
        <v>6.7919999999999999E-7</v>
      </c>
      <c r="E200">
        <v>170</v>
      </c>
      <c r="G200">
        <v>2</v>
      </c>
      <c r="H200">
        <v>3</v>
      </c>
      <c r="I200">
        <v>8.5</v>
      </c>
    </row>
    <row r="201" spans="1:9" x14ac:dyDescent="0.25">
      <c r="A201" t="s">
        <v>1075</v>
      </c>
      <c r="B201">
        <v>60.9</v>
      </c>
      <c r="C201">
        <v>7.8997000000000002</v>
      </c>
      <c r="D201" s="1">
        <v>6.7919999999999999E-7</v>
      </c>
      <c r="E201">
        <v>170</v>
      </c>
      <c r="G201">
        <v>7.5</v>
      </c>
      <c r="H201">
        <v>1.5</v>
      </c>
      <c r="I201">
        <v>13.5</v>
      </c>
    </row>
    <row r="202" spans="1:9" x14ac:dyDescent="0.25">
      <c r="A202" t="s">
        <v>1076</v>
      </c>
      <c r="B202">
        <v>60.9</v>
      </c>
      <c r="C202">
        <v>7.9196999999999997</v>
      </c>
      <c r="D202" s="1">
        <v>6.7570000000000005E-7</v>
      </c>
      <c r="E202">
        <v>170</v>
      </c>
      <c r="G202">
        <v>7</v>
      </c>
      <c r="H202">
        <v>4.5</v>
      </c>
      <c r="I202">
        <v>12.5</v>
      </c>
    </row>
    <row r="203" spans="1:9" x14ac:dyDescent="0.25">
      <c r="A203" t="s">
        <v>1077</v>
      </c>
      <c r="B203">
        <v>60.9</v>
      </c>
      <c r="C203">
        <v>7.9405000000000001</v>
      </c>
      <c r="D203" s="1">
        <v>6.7660000000000001E-7</v>
      </c>
      <c r="E203">
        <v>170</v>
      </c>
      <c r="G203">
        <v>4.5</v>
      </c>
      <c r="H203">
        <v>1.5</v>
      </c>
      <c r="I203">
        <v>4</v>
      </c>
    </row>
    <row r="204" spans="1:9" x14ac:dyDescent="0.25">
      <c r="A204" t="s">
        <v>1078</v>
      </c>
      <c r="B204">
        <v>60.9</v>
      </c>
      <c r="C204">
        <v>7.9603000000000002</v>
      </c>
      <c r="D204" s="1">
        <v>6.7400000000000003E-7</v>
      </c>
      <c r="E204">
        <v>170</v>
      </c>
      <c r="G204">
        <v>0.5</v>
      </c>
      <c r="H204">
        <v>2</v>
      </c>
      <c r="I204">
        <v>-0.5</v>
      </c>
    </row>
    <row r="205" spans="1:9" x14ac:dyDescent="0.25">
      <c r="A205" t="s">
        <v>1079</v>
      </c>
      <c r="B205">
        <v>60.9</v>
      </c>
      <c r="C205">
        <v>7.9804000000000004</v>
      </c>
      <c r="D205" s="1">
        <v>6.7290000000000005E-7</v>
      </c>
      <c r="E205">
        <v>170</v>
      </c>
      <c r="G205">
        <v>1.5</v>
      </c>
      <c r="H205">
        <v>7</v>
      </c>
      <c r="I205">
        <v>9.5</v>
      </c>
    </row>
    <row r="206" spans="1:9" x14ac:dyDescent="0.25">
      <c r="A206" t="s">
        <v>1080</v>
      </c>
      <c r="B206">
        <v>60.9</v>
      </c>
      <c r="C206">
        <v>8.0007999999999999</v>
      </c>
      <c r="D206" s="1">
        <v>6.7380000000000001E-7</v>
      </c>
      <c r="E206">
        <v>170</v>
      </c>
      <c r="G206">
        <v>5</v>
      </c>
      <c r="H206">
        <v>4.5</v>
      </c>
      <c r="I206">
        <v>17</v>
      </c>
    </row>
    <row r="207" spans="1:9" x14ac:dyDescent="0.25">
      <c r="A207" t="s">
        <v>1081</v>
      </c>
      <c r="B207">
        <v>60.9</v>
      </c>
      <c r="C207">
        <v>8.02</v>
      </c>
      <c r="D207" s="1">
        <v>6.7189999999999997E-7</v>
      </c>
      <c r="E207">
        <v>170</v>
      </c>
      <c r="G207">
        <v>8.5</v>
      </c>
      <c r="H207">
        <v>1.5</v>
      </c>
      <c r="I207">
        <v>2.5</v>
      </c>
    </row>
    <row r="208" spans="1:9" x14ac:dyDescent="0.25">
      <c r="A208" t="s">
        <v>1082</v>
      </c>
      <c r="B208">
        <v>60.9</v>
      </c>
      <c r="C208">
        <v>8.0414999999999992</v>
      </c>
      <c r="D208" s="1">
        <v>6.7290000000000005E-7</v>
      </c>
      <c r="E208">
        <v>170</v>
      </c>
      <c r="G208">
        <v>5</v>
      </c>
      <c r="H208">
        <v>3</v>
      </c>
      <c r="I208">
        <v>4.5</v>
      </c>
    </row>
    <row r="209" spans="1:9" x14ac:dyDescent="0.25">
      <c r="A209" t="s">
        <v>1083</v>
      </c>
      <c r="B209">
        <v>60.9</v>
      </c>
      <c r="C209">
        <v>8.0596999999999994</v>
      </c>
      <c r="D209" s="1">
        <v>6.7100000000000001E-7</v>
      </c>
      <c r="E209">
        <v>170</v>
      </c>
      <c r="G209">
        <v>10</v>
      </c>
      <c r="H209">
        <v>1.5</v>
      </c>
      <c r="I209">
        <v>15</v>
      </c>
    </row>
    <row r="210" spans="1:9" x14ac:dyDescent="0.25">
      <c r="A210" t="s">
        <v>1084</v>
      </c>
      <c r="B210">
        <v>60.9</v>
      </c>
      <c r="C210">
        <v>8.0797000000000008</v>
      </c>
      <c r="D210" s="1">
        <v>6.7100000000000001E-7</v>
      </c>
      <c r="E210">
        <v>170</v>
      </c>
      <c r="G210">
        <v>8</v>
      </c>
      <c r="H210">
        <v>10.5</v>
      </c>
      <c r="I210">
        <v>22</v>
      </c>
    </row>
    <row r="211" spans="1:9" x14ac:dyDescent="0.25">
      <c r="A211" t="s">
        <v>1085</v>
      </c>
      <c r="B211">
        <v>60.9</v>
      </c>
      <c r="C211">
        <v>8.0984999999999996</v>
      </c>
      <c r="D211" s="1">
        <v>6.6909999999999998E-7</v>
      </c>
      <c r="E211">
        <v>170</v>
      </c>
      <c r="G211">
        <v>11</v>
      </c>
      <c r="H211">
        <v>17.5</v>
      </c>
      <c r="I211">
        <v>22.5</v>
      </c>
    </row>
    <row r="212" spans="1:9" x14ac:dyDescent="0.25">
      <c r="A212" t="s">
        <v>1086</v>
      </c>
      <c r="B212">
        <v>60.9</v>
      </c>
      <c r="C212">
        <v>8.1189999999999998</v>
      </c>
      <c r="D212" s="1">
        <v>6.666E-7</v>
      </c>
      <c r="E212">
        <v>170</v>
      </c>
      <c r="G212">
        <v>4</v>
      </c>
      <c r="H212">
        <v>9</v>
      </c>
      <c r="I212">
        <v>19</v>
      </c>
    </row>
    <row r="213" spans="1:9" x14ac:dyDescent="0.25">
      <c r="A213" t="s">
        <v>1087</v>
      </c>
      <c r="B213">
        <v>60.9</v>
      </c>
      <c r="C213">
        <v>8.14</v>
      </c>
      <c r="D213" s="1">
        <v>6.68E-7</v>
      </c>
      <c r="E213">
        <v>170</v>
      </c>
      <c r="G213">
        <v>0</v>
      </c>
      <c r="H213">
        <v>1</v>
      </c>
      <c r="I213">
        <v>9</v>
      </c>
    </row>
    <row r="214" spans="1:9" x14ac:dyDescent="0.25">
      <c r="A214" t="s">
        <v>1088</v>
      </c>
      <c r="B214">
        <v>60.9</v>
      </c>
      <c r="C214">
        <v>8.1603999999999992</v>
      </c>
      <c r="D214" s="1">
        <v>6.666E-7</v>
      </c>
      <c r="E214">
        <v>170</v>
      </c>
      <c r="G214">
        <v>5</v>
      </c>
      <c r="H214">
        <v>12.5</v>
      </c>
      <c r="I214">
        <v>25.5</v>
      </c>
    </row>
    <row r="215" spans="1:9" x14ac:dyDescent="0.25">
      <c r="A215" t="s">
        <v>1089</v>
      </c>
      <c r="B215">
        <v>60.9</v>
      </c>
      <c r="C215">
        <v>8.1784999999999997</v>
      </c>
      <c r="D215" s="1">
        <v>6.6530000000000001E-7</v>
      </c>
      <c r="E215">
        <v>170</v>
      </c>
      <c r="G215">
        <v>6.5</v>
      </c>
      <c r="H215">
        <v>6.5</v>
      </c>
      <c r="I215">
        <v>12.5</v>
      </c>
    </row>
    <row r="216" spans="1:9" x14ac:dyDescent="0.25">
      <c r="A216" t="s">
        <v>1090</v>
      </c>
      <c r="B216">
        <v>60</v>
      </c>
      <c r="C216">
        <v>8.1997</v>
      </c>
      <c r="D216" s="1">
        <v>6.652E-7</v>
      </c>
      <c r="E216">
        <v>170</v>
      </c>
      <c r="G216">
        <v>6.5</v>
      </c>
      <c r="H216">
        <v>5.5</v>
      </c>
      <c r="I216">
        <v>16</v>
      </c>
    </row>
    <row r="217" spans="1:9" x14ac:dyDescent="0.25">
      <c r="A217" t="s">
        <v>1091</v>
      </c>
      <c r="B217">
        <v>60.9</v>
      </c>
      <c r="C217">
        <v>8.2213999999999992</v>
      </c>
      <c r="D217" s="1">
        <v>6.652E-7</v>
      </c>
      <c r="E217">
        <v>170</v>
      </c>
      <c r="G217">
        <v>3</v>
      </c>
      <c r="H217">
        <v>6.5</v>
      </c>
      <c r="I217">
        <v>11.5</v>
      </c>
    </row>
    <row r="218" spans="1:9" x14ac:dyDescent="0.25">
      <c r="A218" t="s">
        <v>1092</v>
      </c>
      <c r="B218">
        <v>60.9</v>
      </c>
      <c r="C218">
        <v>8.2415000000000003</v>
      </c>
      <c r="D218" s="1">
        <v>6.6280000000000003E-7</v>
      </c>
      <c r="E218">
        <v>170</v>
      </c>
      <c r="G218">
        <v>-2.5</v>
      </c>
      <c r="H218">
        <v>6.5</v>
      </c>
      <c r="I218">
        <v>1</v>
      </c>
    </row>
    <row r="219" spans="1:9" x14ac:dyDescent="0.25">
      <c r="A219" t="s">
        <v>1093</v>
      </c>
      <c r="B219">
        <v>60.9</v>
      </c>
      <c r="C219">
        <v>8.2606000000000002</v>
      </c>
      <c r="D219" s="1">
        <v>6.6359999999999999E-7</v>
      </c>
      <c r="E219">
        <v>170</v>
      </c>
      <c r="G219">
        <v>4</v>
      </c>
      <c r="H219">
        <v>7</v>
      </c>
      <c r="I219">
        <v>19.5</v>
      </c>
    </row>
    <row r="220" spans="1:9" x14ac:dyDescent="0.25">
      <c r="A220" t="s">
        <v>1094</v>
      </c>
      <c r="B220">
        <v>60.9</v>
      </c>
      <c r="C220">
        <v>8.2812000000000001</v>
      </c>
      <c r="D220" s="1">
        <v>6.61E-7</v>
      </c>
      <c r="E220">
        <v>170</v>
      </c>
      <c r="G220">
        <v>3</v>
      </c>
      <c r="H220">
        <v>-2</v>
      </c>
      <c r="I220">
        <v>2.5</v>
      </c>
    </row>
    <row r="221" spans="1:9" x14ac:dyDescent="0.25">
      <c r="A221" t="s">
        <v>1095</v>
      </c>
      <c r="B221">
        <v>60.9</v>
      </c>
      <c r="C221">
        <v>8.3007000000000009</v>
      </c>
      <c r="D221" s="1">
        <v>6.6189999999999996E-7</v>
      </c>
      <c r="E221">
        <v>170</v>
      </c>
      <c r="G221">
        <v>-0.5</v>
      </c>
      <c r="H221">
        <v>7</v>
      </c>
      <c r="I221">
        <v>2.5</v>
      </c>
    </row>
    <row r="222" spans="1:9" x14ac:dyDescent="0.25">
      <c r="A222" t="s">
        <v>1096</v>
      </c>
      <c r="B222">
        <v>60.9</v>
      </c>
      <c r="C222">
        <v>8.3230000000000004</v>
      </c>
      <c r="D222" s="1">
        <v>6.6130000000000003E-7</v>
      </c>
      <c r="E222">
        <v>170</v>
      </c>
      <c r="G222">
        <v>1.5</v>
      </c>
      <c r="H222">
        <v>5</v>
      </c>
      <c r="I222">
        <v>10</v>
      </c>
    </row>
    <row r="223" spans="1:9" x14ac:dyDescent="0.25">
      <c r="A223" t="s">
        <v>1097</v>
      </c>
      <c r="B223">
        <v>60</v>
      </c>
      <c r="C223">
        <v>8.3400999999999996</v>
      </c>
      <c r="D223" s="1">
        <v>6.6079999999999999E-7</v>
      </c>
      <c r="E223">
        <v>170</v>
      </c>
      <c r="G223">
        <v>4.5</v>
      </c>
      <c r="H223">
        <v>9.5</v>
      </c>
      <c r="I223">
        <v>17</v>
      </c>
    </row>
    <row r="224" spans="1:9" x14ac:dyDescent="0.25">
      <c r="A224" t="s">
        <v>1098</v>
      </c>
      <c r="B224">
        <v>60.9</v>
      </c>
      <c r="C224">
        <v>8.3614999999999995</v>
      </c>
      <c r="D224" s="1">
        <v>6.6079999999999999E-7</v>
      </c>
      <c r="E224">
        <v>170</v>
      </c>
      <c r="G224">
        <v>1.5</v>
      </c>
      <c r="H224">
        <v>9</v>
      </c>
      <c r="I224">
        <v>17</v>
      </c>
    </row>
    <row r="225" spans="1:9" x14ac:dyDescent="0.25">
      <c r="A225" t="s">
        <v>1099</v>
      </c>
      <c r="B225">
        <v>60.9</v>
      </c>
      <c r="C225">
        <v>8.3797999999999995</v>
      </c>
      <c r="D225" s="1">
        <v>6.582E-7</v>
      </c>
      <c r="E225">
        <v>170</v>
      </c>
      <c r="G225">
        <v>5</v>
      </c>
      <c r="H225">
        <v>7.5</v>
      </c>
      <c r="I225">
        <v>24</v>
      </c>
    </row>
    <row r="226" spans="1:9" x14ac:dyDescent="0.25">
      <c r="A226" t="s">
        <v>1100</v>
      </c>
      <c r="B226">
        <v>60.9</v>
      </c>
      <c r="C226">
        <v>8.3996999999999993</v>
      </c>
      <c r="D226" s="1">
        <v>6.5769999999999997E-7</v>
      </c>
      <c r="E226">
        <v>170</v>
      </c>
      <c r="G226">
        <v>1</v>
      </c>
      <c r="H226">
        <v>5.5</v>
      </c>
      <c r="I226">
        <v>1.5</v>
      </c>
    </row>
    <row r="227" spans="1:9" x14ac:dyDescent="0.25">
      <c r="A227" t="s">
        <v>1101</v>
      </c>
      <c r="B227">
        <v>60.9</v>
      </c>
      <c r="C227">
        <v>8.4219000000000008</v>
      </c>
      <c r="D227" s="1">
        <v>6.5799999999999999E-7</v>
      </c>
      <c r="E227">
        <v>170</v>
      </c>
      <c r="G227">
        <v>-0.5</v>
      </c>
      <c r="H227">
        <v>3</v>
      </c>
      <c r="I227">
        <v>2.5</v>
      </c>
    </row>
    <row r="228" spans="1:9" x14ac:dyDescent="0.25">
      <c r="A228" t="s">
        <v>1102</v>
      </c>
      <c r="B228">
        <v>60</v>
      </c>
      <c r="C228">
        <v>8.4390999999999998</v>
      </c>
      <c r="D228" s="1">
        <v>6.5590000000000004E-7</v>
      </c>
      <c r="E228">
        <v>170</v>
      </c>
      <c r="G228">
        <v>7.5</v>
      </c>
      <c r="H228">
        <v>9</v>
      </c>
      <c r="I228">
        <v>24.5</v>
      </c>
    </row>
    <row r="229" spans="1:9" x14ac:dyDescent="0.25">
      <c r="A229" t="s">
        <v>1103</v>
      </c>
      <c r="B229">
        <v>60.9</v>
      </c>
      <c r="C229">
        <v>8.4613999999999994</v>
      </c>
      <c r="D229" s="1">
        <v>6.5509999999999998E-7</v>
      </c>
      <c r="E229">
        <v>170</v>
      </c>
      <c r="G229">
        <v>4</v>
      </c>
      <c r="H229">
        <v>13</v>
      </c>
      <c r="I229">
        <v>24.5</v>
      </c>
    </row>
    <row r="230" spans="1:9" x14ac:dyDescent="0.25">
      <c r="A230" t="s">
        <v>1104</v>
      </c>
      <c r="B230">
        <v>60.9</v>
      </c>
      <c r="C230">
        <v>8.4808000000000003</v>
      </c>
      <c r="D230" s="1">
        <v>6.5509999999999998E-7</v>
      </c>
      <c r="E230">
        <v>170</v>
      </c>
      <c r="G230">
        <v>0.5</v>
      </c>
      <c r="H230">
        <v>8</v>
      </c>
      <c r="I230">
        <v>17</v>
      </c>
    </row>
    <row r="231" spans="1:9" x14ac:dyDescent="0.25">
      <c r="A231" t="s">
        <v>1105</v>
      </c>
      <c r="B231">
        <v>60.9</v>
      </c>
      <c r="C231">
        <v>8.5020000000000007</v>
      </c>
      <c r="D231" s="1">
        <v>6.5310000000000004E-7</v>
      </c>
      <c r="E231">
        <v>170</v>
      </c>
      <c r="G231">
        <v>6</v>
      </c>
      <c r="H231">
        <v>0</v>
      </c>
      <c r="I231">
        <v>15.5</v>
      </c>
    </row>
    <row r="232" spans="1:9" x14ac:dyDescent="0.25">
      <c r="A232" t="s">
        <v>1106</v>
      </c>
      <c r="B232">
        <v>60.9</v>
      </c>
      <c r="C232">
        <v>6.9981</v>
      </c>
      <c r="D232" s="1">
        <v>6.5369999999999998E-7</v>
      </c>
      <c r="E232">
        <v>170</v>
      </c>
      <c r="G232">
        <v>0</v>
      </c>
      <c r="H232">
        <v>0</v>
      </c>
      <c r="I232">
        <v>0</v>
      </c>
    </row>
    <row r="233" spans="1:9" x14ac:dyDescent="0.25">
      <c r="A233" t="s">
        <v>1107</v>
      </c>
      <c r="B233">
        <v>60.9</v>
      </c>
      <c r="C233">
        <v>7.0198</v>
      </c>
      <c r="D233" s="1">
        <v>6.5310000000000004E-7</v>
      </c>
      <c r="E233">
        <v>170</v>
      </c>
      <c r="G233">
        <v>0</v>
      </c>
      <c r="H233">
        <v>0</v>
      </c>
      <c r="I233">
        <v>0</v>
      </c>
    </row>
    <row r="234" spans="1:9" x14ac:dyDescent="0.25">
      <c r="A234" t="s">
        <v>1108</v>
      </c>
      <c r="B234">
        <v>60.9</v>
      </c>
      <c r="C234">
        <v>7.0411000000000001</v>
      </c>
      <c r="D234" s="1">
        <v>6.511E-7</v>
      </c>
      <c r="E234">
        <v>170</v>
      </c>
      <c r="G234">
        <v>0</v>
      </c>
      <c r="H234">
        <v>0</v>
      </c>
      <c r="I234">
        <v>0</v>
      </c>
    </row>
    <row r="235" spans="1:9" x14ac:dyDescent="0.25">
      <c r="A235" t="s">
        <v>1109</v>
      </c>
      <c r="B235">
        <v>60.9</v>
      </c>
      <c r="C235">
        <v>7.0622999999999996</v>
      </c>
      <c r="D235" s="1">
        <v>6.5079999999999998E-7</v>
      </c>
      <c r="E235">
        <v>170</v>
      </c>
      <c r="G235">
        <v>0</v>
      </c>
      <c r="H235">
        <v>0</v>
      </c>
      <c r="I235">
        <v>0</v>
      </c>
    </row>
    <row r="236" spans="1:9" x14ac:dyDescent="0.25">
      <c r="A236" t="s">
        <v>1110</v>
      </c>
      <c r="B236">
        <v>60.9</v>
      </c>
      <c r="C236">
        <v>7.0785999999999998</v>
      </c>
      <c r="D236" s="1">
        <v>6.5079999999999998E-7</v>
      </c>
      <c r="E236">
        <v>170</v>
      </c>
      <c r="G236">
        <v>0</v>
      </c>
      <c r="H236">
        <v>0</v>
      </c>
      <c r="I236">
        <v>0</v>
      </c>
    </row>
    <row r="237" spans="1:9" x14ac:dyDescent="0.25">
      <c r="A237" t="s">
        <v>1111</v>
      </c>
      <c r="B237">
        <v>60.9</v>
      </c>
      <c r="C237">
        <v>7.0995999999999997</v>
      </c>
      <c r="D237" s="1">
        <v>6.4959999999999999E-7</v>
      </c>
      <c r="E237">
        <v>170</v>
      </c>
      <c r="G237">
        <v>0</v>
      </c>
      <c r="H237">
        <v>0</v>
      </c>
      <c r="I237">
        <v>0</v>
      </c>
    </row>
    <row r="238" spans="1:9" x14ac:dyDescent="0.25">
      <c r="A238" t="s">
        <v>1112</v>
      </c>
      <c r="B238">
        <v>60.9</v>
      </c>
      <c r="C238">
        <v>7.1212999999999997</v>
      </c>
      <c r="D238" s="1">
        <v>6.4639999999999996E-7</v>
      </c>
      <c r="E238">
        <v>170</v>
      </c>
      <c r="G238">
        <v>0</v>
      </c>
      <c r="H238">
        <v>0</v>
      </c>
      <c r="I238">
        <v>1</v>
      </c>
    </row>
    <row r="239" spans="1:9" x14ac:dyDescent="0.25">
      <c r="A239" t="s">
        <v>1113</v>
      </c>
      <c r="B239">
        <v>60.9</v>
      </c>
      <c r="C239">
        <v>7.1412000000000004</v>
      </c>
      <c r="D239" s="1">
        <v>6.4610000000000005E-7</v>
      </c>
      <c r="E239">
        <v>170</v>
      </c>
      <c r="G239">
        <v>0</v>
      </c>
      <c r="H239">
        <v>0</v>
      </c>
      <c r="I239">
        <v>-0.5</v>
      </c>
    </row>
    <row r="240" spans="1:9" x14ac:dyDescent="0.25">
      <c r="A240" t="s">
        <v>1114</v>
      </c>
      <c r="B240">
        <v>60.9</v>
      </c>
      <c r="C240">
        <v>7.1593999999999998</v>
      </c>
      <c r="D240" s="1">
        <v>6.4669999999999999E-7</v>
      </c>
      <c r="E240">
        <v>170</v>
      </c>
      <c r="G240">
        <v>0</v>
      </c>
      <c r="H240">
        <v>0</v>
      </c>
      <c r="I240">
        <v>-0.5</v>
      </c>
    </row>
    <row r="241" spans="1:9" x14ac:dyDescent="0.25">
      <c r="A241" t="s">
        <v>1115</v>
      </c>
      <c r="B241">
        <v>60</v>
      </c>
      <c r="C241">
        <v>7.1786000000000003</v>
      </c>
      <c r="D241" s="1">
        <v>6.4519999999999998E-7</v>
      </c>
      <c r="E241">
        <v>170</v>
      </c>
      <c r="G241">
        <v>0</v>
      </c>
      <c r="H241">
        <v>0</v>
      </c>
      <c r="I241">
        <v>0</v>
      </c>
    </row>
    <row r="242" spans="1:9" x14ac:dyDescent="0.25">
      <c r="A242" t="s">
        <v>1116</v>
      </c>
      <c r="B242">
        <v>60.9</v>
      </c>
      <c r="C242">
        <v>7.2004000000000001</v>
      </c>
      <c r="D242" s="1">
        <v>6.4509999999999997E-7</v>
      </c>
      <c r="E242">
        <v>170</v>
      </c>
      <c r="G242">
        <v>0</v>
      </c>
      <c r="H242">
        <v>0</v>
      </c>
      <c r="I242">
        <v>0</v>
      </c>
    </row>
    <row r="243" spans="1:9" x14ac:dyDescent="0.25">
      <c r="A243" t="s">
        <v>1117</v>
      </c>
      <c r="B243">
        <v>60.9</v>
      </c>
      <c r="C243">
        <v>7.2222999999999997</v>
      </c>
      <c r="D243" s="1">
        <v>6.4330000000000005E-7</v>
      </c>
      <c r="E243">
        <v>170</v>
      </c>
      <c r="G243">
        <v>1</v>
      </c>
      <c r="H243">
        <v>0</v>
      </c>
      <c r="I243">
        <v>1</v>
      </c>
    </row>
    <row r="244" spans="1:9" x14ac:dyDescent="0.25">
      <c r="A244" t="s">
        <v>1118</v>
      </c>
      <c r="B244">
        <v>60.9</v>
      </c>
      <c r="C244">
        <v>7.2401999999999997</v>
      </c>
      <c r="D244" s="1">
        <v>6.4239999999999998E-7</v>
      </c>
      <c r="E244">
        <v>170</v>
      </c>
      <c r="G244">
        <v>0</v>
      </c>
      <c r="H244">
        <v>0</v>
      </c>
      <c r="I244">
        <v>3</v>
      </c>
    </row>
    <row r="245" spans="1:9" x14ac:dyDescent="0.25">
      <c r="A245" t="s">
        <v>1119</v>
      </c>
      <c r="B245">
        <v>60.9</v>
      </c>
      <c r="C245">
        <v>7.2595999999999998</v>
      </c>
      <c r="D245" s="1">
        <v>6.4109999999999999E-7</v>
      </c>
      <c r="E245">
        <v>170</v>
      </c>
      <c r="G245">
        <v>0</v>
      </c>
      <c r="H245">
        <v>0</v>
      </c>
      <c r="I245">
        <v>1.5</v>
      </c>
    </row>
    <row r="246" spans="1:9" x14ac:dyDescent="0.25">
      <c r="A246" t="s">
        <v>1120</v>
      </c>
      <c r="B246">
        <v>60.9</v>
      </c>
      <c r="C246">
        <v>7.2792000000000003</v>
      </c>
      <c r="D246" s="1">
        <v>6.4249999999999999E-7</v>
      </c>
      <c r="E246">
        <v>170</v>
      </c>
      <c r="G246">
        <v>0</v>
      </c>
      <c r="H246">
        <v>1</v>
      </c>
      <c r="I246">
        <v>0.5</v>
      </c>
    </row>
    <row r="247" spans="1:9" x14ac:dyDescent="0.25">
      <c r="A247" t="s">
        <v>1121</v>
      </c>
      <c r="B247">
        <v>60.9</v>
      </c>
      <c r="C247">
        <v>7.3015999999999996</v>
      </c>
      <c r="D247" s="1">
        <v>6.3890000000000004E-7</v>
      </c>
      <c r="E247">
        <v>170</v>
      </c>
      <c r="G247">
        <v>0</v>
      </c>
      <c r="H247">
        <v>0</v>
      </c>
      <c r="I247">
        <v>0</v>
      </c>
    </row>
    <row r="248" spans="1:9" x14ac:dyDescent="0.25">
      <c r="A248" t="s">
        <v>1122</v>
      </c>
      <c r="B248">
        <v>60.9</v>
      </c>
      <c r="C248">
        <v>7.3201000000000001</v>
      </c>
      <c r="D248" s="1">
        <v>6.3990000000000001E-7</v>
      </c>
      <c r="E248">
        <v>170</v>
      </c>
      <c r="G248">
        <v>0</v>
      </c>
      <c r="H248">
        <v>0</v>
      </c>
      <c r="I248">
        <v>0</v>
      </c>
    </row>
    <row r="249" spans="1:9" x14ac:dyDescent="0.25">
      <c r="A249" t="s">
        <v>1123</v>
      </c>
      <c r="B249">
        <v>60.9</v>
      </c>
      <c r="C249">
        <v>7.3398000000000003</v>
      </c>
      <c r="D249" s="1">
        <v>6.3880000000000003E-7</v>
      </c>
      <c r="E249">
        <v>170</v>
      </c>
      <c r="G249">
        <v>0</v>
      </c>
      <c r="H249">
        <v>0</v>
      </c>
      <c r="I249">
        <v>1</v>
      </c>
    </row>
    <row r="250" spans="1:9" x14ac:dyDescent="0.25">
      <c r="A250" t="s">
        <v>1124</v>
      </c>
      <c r="B250">
        <v>60.9</v>
      </c>
      <c r="C250">
        <v>7.3597000000000001</v>
      </c>
      <c r="D250" s="1">
        <v>6.3710000000000001E-7</v>
      </c>
      <c r="E250">
        <v>170</v>
      </c>
      <c r="G250">
        <v>0</v>
      </c>
      <c r="H250">
        <v>0</v>
      </c>
      <c r="I250">
        <v>0</v>
      </c>
    </row>
    <row r="251" spans="1:9" x14ac:dyDescent="0.25">
      <c r="A251" t="s">
        <v>1125</v>
      </c>
      <c r="B251">
        <v>60.9</v>
      </c>
      <c r="C251">
        <v>7.3787000000000003</v>
      </c>
      <c r="D251" s="1">
        <v>6.3669999999999998E-7</v>
      </c>
      <c r="E251">
        <v>170</v>
      </c>
      <c r="G251">
        <v>0</v>
      </c>
      <c r="H251">
        <v>0</v>
      </c>
      <c r="I251">
        <v>0</v>
      </c>
    </row>
    <row r="252" spans="1:9" x14ac:dyDescent="0.25">
      <c r="A252" t="s">
        <v>1126</v>
      </c>
      <c r="B252">
        <v>60.9</v>
      </c>
      <c r="C252">
        <v>7.4009999999999998</v>
      </c>
      <c r="D252" s="1">
        <v>6.3649999999999996E-7</v>
      </c>
      <c r="E252">
        <v>170</v>
      </c>
      <c r="G252">
        <v>1</v>
      </c>
      <c r="H252">
        <v>0</v>
      </c>
      <c r="I252">
        <v>1</v>
      </c>
    </row>
    <row r="253" spans="1:9" x14ac:dyDescent="0.25">
      <c r="A253" t="s">
        <v>1127</v>
      </c>
      <c r="B253">
        <v>60.9</v>
      </c>
      <c r="C253">
        <v>7.4221000000000004</v>
      </c>
      <c r="D253" s="1">
        <v>6.3590000000000002E-7</v>
      </c>
      <c r="E253">
        <v>170</v>
      </c>
      <c r="G253">
        <v>1</v>
      </c>
      <c r="H253">
        <v>0</v>
      </c>
      <c r="I253">
        <v>0</v>
      </c>
    </row>
    <row r="254" spans="1:9" x14ac:dyDescent="0.25">
      <c r="A254" t="s">
        <v>1128</v>
      </c>
      <c r="B254">
        <v>60.9</v>
      </c>
      <c r="C254">
        <v>7.44</v>
      </c>
      <c r="D254" s="1">
        <v>6.3610000000000004E-7</v>
      </c>
      <c r="E254">
        <v>170</v>
      </c>
      <c r="G254">
        <v>0</v>
      </c>
      <c r="H254">
        <v>0</v>
      </c>
      <c r="I254">
        <v>1</v>
      </c>
    </row>
    <row r="255" spans="1:9" x14ac:dyDescent="0.25">
      <c r="A255" t="s">
        <v>1129</v>
      </c>
      <c r="B255">
        <v>60.9</v>
      </c>
      <c r="C255">
        <v>7.4596999999999998</v>
      </c>
      <c r="D255" s="1">
        <v>6.3710000000000001E-7</v>
      </c>
      <c r="E255">
        <v>170</v>
      </c>
      <c r="G255">
        <v>0</v>
      </c>
      <c r="H255">
        <v>0</v>
      </c>
      <c r="I255">
        <v>1</v>
      </c>
    </row>
    <row r="256" spans="1:9" x14ac:dyDescent="0.25">
      <c r="A256" t="s">
        <v>1130</v>
      </c>
      <c r="B256">
        <v>60</v>
      </c>
      <c r="C256">
        <v>7.4795999999999996</v>
      </c>
      <c r="D256" s="1">
        <v>6.3229999999999996E-7</v>
      </c>
      <c r="E256">
        <v>170</v>
      </c>
      <c r="G256">
        <v>0</v>
      </c>
      <c r="H256">
        <v>0</v>
      </c>
      <c r="I256">
        <v>0</v>
      </c>
    </row>
    <row r="257" spans="1:9" x14ac:dyDescent="0.25">
      <c r="A257" t="s">
        <v>1131</v>
      </c>
      <c r="B257">
        <v>60.9</v>
      </c>
      <c r="C257">
        <v>7.5011999999999999</v>
      </c>
      <c r="D257" s="1">
        <v>6.3190000000000004E-7</v>
      </c>
      <c r="E257">
        <v>170</v>
      </c>
      <c r="G257">
        <v>0</v>
      </c>
      <c r="H257">
        <v>0</v>
      </c>
      <c r="I257">
        <v>0</v>
      </c>
    </row>
    <row r="258" spans="1:9" x14ac:dyDescent="0.25">
      <c r="A258" t="s">
        <v>1132</v>
      </c>
      <c r="B258">
        <v>60.9</v>
      </c>
      <c r="C258">
        <v>7.5202</v>
      </c>
      <c r="D258" s="1">
        <v>6.3099999999999997E-7</v>
      </c>
      <c r="E258">
        <v>170</v>
      </c>
      <c r="G258">
        <v>1</v>
      </c>
      <c r="H258">
        <v>1</v>
      </c>
      <c r="I258">
        <v>2</v>
      </c>
    </row>
    <row r="259" spans="1:9" x14ac:dyDescent="0.25">
      <c r="A259" t="s">
        <v>1133</v>
      </c>
      <c r="B259">
        <v>60.9</v>
      </c>
      <c r="C259">
        <v>7.5392999999999999</v>
      </c>
      <c r="D259" s="1">
        <v>6.3119999999999999E-7</v>
      </c>
      <c r="E259">
        <v>170</v>
      </c>
      <c r="G259">
        <v>0</v>
      </c>
      <c r="H259">
        <v>0</v>
      </c>
      <c r="I259">
        <v>0</v>
      </c>
    </row>
    <row r="260" spans="1:9" x14ac:dyDescent="0.25">
      <c r="A260" t="s">
        <v>1134</v>
      </c>
      <c r="B260">
        <v>60.9</v>
      </c>
      <c r="C260">
        <v>7.5570000000000004</v>
      </c>
      <c r="D260" s="1">
        <v>6.3010000000000001E-7</v>
      </c>
      <c r="E260">
        <v>170</v>
      </c>
      <c r="G260">
        <v>1</v>
      </c>
      <c r="H260">
        <v>0</v>
      </c>
      <c r="I260">
        <v>1.5</v>
      </c>
    </row>
    <row r="261" spans="1:9" x14ac:dyDescent="0.25">
      <c r="A261" t="s">
        <v>1135</v>
      </c>
      <c r="B261">
        <v>60</v>
      </c>
      <c r="C261">
        <v>7.5776000000000003</v>
      </c>
      <c r="D261" s="1">
        <v>6.2809999999999997E-7</v>
      </c>
      <c r="E261">
        <v>170</v>
      </c>
      <c r="G261">
        <v>0</v>
      </c>
      <c r="H261">
        <v>0</v>
      </c>
      <c r="I261">
        <v>0</v>
      </c>
    </row>
    <row r="262" spans="1:9" x14ac:dyDescent="0.25">
      <c r="A262" t="s">
        <v>1136</v>
      </c>
      <c r="B262">
        <v>60</v>
      </c>
      <c r="C262">
        <v>7.6002999999999998</v>
      </c>
      <c r="D262" s="1">
        <v>6.2969999999999998E-7</v>
      </c>
      <c r="E262">
        <v>170</v>
      </c>
      <c r="G262">
        <v>1</v>
      </c>
      <c r="H262">
        <v>-0.5</v>
      </c>
      <c r="I262">
        <v>0.5</v>
      </c>
    </row>
    <row r="263" spans="1:9" x14ac:dyDescent="0.25">
      <c r="A263" t="s">
        <v>1137</v>
      </c>
      <c r="B263">
        <v>61.1</v>
      </c>
      <c r="C263">
        <v>7.6196000000000002</v>
      </c>
      <c r="D263" s="1">
        <v>6.2760000000000003E-7</v>
      </c>
      <c r="E263">
        <v>170</v>
      </c>
      <c r="G263">
        <v>0</v>
      </c>
      <c r="H263">
        <v>1</v>
      </c>
      <c r="I263">
        <v>1</v>
      </c>
    </row>
    <row r="264" spans="1:9" x14ac:dyDescent="0.25">
      <c r="A264" t="s">
        <v>1138</v>
      </c>
      <c r="B264">
        <v>60.9</v>
      </c>
      <c r="C264">
        <v>7.6397000000000004</v>
      </c>
      <c r="D264" s="1">
        <v>6.2780000000000005E-7</v>
      </c>
      <c r="E264">
        <v>170</v>
      </c>
      <c r="G264">
        <v>2</v>
      </c>
      <c r="H264">
        <v>0</v>
      </c>
      <c r="I264">
        <v>2</v>
      </c>
    </row>
    <row r="265" spans="1:9" x14ac:dyDescent="0.25">
      <c r="A265" t="s">
        <v>1139</v>
      </c>
      <c r="B265">
        <v>60</v>
      </c>
      <c r="C265">
        <v>7.6580000000000004</v>
      </c>
      <c r="D265" s="1">
        <v>6.2630000000000004E-7</v>
      </c>
      <c r="E265">
        <v>170</v>
      </c>
      <c r="G265">
        <v>0</v>
      </c>
      <c r="H265">
        <v>0</v>
      </c>
      <c r="I265">
        <v>-0.5</v>
      </c>
    </row>
    <row r="266" spans="1:9" x14ac:dyDescent="0.25">
      <c r="A266" t="s">
        <v>1140</v>
      </c>
      <c r="B266">
        <v>60.9</v>
      </c>
      <c r="C266">
        <v>7.6802999999999999</v>
      </c>
      <c r="D266" s="1">
        <v>6.2409999999999998E-7</v>
      </c>
      <c r="E266">
        <v>170</v>
      </c>
      <c r="G266">
        <v>0</v>
      </c>
      <c r="H266">
        <v>0</v>
      </c>
      <c r="I266">
        <v>-0.5</v>
      </c>
    </row>
    <row r="267" spans="1:9" x14ac:dyDescent="0.25">
      <c r="A267" t="s">
        <v>1141</v>
      </c>
      <c r="B267">
        <v>60.9</v>
      </c>
      <c r="C267">
        <v>7.6990999999999996</v>
      </c>
      <c r="D267" s="1">
        <v>6.2620000000000004E-7</v>
      </c>
      <c r="E267">
        <v>170</v>
      </c>
      <c r="G267">
        <v>1</v>
      </c>
      <c r="H267">
        <v>3</v>
      </c>
      <c r="I267">
        <v>4</v>
      </c>
    </row>
    <row r="268" spans="1:9" x14ac:dyDescent="0.25">
      <c r="A268" t="s">
        <v>1142</v>
      </c>
      <c r="B268">
        <v>60.9</v>
      </c>
      <c r="C268">
        <v>7.7218</v>
      </c>
      <c r="D268" s="1">
        <v>6.2340000000000004E-7</v>
      </c>
      <c r="E268">
        <v>170</v>
      </c>
      <c r="G268">
        <v>3</v>
      </c>
      <c r="H268">
        <v>2</v>
      </c>
      <c r="I268">
        <v>5.5</v>
      </c>
    </row>
    <row r="269" spans="1:9" x14ac:dyDescent="0.25">
      <c r="A269" t="s">
        <v>1143</v>
      </c>
      <c r="B269">
        <v>60.9</v>
      </c>
      <c r="C269">
        <v>7.7396000000000003</v>
      </c>
      <c r="D269" s="1">
        <v>6.2239999999999996E-7</v>
      </c>
      <c r="E269">
        <v>170</v>
      </c>
      <c r="G269">
        <v>0</v>
      </c>
      <c r="H269">
        <v>2</v>
      </c>
      <c r="I269">
        <v>-0.5</v>
      </c>
    </row>
    <row r="270" spans="1:9" x14ac:dyDescent="0.25">
      <c r="A270" t="s">
        <v>1144</v>
      </c>
      <c r="B270">
        <v>60.9</v>
      </c>
      <c r="C270">
        <v>7.7598000000000003</v>
      </c>
      <c r="D270" s="1">
        <v>6.2020000000000001E-7</v>
      </c>
      <c r="E270">
        <v>170</v>
      </c>
      <c r="G270">
        <v>2</v>
      </c>
      <c r="H270">
        <v>2</v>
      </c>
      <c r="I270">
        <v>4.5</v>
      </c>
    </row>
    <row r="271" spans="1:9" x14ac:dyDescent="0.25">
      <c r="A271" t="s">
        <v>1145</v>
      </c>
      <c r="B271">
        <v>60.9</v>
      </c>
      <c r="C271">
        <v>7.7784000000000004</v>
      </c>
      <c r="D271" s="1">
        <v>6.1999999999999999E-7</v>
      </c>
      <c r="E271">
        <v>170</v>
      </c>
      <c r="G271">
        <v>0</v>
      </c>
      <c r="H271">
        <v>2</v>
      </c>
      <c r="I271">
        <v>2.5</v>
      </c>
    </row>
    <row r="272" spans="1:9" x14ac:dyDescent="0.25">
      <c r="A272" t="s">
        <v>1146</v>
      </c>
      <c r="B272">
        <v>60.9</v>
      </c>
      <c r="C272">
        <v>7.8018999999999998</v>
      </c>
      <c r="D272" s="1">
        <v>6.2020000000000001E-7</v>
      </c>
      <c r="E272">
        <v>170</v>
      </c>
      <c r="G272">
        <v>0</v>
      </c>
      <c r="H272">
        <v>0</v>
      </c>
      <c r="I272">
        <v>2</v>
      </c>
    </row>
    <row r="273" spans="1:9" x14ac:dyDescent="0.25">
      <c r="A273" t="s">
        <v>1147</v>
      </c>
      <c r="B273">
        <v>60.9</v>
      </c>
      <c r="C273">
        <v>7.8201999999999998</v>
      </c>
      <c r="D273" s="1">
        <v>6.1939999999999995E-7</v>
      </c>
      <c r="E273">
        <v>170</v>
      </c>
      <c r="G273">
        <v>2</v>
      </c>
      <c r="H273">
        <v>1</v>
      </c>
      <c r="I273">
        <v>3</v>
      </c>
    </row>
    <row r="274" spans="1:9" x14ac:dyDescent="0.25">
      <c r="A274" t="s">
        <v>1148</v>
      </c>
      <c r="B274">
        <v>60</v>
      </c>
      <c r="C274">
        <v>7.8362999999999996</v>
      </c>
      <c r="D274" s="1">
        <v>6.1740000000000001E-7</v>
      </c>
      <c r="E274">
        <v>170</v>
      </c>
      <c r="G274">
        <v>2</v>
      </c>
      <c r="H274">
        <v>0</v>
      </c>
      <c r="I274">
        <v>3</v>
      </c>
    </row>
    <row r="275" spans="1:9" x14ac:dyDescent="0.25">
      <c r="A275" t="s">
        <v>1149</v>
      </c>
      <c r="B275">
        <v>60.9</v>
      </c>
      <c r="C275">
        <v>7.8601000000000001</v>
      </c>
      <c r="D275" s="1">
        <v>6.1630000000000003E-7</v>
      </c>
      <c r="E275">
        <v>170</v>
      </c>
      <c r="G275">
        <v>3</v>
      </c>
      <c r="H275">
        <v>0.5</v>
      </c>
      <c r="I275">
        <v>5</v>
      </c>
    </row>
    <row r="276" spans="1:9" x14ac:dyDescent="0.25">
      <c r="A276" t="s">
        <v>1150</v>
      </c>
      <c r="B276">
        <v>60.9</v>
      </c>
      <c r="C276">
        <v>7.8803000000000001</v>
      </c>
      <c r="D276" s="1">
        <v>6.1539999999999997E-7</v>
      </c>
      <c r="E276">
        <v>170</v>
      </c>
      <c r="G276">
        <v>0.5</v>
      </c>
      <c r="H276">
        <v>0.5</v>
      </c>
      <c r="I276">
        <v>0</v>
      </c>
    </row>
    <row r="277" spans="1:9" x14ac:dyDescent="0.25">
      <c r="A277" t="s">
        <v>1151</v>
      </c>
      <c r="B277">
        <v>60.9</v>
      </c>
      <c r="C277">
        <v>7.9010999999999996</v>
      </c>
      <c r="D277" s="1">
        <v>6.1419999999999998E-7</v>
      </c>
      <c r="E277">
        <v>170</v>
      </c>
      <c r="G277">
        <v>5</v>
      </c>
      <c r="H277">
        <v>3</v>
      </c>
      <c r="I277">
        <v>9</v>
      </c>
    </row>
    <row r="278" spans="1:9" x14ac:dyDescent="0.25">
      <c r="A278" t="s">
        <v>1152</v>
      </c>
      <c r="B278">
        <v>60.9</v>
      </c>
      <c r="C278">
        <v>7.9208999999999996</v>
      </c>
      <c r="D278" s="1">
        <v>6.1269999999999997E-7</v>
      </c>
      <c r="E278">
        <v>170</v>
      </c>
      <c r="G278">
        <v>2</v>
      </c>
      <c r="H278">
        <v>0.5</v>
      </c>
      <c r="I278">
        <v>4</v>
      </c>
    </row>
    <row r="279" spans="1:9" x14ac:dyDescent="0.25">
      <c r="A279" t="s">
        <v>1153</v>
      </c>
      <c r="B279">
        <v>60.9</v>
      </c>
      <c r="C279">
        <v>7.9417</v>
      </c>
      <c r="D279" s="1">
        <v>6.1350000000000003E-7</v>
      </c>
      <c r="E279">
        <v>170</v>
      </c>
      <c r="G279">
        <v>1</v>
      </c>
      <c r="H279">
        <v>2</v>
      </c>
      <c r="I279">
        <v>0.5</v>
      </c>
    </row>
    <row r="280" spans="1:9" x14ac:dyDescent="0.25">
      <c r="A280" t="s">
        <v>1154</v>
      </c>
      <c r="B280">
        <v>60.9</v>
      </c>
      <c r="C280">
        <v>7.9606000000000003</v>
      </c>
      <c r="D280" s="1">
        <v>6.1239999999999995E-7</v>
      </c>
      <c r="E280">
        <v>170</v>
      </c>
      <c r="G280">
        <v>2.5</v>
      </c>
      <c r="H280">
        <v>2</v>
      </c>
      <c r="I280">
        <v>0.5</v>
      </c>
    </row>
    <row r="281" spans="1:9" x14ac:dyDescent="0.25">
      <c r="A281" t="s">
        <v>1155</v>
      </c>
      <c r="B281">
        <v>60.9</v>
      </c>
      <c r="C281">
        <v>7.9817</v>
      </c>
      <c r="D281" s="1">
        <v>6.0989999999999998E-7</v>
      </c>
      <c r="E281">
        <v>170</v>
      </c>
      <c r="G281">
        <v>1</v>
      </c>
      <c r="H281">
        <v>4</v>
      </c>
      <c r="I281">
        <v>5</v>
      </c>
    </row>
    <row r="282" spans="1:9" x14ac:dyDescent="0.25">
      <c r="A282" t="s">
        <v>1156</v>
      </c>
      <c r="B282">
        <v>60.9</v>
      </c>
      <c r="C282">
        <v>8.0008999999999997</v>
      </c>
      <c r="D282" s="1">
        <v>6.1040000000000001E-7</v>
      </c>
      <c r="E282">
        <v>170</v>
      </c>
      <c r="G282">
        <v>2</v>
      </c>
      <c r="H282">
        <v>7</v>
      </c>
      <c r="I282">
        <v>7.5</v>
      </c>
    </row>
    <row r="283" spans="1:9" x14ac:dyDescent="0.25">
      <c r="A283" t="s">
        <v>1157</v>
      </c>
      <c r="B283">
        <v>60.9</v>
      </c>
      <c r="C283">
        <v>8.0211000000000006</v>
      </c>
      <c r="D283" s="1">
        <v>6.0869999999999999E-7</v>
      </c>
      <c r="E283">
        <v>170</v>
      </c>
      <c r="G283">
        <v>1</v>
      </c>
      <c r="H283">
        <v>2</v>
      </c>
      <c r="I283">
        <v>7.5</v>
      </c>
    </row>
    <row r="284" spans="1:9" x14ac:dyDescent="0.25">
      <c r="A284" t="s">
        <v>1158</v>
      </c>
      <c r="B284">
        <v>60</v>
      </c>
      <c r="C284">
        <v>8.0393000000000008</v>
      </c>
      <c r="D284" s="1">
        <v>6.074E-7</v>
      </c>
      <c r="E284">
        <v>170</v>
      </c>
      <c r="G284">
        <v>1.5</v>
      </c>
      <c r="H284">
        <v>2</v>
      </c>
      <c r="I284">
        <v>9</v>
      </c>
    </row>
    <row r="285" spans="1:9" x14ac:dyDescent="0.25">
      <c r="A285" t="s">
        <v>1159</v>
      </c>
      <c r="B285">
        <v>60.9</v>
      </c>
      <c r="C285">
        <v>8.0627999999999993</v>
      </c>
      <c r="D285" s="1">
        <v>6.074E-7</v>
      </c>
      <c r="E285">
        <v>170</v>
      </c>
      <c r="G285">
        <v>2</v>
      </c>
      <c r="H285">
        <v>7.5</v>
      </c>
      <c r="I285">
        <v>12</v>
      </c>
    </row>
    <row r="286" spans="1:9" x14ac:dyDescent="0.25">
      <c r="A286" t="s">
        <v>1160</v>
      </c>
      <c r="B286">
        <v>60.9</v>
      </c>
      <c r="C286">
        <v>8.0810999999999993</v>
      </c>
      <c r="D286" s="1">
        <v>6.0679999999999995E-7</v>
      </c>
      <c r="E286">
        <v>170</v>
      </c>
      <c r="G286">
        <v>4</v>
      </c>
      <c r="H286">
        <v>-0.5</v>
      </c>
      <c r="I286">
        <v>10</v>
      </c>
    </row>
    <row r="287" spans="1:9" x14ac:dyDescent="0.25">
      <c r="A287" t="s">
        <v>1161</v>
      </c>
      <c r="B287">
        <v>60.9</v>
      </c>
      <c r="C287">
        <v>8.0974000000000004</v>
      </c>
      <c r="D287" s="1">
        <v>6.0470000000000001E-7</v>
      </c>
      <c r="E287">
        <v>170</v>
      </c>
      <c r="G287">
        <v>4.5</v>
      </c>
      <c r="H287">
        <v>3</v>
      </c>
      <c r="I287">
        <v>5.5</v>
      </c>
    </row>
    <row r="288" spans="1:9" x14ac:dyDescent="0.25">
      <c r="A288" t="s">
        <v>1162</v>
      </c>
      <c r="B288">
        <v>60</v>
      </c>
      <c r="C288">
        <v>8.1197999999999997</v>
      </c>
      <c r="D288" s="1">
        <v>6.0510000000000004E-7</v>
      </c>
      <c r="E288">
        <v>170</v>
      </c>
      <c r="G288">
        <v>4.5</v>
      </c>
      <c r="H288">
        <v>4</v>
      </c>
      <c r="I288">
        <v>7.5</v>
      </c>
    </row>
    <row r="289" spans="1:9" x14ac:dyDescent="0.25">
      <c r="A289" t="s">
        <v>1163</v>
      </c>
      <c r="B289">
        <v>60.9</v>
      </c>
      <c r="C289">
        <v>8.1394000000000002</v>
      </c>
      <c r="D289" s="1">
        <v>6.0230000000000004E-7</v>
      </c>
      <c r="E289">
        <v>170</v>
      </c>
      <c r="G289">
        <v>-0.5</v>
      </c>
      <c r="H289">
        <v>2.5</v>
      </c>
      <c r="I289">
        <v>4</v>
      </c>
    </row>
    <row r="290" spans="1:9" x14ac:dyDescent="0.25">
      <c r="A290" t="s">
        <v>1164</v>
      </c>
      <c r="B290">
        <v>60.9</v>
      </c>
      <c r="C290">
        <v>8.1602999999999994</v>
      </c>
      <c r="D290" s="1">
        <v>6.0309999999999999E-7</v>
      </c>
      <c r="E290">
        <v>170</v>
      </c>
      <c r="G290">
        <v>9.5</v>
      </c>
      <c r="H290">
        <v>0.5</v>
      </c>
      <c r="I290">
        <v>11</v>
      </c>
    </row>
    <row r="291" spans="1:9" x14ac:dyDescent="0.25">
      <c r="A291" t="s">
        <v>1165</v>
      </c>
      <c r="B291">
        <v>60.9</v>
      </c>
      <c r="C291">
        <v>8.1767000000000003</v>
      </c>
      <c r="D291" s="1">
        <v>6.0259999999999996E-7</v>
      </c>
      <c r="E291">
        <v>170</v>
      </c>
      <c r="G291">
        <v>3.5</v>
      </c>
      <c r="H291">
        <v>4.5</v>
      </c>
      <c r="I291">
        <v>11.5</v>
      </c>
    </row>
    <row r="292" spans="1:9" x14ac:dyDescent="0.25">
      <c r="A292" t="s">
        <v>1166</v>
      </c>
      <c r="B292">
        <v>60.9</v>
      </c>
      <c r="C292">
        <v>8.1995000000000005</v>
      </c>
      <c r="D292" s="1">
        <v>5.99E-7</v>
      </c>
      <c r="E292">
        <v>170</v>
      </c>
      <c r="G292">
        <v>2</v>
      </c>
      <c r="H292">
        <v>5.5</v>
      </c>
      <c r="I292">
        <v>10</v>
      </c>
    </row>
    <row r="293" spans="1:9" x14ac:dyDescent="0.25">
      <c r="A293" t="s">
        <v>1167</v>
      </c>
      <c r="B293">
        <v>60.9</v>
      </c>
      <c r="C293">
        <v>8.2199000000000009</v>
      </c>
      <c r="D293" s="1">
        <v>5.9070000000000002E-7</v>
      </c>
      <c r="E293">
        <v>170</v>
      </c>
      <c r="G293">
        <v>1</v>
      </c>
      <c r="H293">
        <v>4.5</v>
      </c>
      <c r="I293">
        <v>7</v>
      </c>
    </row>
    <row r="294" spans="1:9" x14ac:dyDescent="0.25">
      <c r="A294" t="s">
        <v>1168</v>
      </c>
      <c r="B294">
        <v>61.1</v>
      </c>
      <c r="C294">
        <v>8.2408000000000001</v>
      </c>
      <c r="D294" s="1">
        <v>5.9220000000000002E-7</v>
      </c>
      <c r="E294">
        <v>170</v>
      </c>
      <c r="G294">
        <v>3</v>
      </c>
      <c r="H294">
        <v>1</v>
      </c>
      <c r="I294">
        <v>10.5</v>
      </c>
    </row>
    <row r="295" spans="1:9" x14ac:dyDescent="0.25">
      <c r="A295" t="s">
        <v>1169</v>
      </c>
      <c r="B295">
        <v>60.9</v>
      </c>
      <c r="C295">
        <v>8.2592999999999996</v>
      </c>
      <c r="D295" s="1">
        <v>5.9139999999999996E-7</v>
      </c>
      <c r="E295">
        <v>170</v>
      </c>
      <c r="G295">
        <v>3</v>
      </c>
      <c r="H295">
        <v>3.5</v>
      </c>
      <c r="I295">
        <v>7</v>
      </c>
    </row>
    <row r="296" spans="1:9" x14ac:dyDescent="0.25">
      <c r="A296" t="s">
        <v>1170</v>
      </c>
      <c r="B296">
        <v>60.9</v>
      </c>
      <c r="C296">
        <v>8.2804000000000002</v>
      </c>
      <c r="D296" s="1">
        <v>5.8940000000000002E-7</v>
      </c>
      <c r="E296">
        <v>170</v>
      </c>
      <c r="G296">
        <v>7.5</v>
      </c>
      <c r="H296">
        <v>3</v>
      </c>
      <c r="I296">
        <v>14.5</v>
      </c>
    </row>
    <row r="297" spans="1:9" x14ac:dyDescent="0.25">
      <c r="A297" t="s">
        <v>1171</v>
      </c>
      <c r="B297">
        <v>60.9</v>
      </c>
      <c r="C297">
        <v>8.2995000000000001</v>
      </c>
      <c r="D297" s="1">
        <v>5.8780000000000001E-7</v>
      </c>
      <c r="E297">
        <v>170</v>
      </c>
      <c r="G297">
        <v>6</v>
      </c>
      <c r="H297">
        <v>5</v>
      </c>
      <c r="I297">
        <v>13</v>
      </c>
    </row>
    <row r="298" spans="1:9" x14ac:dyDescent="0.25">
      <c r="A298" t="s">
        <v>1172</v>
      </c>
      <c r="B298">
        <v>60</v>
      </c>
      <c r="C298">
        <v>8.3215000000000003</v>
      </c>
      <c r="D298" s="1">
        <v>5.8500000000000001E-7</v>
      </c>
      <c r="E298">
        <v>170</v>
      </c>
      <c r="G298">
        <v>2</v>
      </c>
      <c r="H298">
        <v>4</v>
      </c>
      <c r="I298">
        <v>4.5</v>
      </c>
    </row>
    <row r="299" spans="1:9" x14ac:dyDescent="0.25">
      <c r="A299" t="s">
        <v>1173</v>
      </c>
      <c r="B299">
        <v>60.9</v>
      </c>
      <c r="C299">
        <v>8.3407999999999998</v>
      </c>
      <c r="D299" s="1">
        <v>5.8370000000000002E-7</v>
      </c>
      <c r="E299">
        <v>170</v>
      </c>
      <c r="G299">
        <v>0.5</v>
      </c>
      <c r="H299">
        <v>0.5</v>
      </c>
      <c r="I299">
        <v>3.5</v>
      </c>
    </row>
    <row r="300" spans="1:9" x14ac:dyDescent="0.25">
      <c r="A300" t="s">
        <v>1174</v>
      </c>
      <c r="B300">
        <v>60.9</v>
      </c>
      <c r="C300">
        <v>8.3587000000000007</v>
      </c>
      <c r="D300" s="1">
        <v>5.82E-7</v>
      </c>
      <c r="E300">
        <v>170</v>
      </c>
      <c r="G300">
        <v>2</v>
      </c>
      <c r="H300">
        <v>5</v>
      </c>
      <c r="I300">
        <v>10.5</v>
      </c>
    </row>
    <row r="301" spans="1:9" x14ac:dyDescent="0.25">
      <c r="A301" t="s">
        <v>1175</v>
      </c>
      <c r="B301">
        <v>60</v>
      </c>
      <c r="C301">
        <v>8.3810000000000002</v>
      </c>
      <c r="D301" s="1">
        <v>5.8029999999999998E-7</v>
      </c>
      <c r="E301">
        <v>170</v>
      </c>
      <c r="G301">
        <v>0.5</v>
      </c>
      <c r="H301">
        <v>3.5</v>
      </c>
      <c r="I301">
        <v>3.5</v>
      </c>
    </row>
    <row r="302" spans="1:9" x14ac:dyDescent="0.25">
      <c r="A302" t="s">
        <v>1176</v>
      </c>
      <c r="B302">
        <v>60.9</v>
      </c>
      <c r="C302">
        <v>8.4007000000000005</v>
      </c>
      <c r="D302" s="1">
        <v>5.8009999999999996E-7</v>
      </c>
      <c r="E302">
        <v>170</v>
      </c>
      <c r="G302">
        <v>0.5</v>
      </c>
      <c r="H302">
        <v>3.5</v>
      </c>
      <c r="I302">
        <v>8</v>
      </c>
    </row>
    <row r="303" spans="1:9" x14ac:dyDescent="0.25">
      <c r="A303" t="s">
        <v>1177</v>
      </c>
      <c r="B303">
        <v>61</v>
      </c>
      <c r="C303">
        <v>8.42</v>
      </c>
      <c r="D303" s="1">
        <v>5.7749999999999998E-7</v>
      </c>
      <c r="E303">
        <v>170</v>
      </c>
      <c r="G303">
        <v>3</v>
      </c>
      <c r="H303">
        <v>5</v>
      </c>
      <c r="I303">
        <v>8.5</v>
      </c>
    </row>
    <row r="304" spans="1:9" x14ac:dyDescent="0.25">
      <c r="A304" t="s">
        <v>1178</v>
      </c>
      <c r="B304">
        <v>60.9</v>
      </c>
      <c r="C304">
        <v>8.4393999999999991</v>
      </c>
      <c r="D304" s="1">
        <v>5.7749999999999998E-7</v>
      </c>
      <c r="E304">
        <v>170</v>
      </c>
      <c r="G304">
        <v>9.5</v>
      </c>
      <c r="H304">
        <v>-0.5</v>
      </c>
      <c r="I304">
        <v>6</v>
      </c>
    </row>
    <row r="305" spans="1:9" x14ac:dyDescent="0.25">
      <c r="A305" t="s">
        <v>1179</v>
      </c>
      <c r="B305">
        <v>60</v>
      </c>
      <c r="C305">
        <v>8.4606999999999992</v>
      </c>
      <c r="D305" s="1">
        <v>5.7749999999999998E-7</v>
      </c>
      <c r="E305">
        <v>170</v>
      </c>
      <c r="G305">
        <v>4.5</v>
      </c>
      <c r="H305">
        <v>5.5</v>
      </c>
      <c r="I305">
        <v>13</v>
      </c>
    </row>
    <row r="306" spans="1:9" x14ac:dyDescent="0.25">
      <c r="A306" t="s">
        <v>1180</v>
      </c>
      <c r="B306">
        <v>60.9</v>
      </c>
      <c r="C306">
        <v>8.4817999999999998</v>
      </c>
      <c r="D306" s="1">
        <v>5.7479999999999999E-7</v>
      </c>
      <c r="E306">
        <v>170</v>
      </c>
      <c r="G306">
        <v>3.5</v>
      </c>
      <c r="H306">
        <v>11.5</v>
      </c>
      <c r="I306">
        <v>17.5</v>
      </c>
    </row>
    <row r="307" spans="1:9" x14ac:dyDescent="0.25">
      <c r="A307" t="s">
        <v>1181</v>
      </c>
      <c r="B307">
        <v>60.9</v>
      </c>
      <c r="C307">
        <v>8.5009999999999994</v>
      </c>
      <c r="D307" s="1">
        <v>5.7349999999999999E-7</v>
      </c>
      <c r="E307">
        <v>170</v>
      </c>
      <c r="G307">
        <v>-2</v>
      </c>
      <c r="H307">
        <v>1.5</v>
      </c>
      <c r="I307">
        <v>16</v>
      </c>
    </row>
    <row r="308" spans="1:9" x14ac:dyDescent="0.25">
      <c r="A308" t="s">
        <v>1182</v>
      </c>
      <c r="B308">
        <v>60</v>
      </c>
      <c r="C308">
        <v>7.0007000000000001</v>
      </c>
      <c r="D308" s="1">
        <v>9.9620000000000009E-7</v>
      </c>
      <c r="E308">
        <v>178</v>
      </c>
      <c r="G308">
        <v>0</v>
      </c>
      <c r="H308">
        <v>0</v>
      </c>
      <c r="I308">
        <v>-1.5</v>
      </c>
    </row>
    <row r="309" spans="1:9" x14ac:dyDescent="0.25">
      <c r="A309" t="s">
        <v>1183</v>
      </c>
      <c r="B309">
        <v>61</v>
      </c>
      <c r="C309">
        <v>7.0197000000000003</v>
      </c>
      <c r="D309" s="1">
        <v>9.8279999999999993E-7</v>
      </c>
      <c r="E309">
        <v>177</v>
      </c>
      <c r="G309">
        <v>-1</v>
      </c>
      <c r="H309">
        <v>-1</v>
      </c>
      <c r="I309">
        <v>-3</v>
      </c>
    </row>
    <row r="310" spans="1:9" x14ac:dyDescent="0.25">
      <c r="A310" t="s">
        <v>1184</v>
      </c>
      <c r="B310">
        <v>60.9</v>
      </c>
      <c r="C310">
        <v>7.0382999999999996</v>
      </c>
      <c r="D310" s="1">
        <v>9.7199999999999997E-7</v>
      </c>
      <c r="E310">
        <v>177</v>
      </c>
      <c r="G310">
        <v>0</v>
      </c>
      <c r="H310">
        <v>0</v>
      </c>
      <c r="I310">
        <v>0</v>
      </c>
    </row>
    <row r="311" spans="1:9" x14ac:dyDescent="0.25">
      <c r="A311" t="s">
        <v>1185</v>
      </c>
      <c r="B311">
        <v>60.9</v>
      </c>
      <c r="C311">
        <v>7.0609999999999999</v>
      </c>
      <c r="D311" s="1">
        <v>9.541999999999999E-7</v>
      </c>
      <c r="E311">
        <v>176</v>
      </c>
      <c r="G311">
        <v>0</v>
      </c>
      <c r="H311">
        <v>0</v>
      </c>
      <c r="I311">
        <v>0</v>
      </c>
    </row>
    <row r="312" spans="1:9" x14ac:dyDescent="0.25">
      <c r="A312" t="s">
        <v>1186</v>
      </c>
      <c r="B312">
        <v>60.9</v>
      </c>
      <c r="C312">
        <v>7.0811000000000002</v>
      </c>
      <c r="D312" s="1">
        <v>9.4330000000000004E-7</v>
      </c>
      <c r="E312">
        <v>175</v>
      </c>
      <c r="G312">
        <v>0</v>
      </c>
      <c r="H312">
        <v>0</v>
      </c>
      <c r="I312">
        <v>0</v>
      </c>
    </row>
    <row r="313" spans="1:9" x14ac:dyDescent="0.25">
      <c r="A313" t="s">
        <v>1187</v>
      </c>
      <c r="B313">
        <v>61</v>
      </c>
      <c r="C313">
        <v>7.1010999999999997</v>
      </c>
      <c r="D313" s="1">
        <v>9.3229999999999995E-7</v>
      </c>
      <c r="E313">
        <v>174</v>
      </c>
      <c r="G313">
        <v>1</v>
      </c>
      <c r="H313">
        <v>-1</v>
      </c>
      <c r="I313">
        <v>1</v>
      </c>
    </row>
    <row r="314" spans="1:9" x14ac:dyDescent="0.25">
      <c r="A314" t="s">
        <v>1188</v>
      </c>
      <c r="B314">
        <v>60</v>
      </c>
      <c r="C314">
        <v>7.1204000000000001</v>
      </c>
      <c r="D314" s="1">
        <v>9.2230000000000005E-7</v>
      </c>
      <c r="E314">
        <v>174</v>
      </c>
      <c r="G314">
        <v>-0.5</v>
      </c>
      <c r="H314">
        <v>-0.5</v>
      </c>
      <c r="I314">
        <v>-2.5</v>
      </c>
    </row>
    <row r="315" spans="1:9" x14ac:dyDescent="0.25">
      <c r="A315" t="s">
        <v>1189</v>
      </c>
      <c r="B315">
        <v>60.9</v>
      </c>
      <c r="C315">
        <v>7.1398999999999999</v>
      </c>
      <c r="D315" s="1">
        <v>9.1500000000000003E-7</v>
      </c>
      <c r="E315">
        <v>173</v>
      </c>
      <c r="G315">
        <v>0</v>
      </c>
      <c r="H315">
        <v>0</v>
      </c>
      <c r="I315">
        <v>1</v>
      </c>
    </row>
    <row r="316" spans="1:9" x14ac:dyDescent="0.25">
      <c r="A316" t="s">
        <v>1190</v>
      </c>
      <c r="B316">
        <v>61</v>
      </c>
      <c r="C316">
        <v>7.1599000000000004</v>
      </c>
      <c r="D316" s="1">
        <v>9.062E-7</v>
      </c>
      <c r="E316">
        <v>172</v>
      </c>
      <c r="G316">
        <v>-1</v>
      </c>
      <c r="H316">
        <v>-1</v>
      </c>
      <c r="I316">
        <v>-0.5</v>
      </c>
    </row>
    <row r="317" spans="1:9" x14ac:dyDescent="0.25">
      <c r="A317" t="s">
        <v>1191</v>
      </c>
      <c r="B317">
        <v>60.9</v>
      </c>
      <c r="C317">
        <v>7.1791</v>
      </c>
      <c r="D317" s="1">
        <v>8.9930000000000001E-7</v>
      </c>
      <c r="E317">
        <v>171</v>
      </c>
      <c r="G317">
        <v>0</v>
      </c>
      <c r="H317">
        <v>0</v>
      </c>
      <c r="I317">
        <v>0</v>
      </c>
    </row>
    <row r="318" spans="1:9" x14ac:dyDescent="0.25">
      <c r="A318" t="s">
        <v>1192</v>
      </c>
      <c r="B318">
        <v>61</v>
      </c>
      <c r="C318">
        <v>7.2027000000000001</v>
      </c>
      <c r="D318" s="1">
        <v>8.921E-7</v>
      </c>
      <c r="E318">
        <v>170</v>
      </c>
      <c r="G318">
        <v>0</v>
      </c>
      <c r="H318">
        <v>0</v>
      </c>
      <c r="I318">
        <v>0</v>
      </c>
    </row>
    <row r="319" spans="1:9" x14ac:dyDescent="0.25">
      <c r="A319" t="s">
        <v>1193</v>
      </c>
      <c r="B319">
        <v>60.9</v>
      </c>
      <c r="C319">
        <v>7.2209000000000003</v>
      </c>
      <c r="D319" s="1">
        <v>8.8439999999999995E-7</v>
      </c>
      <c r="E319">
        <v>169</v>
      </c>
      <c r="G319">
        <v>0</v>
      </c>
      <c r="H319">
        <v>0</v>
      </c>
      <c r="I319">
        <v>0</v>
      </c>
    </row>
    <row r="320" spans="1:9" x14ac:dyDescent="0.25">
      <c r="A320" t="s">
        <v>1194</v>
      </c>
      <c r="B320">
        <v>60.9</v>
      </c>
      <c r="C320">
        <v>7.2419000000000002</v>
      </c>
      <c r="D320" s="1">
        <v>8.8049999999999998E-7</v>
      </c>
      <c r="E320">
        <v>169</v>
      </c>
      <c r="G320">
        <v>1</v>
      </c>
      <c r="H320">
        <v>0</v>
      </c>
      <c r="I320">
        <v>1</v>
      </c>
    </row>
    <row r="321" spans="1:9" x14ac:dyDescent="0.25">
      <c r="A321" t="s">
        <v>1195</v>
      </c>
      <c r="B321">
        <v>60.9</v>
      </c>
      <c r="C321">
        <v>7.2614999999999998</v>
      </c>
      <c r="D321" s="1">
        <v>8.7290000000000004E-7</v>
      </c>
      <c r="E321">
        <v>169</v>
      </c>
      <c r="G321">
        <v>0</v>
      </c>
      <c r="H321">
        <v>0</v>
      </c>
      <c r="I321">
        <v>-0.5</v>
      </c>
    </row>
    <row r="322" spans="1:9" x14ac:dyDescent="0.25">
      <c r="A322" t="s">
        <v>1196</v>
      </c>
      <c r="B322">
        <v>60.9</v>
      </c>
      <c r="C322">
        <v>7.2801999999999998</v>
      </c>
      <c r="D322" s="1">
        <v>8.6820000000000001E-7</v>
      </c>
      <c r="E322">
        <v>169</v>
      </c>
      <c r="G322">
        <v>0</v>
      </c>
      <c r="H322">
        <v>0</v>
      </c>
      <c r="I322">
        <v>-0.5</v>
      </c>
    </row>
    <row r="323" spans="1:9" x14ac:dyDescent="0.25">
      <c r="A323" t="s">
        <v>1197</v>
      </c>
      <c r="B323">
        <v>60.9</v>
      </c>
      <c r="C323">
        <v>7.3007</v>
      </c>
      <c r="D323" s="1">
        <v>8.6310000000000005E-7</v>
      </c>
      <c r="E323">
        <v>170</v>
      </c>
      <c r="G323">
        <v>0</v>
      </c>
      <c r="H323">
        <v>0</v>
      </c>
      <c r="I323">
        <v>0</v>
      </c>
    </row>
    <row r="324" spans="1:9" x14ac:dyDescent="0.25">
      <c r="A324" t="s">
        <v>1198</v>
      </c>
      <c r="B324">
        <v>60.9</v>
      </c>
      <c r="C324">
        <v>7.3192000000000004</v>
      </c>
      <c r="D324" s="1">
        <v>8.5990000000000002E-7</v>
      </c>
      <c r="E324">
        <v>171</v>
      </c>
      <c r="G324">
        <v>0</v>
      </c>
      <c r="H324">
        <v>0</v>
      </c>
      <c r="I324">
        <v>0</v>
      </c>
    </row>
    <row r="325" spans="1:9" x14ac:dyDescent="0.25">
      <c r="A325" t="s">
        <v>1199</v>
      </c>
      <c r="B325">
        <v>60.9</v>
      </c>
      <c r="C325">
        <v>7.3396999999999997</v>
      </c>
      <c r="D325" s="1">
        <v>8.5489999999999996E-7</v>
      </c>
      <c r="E325">
        <v>171</v>
      </c>
      <c r="G325">
        <v>0</v>
      </c>
      <c r="H325">
        <v>0</v>
      </c>
      <c r="I325">
        <v>-0.5</v>
      </c>
    </row>
    <row r="326" spans="1:9" x14ac:dyDescent="0.25">
      <c r="A326" t="s">
        <v>1200</v>
      </c>
      <c r="B326">
        <v>60.9</v>
      </c>
      <c r="C326">
        <v>7.3606999999999996</v>
      </c>
      <c r="D326" s="1">
        <v>8.5089999999999998E-7</v>
      </c>
      <c r="E326">
        <v>170</v>
      </c>
      <c r="G326">
        <v>0</v>
      </c>
      <c r="H326">
        <v>0</v>
      </c>
      <c r="I326">
        <v>0</v>
      </c>
    </row>
    <row r="327" spans="1:9" x14ac:dyDescent="0.25">
      <c r="A327" t="s">
        <v>1201</v>
      </c>
      <c r="B327">
        <v>60.9</v>
      </c>
      <c r="C327">
        <v>7.3792</v>
      </c>
      <c r="D327" s="1">
        <v>8.4809999999999998E-7</v>
      </c>
      <c r="E327">
        <v>170</v>
      </c>
      <c r="G327">
        <v>0</v>
      </c>
      <c r="H327">
        <v>0</v>
      </c>
      <c r="I327">
        <v>0</v>
      </c>
    </row>
    <row r="328" spans="1:9" x14ac:dyDescent="0.25">
      <c r="A328" t="s">
        <v>1202</v>
      </c>
      <c r="B328">
        <v>60.9</v>
      </c>
      <c r="C328">
        <v>7.399</v>
      </c>
      <c r="D328" s="1">
        <v>8.4310000000000003E-7</v>
      </c>
      <c r="E328">
        <v>170</v>
      </c>
      <c r="G328">
        <v>0</v>
      </c>
      <c r="H328">
        <v>0</v>
      </c>
      <c r="I328">
        <v>0</v>
      </c>
    </row>
    <row r="329" spans="1:9" x14ac:dyDescent="0.25">
      <c r="A329" t="s">
        <v>1203</v>
      </c>
      <c r="B329">
        <v>60.9</v>
      </c>
      <c r="C329">
        <v>7.4195000000000002</v>
      </c>
      <c r="D329" s="1">
        <v>8.3920000000000005E-7</v>
      </c>
      <c r="E329">
        <v>170</v>
      </c>
      <c r="G329">
        <v>1</v>
      </c>
      <c r="H329">
        <v>1</v>
      </c>
      <c r="I329">
        <v>2</v>
      </c>
    </row>
    <row r="330" spans="1:9" x14ac:dyDescent="0.25">
      <c r="A330" t="s">
        <v>1204</v>
      </c>
      <c r="B330">
        <v>60.9</v>
      </c>
      <c r="C330">
        <v>7.4390000000000001</v>
      </c>
      <c r="D330" s="1">
        <v>8.2979999999999998E-7</v>
      </c>
      <c r="E330">
        <v>170</v>
      </c>
      <c r="G330">
        <v>0</v>
      </c>
      <c r="H330">
        <v>0</v>
      </c>
      <c r="I330">
        <v>-1</v>
      </c>
    </row>
    <row r="331" spans="1:9" x14ac:dyDescent="0.25">
      <c r="A331" t="s">
        <v>1205</v>
      </c>
      <c r="B331">
        <v>60.9</v>
      </c>
      <c r="C331">
        <v>7.4576000000000002</v>
      </c>
      <c r="D331" s="1">
        <v>8.1819999999999995E-7</v>
      </c>
      <c r="E331">
        <v>170</v>
      </c>
      <c r="G331">
        <v>0</v>
      </c>
      <c r="H331">
        <v>0</v>
      </c>
      <c r="I331">
        <v>0</v>
      </c>
    </row>
    <row r="332" spans="1:9" x14ac:dyDescent="0.25">
      <c r="A332" t="s">
        <v>1206</v>
      </c>
      <c r="B332">
        <v>60.9</v>
      </c>
      <c r="C332">
        <v>7.4774000000000003</v>
      </c>
      <c r="D332" s="1">
        <v>8.1539999999999996E-7</v>
      </c>
      <c r="E332">
        <v>170</v>
      </c>
      <c r="G332">
        <v>0</v>
      </c>
      <c r="H332">
        <v>0</v>
      </c>
      <c r="I332">
        <v>0</v>
      </c>
    </row>
    <row r="333" spans="1:9" x14ac:dyDescent="0.25">
      <c r="A333" t="s">
        <v>1207</v>
      </c>
      <c r="B333">
        <v>60.9</v>
      </c>
      <c r="C333">
        <v>7.4983000000000004</v>
      </c>
      <c r="D333" s="1">
        <v>8.1190000000000001E-7</v>
      </c>
      <c r="E333">
        <v>170</v>
      </c>
      <c r="G333">
        <v>0</v>
      </c>
      <c r="H333">
        <v>0</v>
      </c>
      <c r="I333">
        <v>0</v>
      </c>
    </row>
    <row r="334" spans="1:9" x14ac:dyDescent="0.25">
      <c r="A334" t="s">
        <v>1208</v>
      </c>
      <c r="B334">
        <v>60.9</v>
      </c>
      <c r="C334">
        <v>7.5210999999999997</v>
      </c>
      <c r="D334" s="1">
        <v>8.0950000000000004E-7</v>
      </c>
      <c r="E334">
        <v>170</v>
      </c>
      <c r="G334">
        <v>1</v>
      </c>
      <c r="H334">
        <v>0</v>
      </c>
      <c r="I334">
        <v>1</v>
      </c>
    </row>
    <row r="335" spans="1:9" x14ac:dyDescent="0.25">
      <c r="A335" t="s">
        <v>1209</v>
      </c>
      <c r="B335">
        <v>60.9</v>
      </c>
      <c r="C335">
        <v>7.5426000000000002</v>
      </c>
      <c r="D335" s="1">
        <v>8.0640000000000002E-7</v>
      </c>
      <c r="E335">
        <v>170</v>
      </c>
      <c r="G335">
        <v>1</v>
      </c>
      <c r="H335">
        <v>0</v>
      </c>
      <c r="I335">
        <v>1</v>
      </c>
    </row>
    <row r="336" spans="1:9" x14ac:dyDescent="0.25">
      <c r="A336" t="s">
        <v>1210</v>
      </c>
      <c r="B336">
        <v>60.9</v>
      </c>
      <c r="C336">
        <v>7.5621</v>
      </c>
      <c r="D336" s="1">
        <v>8.0319999999999999E-7</v>
      </c>
      <c r="E336">
        <v>170</v>
      </c>
      <c r="G336">
        <v>0</v>
      </c>
      <c r="H336">
        <v>0</v>
      </c>
      <c r="I336">
        <v>0</v>
      </c>
    </row>
    <row r="337" spans="1:9" x14ac:dyDescent="0.25">
      <c r="A337" t="s">
        <v>1211</v>
      </c>
      <c r="B337">
        <v>60.9</v>
      </c>
      <c r="C337">
        <v>7.5812999999999997</v>
      </c>
      <c r="D337" s="1">
        <v>8.0230000000000003E-7</v>
      </c>
      <c r="E337">
        <v>170</v>
      </c>
      <c r="G337">
        <v>0</v>
      </c>
      <c r="H337">
        <v>0</v>
      </c>
      <c r="I337">
        <v>-0.5</v>
      </c>
    </row>
    <row r="338" spans="1:9" x14ac:dyDescent="0.25">
      <c r="A338" t="s">
        <v>1212</v>
      </c>
      <c r="B338">
        <v>60.9</v>
      </c>
      <c r="C338">
        <v>7.6029999999999998</v>
      </c>
      <c r="D338" s="1">
        <v>7.9930000000000002E-7</v>
      </c>
      <c r="E338">
        <v>170</v>
      </c>
      <c r="G338">
        <v>-0.5</v>
      </c>
      <c r="H338">
        <v>-1</v>
      </c>
      <c r="I338">
        <v>-1.5</v>
      </c>
    </row>
    <row r="339" spans="1:9" x14ac:dyDescent="0.25">
      <c r="A339" t="s">
        <v>1213</v>
      </c>
      <c r="B339">
        <v>60</v>
      </c>
      <c r="C339">
        <v>7.6219999999999999</v>
      </c>
      <c r="D339" s="1">
        <v>7.9650000000000002E-7</v>
      </c>
      <c r="E339">
        <v>170</v>
      </c>
      <c r="G339">
        <v>0</v>
      </c>
      <c r="H339">
        <v>2</v>
      </c>
      <c r="I339">
        <v>2.5</v>
      </c>
    </row>
    <row r="340" spans="1:9" x14ac:dyDescent="0.25">
      <c r="A340" t="s">
        <v>1214</v>
      </c>
      <c r="B340">
        <v>60.9</v>
      </c>
      <c r="C340">
        <v>7.6433</v>
      </c>
      <c r="D340" s="1">
        <v>7.948E-7</v>
      </c>
      <c r="E340">
        <v>170</v>
      </c>
      <c r="G340">
        <v>0</v>
      </c>
      <c r="H340">
        <v>0</v>
      </c>
      <c r="I340">
        <v>-0.5</v>
      </c>
    </row>
    <row r="341" spans="1:9" x14ac:dyDescent="0.25">
      <c r="A341" t="s">
        <v>1215</v>
      </c>
      <c r="B341">
        <v>60.9</v>
      </c>
      <c r="C341">
        <v>7.6614000000000004</v>
      </c>
      <c r="D341" s="1">
        <v>7.9220000000000001E-7</v>
      </c>
      <c r="E341">
        <v>170</v>
      </c>
      <c r="G341">
        <v>0</v>
      </c>
      <c r="H341">
        <v>-0.5</v>
      </c>
      <c r="I341">
        <v>0.5</v>
      </c>
    </row>
    <row r="342" spans="1:9" x14ac:dyDescent="0.25">
      <c r="A342" t="s">
        <v>1216</v>
      </c>
      <c r="B342">
        <v>60.9</v>
      </c>
      <c r="C342">
        <v>7.681</v>
      </c>
      <c r="D342" s="1">
        <v>7.9019999999999997E-7</v>
      </c>
      <c r="E342">
        <v>170</v>
      </c>
      <c r="G342">
        <v>0</v>
      </c>
      <c r="H342">
        <v>0</v>
      </c>
      <c r="I342">
        <v>0</v>
      </c>
    </row>
    <row r="343" spans="1:9" x14ac:dyDescent="0.25">
      <c r="A343" t="s">
        <v>1217</v>
      </c>
      <c r="B343">
        <v>60.9</v>
      </c>
      <c r="C343">
        <v>7.7012999999999998</v>
      </c>
      <c r="D343" s="1">
        <v>7.8739999999999997E-7</v>
      </c>
      <c r="E343">
        <v>170</v>
      </c>
      <c r="G343">
        <v>0</v>
      </c>
      <c r="H343">
        <v>1</v>
      </c>
      <c r="I343">
        <v>1</v>
      </c>
    </row>
    <row r="344" spans="1:9" x14ac:dyDescent="0.25">
      <c r="A344" t="s">
        <v>1218</v>
      </c>
      <c r="B344">
        <v>60.9</v>
      </c>
      <c r="C344">
        <v>7.7222999999999997</v>
      </c>
      <c r="D344" s="1">
        <v>7.8540000000000003E-7</v>
      </c>
      <c r="E344">
        <v>170</v>
      </c>
      <c r="G344">
        <v>2</v>
      </c>
      <c r="H344">
        <v>1</v>
      </c>
      <c r="I344">
        <v>3</v>
      </c>
    </row>
    <row r="345" spans="1:9" x14ac:dyDescent="0.25">
      <c r="A345" t="s">
        <v>1219</v>
      </c>
      <c r="B345">
        <v>60.9</v>
      </c>
      <c r="C345">
        <v>7.7392000000000003</v>
      </c>
      <c r="D345" s="1">
        <v>7.8459999999999997E-7</v>
      </c>
      <c r="E345">
        <v>170</v>
      </c>
      <c r="G345">
        <v>0</v>
      </c>
      <c r="H345">
        <v>2</v>
      </c>
      <c r="I345">
        <v>1.5</v>
      </c>
    </row>
    <row r="346" spans="1:9" x14ac:dyDescent="0.25">
      <c r="A346" t="s">
        <v>1220</v>
      </c>
      <c r="B346">
        <v>60.9</v>
      </c>
      <c r="C346">
        <v>7.7591999999999999</v>
      </c>
      <c r="D346" s="1">
        <v>7.8240000000000002E-7</v>
      </c>
      <c r="E346">
        <v>170</v>
      </c>
      <c r="G346">
        <v>0</v>
      </c>
      <c r="H346">
        <v>0</v>
      </c>
      <c r="I346">
        <v>0.5</v>
      </c>
    </row>
    <row r="347" spans="1:9" x14ac:dyDescent="0.25">
      <c r="A347" t="s">
        <v>1221</v>
      </c>
      <c r="B347">
        <v>60.9</v>
      </c>
      <c r="C347">
        <v>7.7786999999999997</v>
      </c>
      <c r="D347" s="1">
        <v>7.8059999999999999E-7</v>
      </c>
      <c r="E347">
        <v>170</v>
      </c>
      <c r="G347">
        <v>2</v>
      </c>
      <c r="H347">
        <v>0</v>
      </c>
      <c r="I347">
        <v>4</v>
      </c>
    </row>
    <row r="348" spans="1:9" x14ac:dyDescent="0.25">
      <c r="A348" t="s">
        <v>1222</v>
      </c>
      <c r="B348">
        <v>60.9</v>
      </c>
      <c r="C348">
        <v>7.8010000000000002</v>
      </c>
      <c r="D348" s="1">
        <v>7.7860000000000005E-7</v>
      </c>
      <c r="E348">
        <v>170</v>
      </c>
      <c r="G348">
        <v>3</v>
      </c>
      <c r="H348">
        <v>1</v>
      </c>
      <c r="I348">
        <v>3</v>
      </c>
    </row>
    <row r="349" spans="1:9" x14ac:dyDescent="0.25">
      <c r="A349" t="s">
        <v>1223</v>
      </c>
      <c r="B349">
        <v>60.9</v>
      </c>
      <c r="C349">
        <v>7.8220999999999998</v>
      </c>
      <c r="D349" s="1">
        <v>7.7899999999999997E-7</v>
      </c>
      <c r="E349">
        <v>170</v>
      </c>
      <c r="G349">
        <v>1</v>
      </c>
      <c r="H349">
        <v>2</v>
      </c>
      <c r="I349">
        <v>1.5</v>
      </c>
    </row>
    <row r="350" spans="1:9" x14ac:dyDescent="0.25">
      <c r="A350" t="s">
        <v>1224</v>
      </c>
      <c r="B350">
        <v>60.9</v>
      </c>
      <c r="C350">
        <v>7.8403</v>
      </c>
      <c r="D350" s="1">
        <v>7.7589999999999995E-7</v>
      </c>
      <c r="E350">
        <v>170</v>
      </c>
      <c r="G350">
        <v>0</v>
      </c>
      <c r="H350">
        <v>2</v>
      </c>
      <c r="I350">
        <v>1</v>
      </c>
    </row>
    <row r="351" spans="1:9" x14ac:dyDescent="0.25">
      <c r="A351" t="s">
        <v>1225</v>
      </c>
      <c r="B351">
        <v>60.9</v>
      </c>
      <c r="C351">
        <v>7.8621999999999996</v>
      </c>
      <c r="D351" s="1">
        <v>7.7459999999999996E-7</v>
      </c>
      <c r="E351">
        <v>170</v>
      </c>
      <c r="G351">
        <v>1</v>
      </c>
      <c r="H351">
        <v>2</v>
      </c>
      <c r="I351">
        <v>2.5</v>
      </c>
    </row>
    <row r="352" spans="1:9" x14ac:dyDescent="0.25">
      <c r="A352" t="s">
        <v>1226</v>
      </c>
      <c r="B352">
        <v>60.9</v>
      </c>
      <c r="C352">
        <v>7.8819999999999997</v>
      </c>
      <c r="D352" s="1">
        <v>7.7349999999999998E-7</v>
      </c>
      <c r="E352">
        <v>170</v>
      </c>
      <c r="G352">
        <v>0</v>
      </c>
      <c r="H352">
        <v>1</v>
      </c>
      <c r="I352">
        <v>1.5</v>
      </c>
    </row>
    <row r="353" spans="1:9" x14ac:dyDescent="0.25">
      <c r="A353" t="s">
        <v>1227</v>
      </c>
      <c r="B353">
        <v>60.9</v>
      </c>
      <c r="C353">
        <v>7.9024000000000001</v>
      </c>
      <c r="D353" s="1">
        <v>7.7260000000000002E-7</v>
      </c>
      <c r="E353">
        <v>170</v>
      </c>
      <c r="G353">
        <v>3</v>
      </c>
      <c r="H353">
        <v>0.5</v>
      </c>
      <c r="I353">
        <v>3.5</v>
      </c>
    </row>
    <row r="354" spans="1:9" x14ac:dyDescent="0.25">
      <c r="A354" t="s">
        <v>1228</v>
      </c>
      <c r="B354">
        <v>60</v>
      </c>
      <c r="C354">
        <v>7.9195000000000002</v>
      </c>
      <c r="D354" s="1">
        <v>7.7079999999999999E-7</v>
      </c>
      <c r="E354">
        <v>170</v>
      </c>
      <c r="G354">
        <v>0</v>
      </c>
      <c r="H354">
        <v>1</v>
      </c>
      <c r="I354">
        <v>1.5</v>
      </c>
    </row>
    <row r="355" spans="1:9" x14ac:dyDescent="0.25">
      <c r="A355" t="s">
        <v>1229</v>
      </c>
      <c r="B355">
        <v>60.9</v>
      </c>
      <c r="C355">
        <v>7.9417999999999997</v>
      </c>
      <c r="D355" s="1">
        <v>7.7100000000000001E-7</v>
      </c>
      <c r="E355">
        <v>170</v>
      </c>
      <c r="G355">
        <v>1</v>
      </c>
      <c r="H355">
        <v>0</v>
      </c>
      <c r="I355">
        <v>2.5</v>
      </c>
    </row>
    <row r="356" spans="1:9" x14ac:dyDescent="0.25">
      <c r="A356" t="s">
        <v>1230</v>
      </c>
      <c r="B356">
        <v>60.9</v>
      </c>
      <c r="C356">
        <v>7.9606000000000003</v>
      </c>
      <c r="D356" s="1">
        <v>7.6229999999999999E-7</v>
      </c>
      <c r="E356">
        <v>170</v>
      </c>
      <c r="G356">
        <v>0.5</v>
      </c>
      <c r="H356">
        <v>1</v>
      </c>
      <c r="I356">
        <v>2</v>
      </c>
    </row>
    <row r="357" spans="1:9" x14ac:dyDescent="0.25">
      <c r="A357" t="s">
        <v>1231</v>
      </c>
      <c r="B357">
        <v>60.9</v>
      </c>
      <c r="C357">
        <v>7.9809999999999999</v>
      </c>
      <c r="D357" s="1">
        <v>7.5929999999999998E-7</v>
      </c>
      <c r="E357">
        <v>170</v>
      </c>
      <c r="G357">
        <v>0.5</v>
      </c>
      <c r="H357">
        <v>3</v>
      </c>
      <c r="I357">
        <v>3</v>
      </c>
    </row>
    <row r="358" spans="1:9" x14ac:dyDescent="0.25">
      <c r="A358" t="s">
        <v>1232</v>
      </c>
      <c r="B358">
        <v>60.9</v>
      </c>
      <c r="C358">
        <v>7.9999000000000002</v>
      </c>
      <c r="D358" s="1">
        <v>7.5740000000000005E-7</v>
      </c>
      <c r="E358">
        <v>170</v>
      </c>
      <c r="G358">
        <v>1.5</v>
      </c>
      <c r="H358">
        <v>1</v>
      </c>
      <c r="I358">
        <v>3</v>
      </c>
    </row>
    <row r="359" spans="1:9" x14ac:dyDescent="0.25">
      <c r="A359" t="s">
        <v>1233</v>
      </c>
      <c r="B359">
        <v>61</v>
      </c>
      <c r="C359">
        <v>8.0207999999999995</v>
      </c>
      <c r="D359" s="1">
        <v>7.5659999999999999E-7</v>
      </c>
      <c r="E359">
        <v>170</v>
      </c>
      <c r="G359">
        <v>2</v>
      </c>
      <c r="H359">
        <v>1.5</v>
      </c>
      <c r="I359">
        <v>4.5</v>
      </c>
    </row>
    <row r="360" spans="1:9" x14ac:dyDescent="0.25">
      <c r="A360" t="s">
        <v>1234</v>
      </c>
      <c r="B360">
        <v>60.9</v>
      </c>
      <c r="C360">
        <v>8.0398999999999994</v>
      </c>
      <c r="D360" s="1">
        <v>7.554E-7</v>
      </c>
      <c r="E360">
        <v>170</v>
      </c>
      <c r="G360">
        <v>2</v>
      </c>
      <c r="H360">
        <v>3</v>
      </c>
      <c r="I360">
        <v>4.5</v>
      </c>
    </row>
    <row r="361" spans="1:9" x14ac:dyDescent="0.25">
      <c r="A361" t="s">
        <v>1235</v>
      </c>
      <c r="B361">
        <v>60</v>
      </c>
      <c r="C361">
        <v>8.0610999999999997</v>
      </c>
      <c r="D361" s="1">
        <v>7.5420000000000002E-7</v>
      </c>
      <c r="E361">
        <v>170</v>
      </c>
      <c r="G361">
        <v>0</v>
      </c>
      <c r="H361">
        <v>-0.5</v>
      </c>
      <c r="I361">
        <v>0.5</v>
      </c>
    </row>
    <row r="362" spans="1:9" x14ac:dyDescent="0.25">
      <c r="A362" t="s">
        <v>1236</v>
      </c>
      <c r="B362">
        <v>60.9</v>
      </c>
      <c r="C362">
        <v>8.0770999999999997</v>
      </c>
      <c r="D362" s="1">
        <v>7.5239999999999999E-7</v>
      </c>
      <c r="E362">
        <v>170</v>
      </c>
      <c r="G362">
        <v>1</v>
      </c>
      <c r="H362">
        <v>2</v>
      </c>
      <c r="I362">
        <v>6.5</v>
      </c>
    </row>
    <row r="363" spans="1:9" x14ac:dyDescent="0.25">
      <c r="A363" t="s">
        <v>1237</v>
      </c>
      <c r="B363">
        <v>60.9</v>
      </c>
      <c r="C363">
        <v>8.0992999999999995</v>
      </c>
      <c r="D363" s="1">
        <v>7.5219999999999997E-7</v>
      </c>
      <c r="E363">
        <v>170</v>
      </c>
      <c r="G363">
        <v>0</v>
      </c>
      <c r="H363">
        <v>5</v>
      </c>
      <c r="I363">
        <v>5.5</v>
      </c>
    </row>
    <row r="364" spans="1:9" x14ac:dyDescent="0.25">
      <c r="A364" t="s">
        <v>1238</v>
      </c>
      <c r="B364">
        <v>60.9</v>
      </c>
      <c r="C364">
        <v>8.1233000000000004</v>
      </c>
      <c r="D364" s="1">
        <v>7.5049999999999995E-7</v>
      </c>
      <c r="E364">
        <v>170</v>
      </c>
      <c r="G364">
        <v>2</v>
      </c>
      <c r="H364">
        <v>0</v>
      </c>
      <c r="I364">
        <v>0.5</v>
      </c>
    </row>
    <row r="365" spans="1:9" x14ac:dyDescent="0.25">
      <c r="A365" t="s">
        <v>1239</v>
      </c>
      <c r="B365">
        <v>60.9</v>
      </c>
      <c r="C365">
        <v>8.1435999999999993</v>
      </c>
      <c r="D365" s="1">
        <v>7.4939999999999997E-7</v>
      </c>
      <c r="E365">
        <v>170</v>
      </c>
      <c r="G365">
        <v>3</v>
      </c>
      <c r="H365">
        <v>1</v>
      </c>
      <c r="I365">
        <v>5.5</v>
      </c>
    </row>
    <row r="366" spans="1:9" x14ac:dyDescent="0.25">
      <c r="A366" t="s">
        <v>1240</v>
      </c>
      <c r="B366">
        <v>60.9</v>
      </c>
      <c r="C366">
        <v>8.1615000000000002</v>
      </c>
      <c r="D366" s="1">
        <v>7.4939999999999997E-7</v>
      </c>
      <c r="E366">
        <v>170</v>
      </c>
      <c r="G366">
        <v>4</v>
      </c>
      <c r="H366">
        <v>4.5</v>
      </c>
      <c r="I366">
        <v>7</v>
      </c>
    </row>
    <row r="367" spans="1:9" x14ac:dyDescent="0.25">
      <c r="A367" t="s">
        <v>1241</v>
      </c>
      <c r="B367">
        <v>60.9</v>
      </c>
      <c r="C367">
        <v>8.1800999999999995</v>
      </c>
      <c r="D367" s="1">
        <v>7.4710000000000001E-7</v>
      </c>
      <c r="E367">
        <v>170</v>
      </c>
      <c r="G367">
        <v>2.5</v>
      </c>
      <c r="H367">
        <v>0</v>
      </c>
      <c r="I367">
        <v>5.5</v>
      </c>
    </row>
    <row r="368" spans="1:9" x14ac:dyDescent="0.25">
      <c r="A368" t="s">
        <v>1242</v>
      </c>
      <c r="B368">
        <v>60.9</v>
      </c>
      <c r="C368">
        <v>8.1998999999999995</v>
      </c>
      <c r="D368" s="1">
        <v>7.4679999999999999E-7</v>
      </c>
      <c r="E368">
        <v>170</v>
      </c>
      <c r="G368">
        <v>0</v>
      </c>
      <c r="H368">
        <v>-1</v>
      </c>
      <c r="I368">
        <v>-6</v>
      </c>
    </row>
    <row r="369" spans="1:9" x14ac:dyDescent="0.25">
      <c r="A369" t="s">
        <v>1243</v>
      </c>
      <c r="B369">
        <v>60.9</v>
      </c>
      <c r="C369">
        <v>8.2213999999999992</v>
      </c>
      <c r="D369" s="1">
        <v>7.4639999999999996E-7</v>
      </c>
      <c r="E369">
        <v>170</v>
      </c>
      <c r="G369">
        <v>-1</v>
      </c>
      <c r="H369">
        <v>1</v>
      </c>
      <c r="I369">
        <v>-0.5</v>
      </c>
    </row>
    <row r="370" spans="1:9" x14ac:dyDescent="0.25">
      <c r="A370" t="s">
        <v>1244</v>
      </c>
      <c r="B370">
        <v>60.9</v>
      </c>
      <c r="C370">
        <v>8.2396999999999991</v>
      </c>
      <c r="D370" s="1">
        <v>7.4140000000000001E-7</v>
      </c>
      <c r="E370">
        <v>170</v>
      </c>
      <c r="G370">
        <v>-0.5</v>
      </c>
      <c r="H370">
        <v>1</v>
      </c>
      <c r="I370">
        <v>-3.5</v>
      </c>
    </row>
    <row r="371" spans="1:9" x14ac:dyDescent="0.25">
      <c r="A371" t="s">
        <v>1245</v>
      </c>
      <c r="B371">
        <v>60.9</v>
      </c>
      <c r="C371">
        <v>8.2604000000000006</v>
      </c>
      <c r="D371" s="1">
        <v>7.4030000000000003E-7</v>
      </c>
      <c r="E371">
        <v>170</v>
      </c>
      <c r="G371">
        <v>6.5</v>
      </c>
      <c r="H371">
        <v>3</v>
      </c>
      <c r="I371">
        <v>13</v>
      </c>
    </row>
    <row r="372" spans="1:9" x14ac:dyDescent="0.25">
      <c r="A372" t="s">
        <v>1246</v>
      </c>
      <c r="B372">
        <v>60.9</v>
      </c>
      <c r="C372">
        <v>8.2789000000000001</v>
      </c>
      <c r="D372" s="1">
        <v>7.3900000000000004E-7</v>
      </c>
      <c r="E372">
        <v>170</v>
      </c>
      <c r="G372">
        <v>1.5</v>
      </c>
      <c r="H372">
        <v>3</v>
      </c>
      <c r="I372">
        <v>9.5</v>
      </c>
    </row>
    <row r="373" spans="1:9" x14ac:dyDescent="0.25">
      <c r="A373" t="s">
        <v>1247</v>
      </c>
      <c r="B373">
        <v>60.9</v>
      </c>
      <c r="C373">
        <v>8.2995000000000001</v>
      </c>
      <c r="D373" s="1">
        <v>7.3929999999999996E-7</v>
      </c>
      <c r="E373">
        <v>170</v>
      </c>
      <c r="G373">
        <v>3.5</v>
      </c>
      <c r="H373">
        <v>-1</v>
      </c>
      <c r="I373">
        <v>1.5</v>
      </c>
    </row>
    <row r="374" spans="1:9" x14ac:dyDescent="0.25">
      <c r="A374" t="s">
        <v>1248</v>
      </c>
      <c r="B374">
        <v>60.9</v>
      </c>
      <c r="C374">
        <v>8.3215000000000003</v>
      </c>
      <c r="D374" s="1">
        <v>7.3829999999999999E-7</v>
      </c>
      <c r="E374">
        <v>170</v>
      </c>
      <c r="G374">
        <v>1</v>
      </c>
      <c r="H374">
        <v>0.5</v>
      </c>
      <c r="I374">
        <v>1.5</v>
      </c>
    </row>
    <row r="375" spans="1:9" x14ac:dyDescent="0.25">
      <c r="A375" t="s">
        <v>1249</v>
      </c>
      <c r="B375">
        <v>60.9</v>
      </c>
      <c r="C375">
        <v>8.3407999999999998</v>
      </c>
      <c r="D375" s="1">
        <v>7.3760000000000004E-7</v>
      </c>
      <c r="E375">
        <v>170</v>
      </c>
      <c r="G375">
        <v>2</v>
      </c>
      <c r="H375">
        <v>3</v>
      </c>
      <c r="I375">
        <v>16.5</v>
      </c>
    </row>
    <row r="376" spans="1:9" x14ac:dyDescent="0.25">
      <c r="A376" t="s">
        <v>1250</v>
      </c>
      <c r="B376">
        <v>60</v>
      </c>
      <c r="C376">
        <v>8.3603000000000005</v>
      </c>
      <c r="D376" s="1">
        <v>7.3689999999999999E-7</v>
      </c>
      <c r="E376">
        <v>170</v>
      </c>
      <c r="G376">
        <v>1</v>
      </c>
      <c r="H376">
        <v>0</v>
      </c>
      <c r="I376">
        <v>6</v>
      </c>
    </row>
    <row r="377" spans="1:9" x14ac:dyDescent="0.25">
      <c r="A377" t="s">
        <v>1251</v>
      </c>
      <c r="B377">
        <v>60.9</v>
      </c>
      <c r="C377">
        <v>8.3797999999999995</v>
      </c>
      <c r="D377" s="1">
        <v>7.3649999999999996E-7</v>
      </c>
      <c r="E377">
        <v>170</v>
      </c>
      <c r="G377">
        <v>0</v>
      </c>
      <c r="H377">
        <v>3</v>
      </c>
      <c r="I377">
        <v>9.5</v>
      </c>
    </row>
    <row r="378" spans="1:9" x14ac:dyDescent="0.25">
      <c r="A378" t="s">
        <v>1252</v>
      </c>
      <c r="B378">
        <v>60.9</v>
      </c>
      <c r="C378">
        <v>8.4003999999999994</v>
      </c>
      <c r="D378" s="1">
        <v>7.357E-7</v>
      </c>
      <c r="E378">
        <v>170</v>
      </c>
      <c r="G378">
        <v>-1</v>
      </c>
      <c r="H378">
        <v>4</v>
      </c>
      <c r="I378">
        <v>5</v>
      </c>
    </row>
    <row r="379" spans="1:9" x14ac:dyDescent="0.25">
      <c r="A379" t="s">
        <v>1253</v>
      </c>
      <c r="B379">
        <v>60.9</v>
      </c>
      <c r="C379">
        <v>8.4223999999999997</v>
      </c>
      <c r="D379" s="1">
        <v>7.3460000000000003E-7</v>
      </c>
      <c r="E379">
        <v>170</v>
      </c>
      <c r="G379">
        <v>4</v>
      </c>
      <c r="H379">
        <v>3</v>
      </c>
      <c r="I379">
        <v>7.5</v>
      </c>
    </row>
    <row r="380" spans="1:9" x14ac:dyDescent="0.25">
      <c r="A380" t="s">
        <v>1254</v>
      </c>
      <c r="B380">
        <v>60.9</v>
      </c>
      <c r="C380">
        <v>8.4407999999999994</v>
      </c>
      <c r="D380" s="1">
        <v>7.3480000000000004E-7</v>
      </c>
      <c r="E380">
        <v>170</v>
      </c>
      <c r="G380">
        <v>1</v>
      </c>
      <c r="H380">
        <v>3</v>
      </c>
      <c r="I380">
        <v>5.5</v>
      </c>
    </row>
    <row r="381" spans="1:9" x14ac:dyDescent="0.25">
      <c r="A381" t="s">
        <v>1255</v>
      </c>
      <c r="B381">
        <v>60.9</v>
      </c>
      <c r="C381">
        <v>8.4600000000000009</v>
      </c>
      <c r="D381" s="1">
        <v>7.3399999999999998E-7</v>
      </c>
      <c r="E381">
        <v>170</v>
      </c>
      <c r="G381">
        <v>3.5</v>
      </c>
      <c r="H381">
        <v>1.5</v>
      </c>
      <c r="I381">
        <v>15.5</v>
      </c>
    </row>
    <row r="382" spans="1:9" x14ac:dyDescent="0.25">
      <c r="A382" t="s">
        <v>1256</v>
      </c>
      <c r="B382">
        <v>61.1</v>
      </c>
      <c r="C382">
        <v>8.4794</v>
      </c>
      <c r="D382" s="1">
        <v>7.3239999999999997E-7</v>
      </c>
      <c r="E382">
        <v>170</v>
      </c>
      <c r="G382">
        <v>0</v>
      </c>
      <c r="H382">
        <v>2</v>
      </c>
      <c r="I382">
        <v>5.5</v>
      </c>
    </row>
    <row r="383" spans="1:9" x14ac:dyDescent="0.25">
      <c r="A383" t="s">
        <v>1257</v>
      </c>
      <c r="B383">
        <v>61</v>
      </c>
      <c r="C383">
        <v>8.5012000000000008</v>
      </c>
      <c r="D383" s="1">
        <v>7.3089999999999996E-7</v>
      </c>
      <c r="E383">
        <v>170</v>
      </c>
      <c r="G383">
        <v>0</v>
      </c>
      <c r="H383">
        <v>6.5</v>
      </c>
      <c r="I383">
        <v>6</v>
      </c>
    </row>
    <row r="384" spans="1:9" x14ac:dyDescent="0.25">
      <c r="A384" t="s">
        <v>1258</v>
      </c>
      <c r="B384">
        <v>60.9</v>
      </c>
      <c r="C384">
        <v>6.9992999999999999</v>
      </c>
      <c r="D384" s="1">
        <v>7.2689999999999998E-7</v>
      </c>
      <c r="E384">
        <v>170</v>
      </c>
      <c r="G384">
        <v>0</v>
      </c>
      <c r="H384">
        <v>0</v>
      </c>
      <c r="I384">
        <v>0</v>
      </c>
    </row>
    <row r="385" spans="1:9" x14ac:dyDescent="0.25">
      <c r="A385" t="s">
        <v>1259</v>
      </c>
      <c r="B385">
        <v>60.9</v>
      </c>
      <c r="C385">
        <v>7.0191999999999997</v>
      </c>
      <c r="D385" s="1">
        <v>7.2709999999999999E-7</v>
      </c>
      <c r="E385">
        <v>170</v>
      </c>
      <c r="G385">
        <v>0</v>
      </c>
      <c r="H385">
        <v>0</v>
      </c>
      <c r="I385">
        <v>0</v>
      </c>
    </row>
    <row r="386" spans="1:9" x14ac:dyDescent="0.25">
      <c r="A386" t="s">
        <v>1260</v>
      </c>
      <c r="B386">
        <v>60.9</v>
      </c>
      <c r="C386">
        <v>7.0369000000000002</v>
      </c>
      <c r="D386" s="1">
        <v>7.2519999999999996E-7</v>
      </c>
      <c r="E386">
        <v>170</v>
      </c>
      <c r="G386">
        <v>0</v>
      </c>
      <c r="H386">
        <v>0</v>
      </c>
      <c r="I386">
        <v>0</v>
      </c>
    </row>
    <row r="387" spans="1:9" x14ac:dyDescent="0.25">
      <c r="A387" t="s">
        <v>1261</v>
      </c>
      <c r="B387">
        <v>60.9</v>
      </c>
      <c r="C387">
        <v>7.0603999999999996</v>
      </c>
      <c r="D387" s="1">
        <v>7.2640000000000005E-7</v>
      </c>
      <c r="E387">
        <v>170</v>
      </c>
      <c r="G387">
        <v>0</v>
      </c>
      <c r="H387">
        <v>0</v>
      </c>
      <c r="I387">
        <v>0</v>
      </c>
    </row>
    <row r="388" spans="1:9" x14ac:dyDescent="0.25">
      <c r="A388" t="s">
        <v>1262</v>
      </c>
      <c r="B388">
        <v>60.9</v>
      </c>
      <c r="C388">
        <v>7.0829000000000004</v>
      </c>
      <c r="D388" s="1">
        <v>7.2340000000000003E-7</v>
      </c>
      <c r="E388">
        <v>170</v>
      </c>
      <c r="G388">
        <v>0</v>
      </c>
      <c r="H388">
        <v>1</v>
      </c>
      <c r="I388">
        <v>1</v>
      </c>
    </row>
    <row r="389" spans="1:9" x14ac:dyDescent="0.25">
      <c r="A389" t="s">
        <v>1263</v>
      </c>
      <c r="B389">
        <v>60</v>
      </c>
      <c r="C389">
        <v>7.1024000000000003</v>
      </c>
      <c r="D389" s="1">
        <v>7.244E-7</v>
      </c>
      <c r="E389">
        <v>170</v>
      </c>
      <c r="G389">
        <v>0</v>
      </c>
      <c r="H389">
        <v>0</v>
      </c>
      <c r="I389">
        <v>-0.5</v>
      </c>
    </row>
    <row r="390" spans="1:9" x14ac:dyDescent="0.25">
      <c r="A390" t="s">
        <v>1264</v>
      </c>
      <c r="B390">
        <v>60.9</v>
      </c>
      <c r="C390">
        <v>7.1208</v>
      </c>
      <c r="D390" s="1">
        <v>7.2470000000000002E-7</v>
      </c>
      <c r="E390">
        <v>170</v>
      </c>
      <c r="G390">
        <v>0</v>
      </c>
      <c r="H390">
        <v>0</v>
      </c>
      <c r="I390">
        <v>0</v>
      </c>
    </row>
    <row r="391" spans="1:9" x14ac:dyDescent="0.25">
      <c r="A391" t="s">
        <v>1265</v>
      </c>
      <c r="B391">
        <v>60.9</v>
      </c>
      <c r="C391">
        <v>7.1421000000000001</v>
      </c>
      <c r="D391" s="1">
        <v>7.2340000000000003E-7</v>
      </c>
      <c r="E391">
        <v>170</v>
      </c>
      <c r="G391">
        <v>0</v>
      </c>
      <c r="H391">
        <v>0</v>
      </c>
      <c r="I391">
        <v>0</v>
      </c>
    </row>
    <row r="392" spans="1:9" x14ac:dyDescent="0.25">
      <c r="A392" t="s">
        <v>1266</v>
      </c>
      <c r="B392">
        <v>60.9</v>
      </c>
      <c r="C392">
        <v>7.1612</v>
      </c>
      <c r="D392" s="1">
        <v>7.2249999999999996E-7</v>
      </c>
      <c r="E392">
        <v>170</v>
      </c>
      <c r="G392">
        <v>0</v>
      </c>
      <c r="H392">
        <v>0</v>
      </c>
      <c r="I392">
        <v>0</v>
      </c>
    </row>
    <row r="393" spans="1:9" x14ac:dyDescent="0.25">
      <c r="A393" t="s">
        <v>1267</v>
      </c>
      <c r="B393">
        <v>60.9</v>
      </c>
      <c r="C393">
        <v>7.1801000000000004</v>
      </c>
      <c r="D393" s="1">
        <v>7.2239999999999996E-7</v>
      </c>
      <c r="E393">
        <v>170</v>
      </c>
      <c r="G393">
        <v>0</v>
      </c>
      <c r="H393">
        <v>0</v>
      </c>
      <c r="I393">
        <v>-0.5</v>
      </c>
    </row>
    <row r="394" spans="1:9" x14ac:dyDescent="0.25">
      <c r="A394" t="s">
        <v>1268</v>
      </c>
      <c r="B394">
        <v>60.9</v>
      </c>
      <c r="C394">
        <v>7.2013999999999996</v>
      </c>
      <c r="D394" s="1">
        <v>7.1949999999999995E-7</v>
      </c>
      <c r="E394">
        <v>170</v>
      </c>
      <c r="G394">
        <v>0.5</v>
      </c>
      <c r="H394">
        <v>-0.5</v>
      </c>
      <c r="I394">
        <v>2.5</v>
      </c>
    </row>
    <row r="395" spans="1:9" x14ac:dyDescent="0.25">
      <c r="A395" t="s">
        <v>1269</v>
      </c>
      <c r="B395">
        <v>60.9</v>
      </c>
      <c r="C395">
        <v>7.2198000000000002</v>
      </c>
      <c r="D395" s="1">
        <v>7.2099999999999996E-7</v>
      </c>
      <c r="E395">
        <v>170</v>
      </c>
      <c r="G395">
        <v>0</v>
      </c>
      <c r="H395">
        <v>1</v>
      </c>
      <c r="I395">
        <v>-0.5</v>
      </c>
    </row>
    <row r="396" spans="1:9" x14ac:dyDescent="0.25">
      <c r="A396" t="s">
        <v>1270</v>
      </c>
      <c r="B396">
        <v>60.9</v>
      </c>
      <c r="C396">
        <v>7.2393000000000001</v>
      </c>
      <c r="D396" s="1">
        <v>7.2080000000000005E-7</v>
      </c>
      <c r="E396">
        <v>170</v>
      </c>
      <c r="G396">
        <v>1</v>
      </c>
      <c r="H396">
        <v>0</v>
      </c>
      <c r="I396">
        <v>1</v>
      </c>
    </row>
    <row r="397" spans="1:9" x14ac:dyDescent="0.25">
      <c r="A397" t="s">
        <v>1271</v>
      </c>
      <c r="B397">
        <v>60.9</v>
      </c>
      <c r="C397">
        <v>7.2584999999999997</v>
      </c>
      <c r="D397" s="1">
        <v>7.1930000000000004E-7</v>
      </c>
      <c r="E397">
        <v>170</v>
      </c>
      <c r="G397">
        <v>0</v>
      </c>
      <c r="H397">
        <v>0</v>
      </c>
      <c r="I397">
        <v>-0.5</v>
      </c>
    </row>
    <row r="398" spans="1:9" x14ac:dyDescent="0.25">
      <c r="A398" t="s">
        <v>1272</v>
      </c>
      <c r="B398">
        <v>60</v>
      </c>
      <c r="C398">
        <v>7.2789999999999999</v>
      </c>
      <c r="D398" s="1">
        <v>7.1949999999999995E-7</v>
      </c>
      <c r="E398">
        <v>170</v>
      </c>
      <c r="G398">
        <v>0</v>
      </c>
      <c r="H398">
        <v>0</v>
      </c>
      <c r="I398">
        <v>0</v>
      </c>
    </row>
    <row r="399" spans="1:9" x14ac:dyDescent="0.25">
      <c r="A399" t="s">
        <v>1273</v>
      </c>
      <c r="B399">
        <v>60.9</v>
      </c>
      <c r="C399">
        <v>7.2981999999999996</v>
      </c>
      <c r="D399" s="1">
        <v>7.1849999999999998E-7</v>
      </c>
      <c r="E399">
        <v>170</v>
      </c>
      <c r="G399">
        <v>0</v>
      </c>
      <c r="H399">
        <v>0</v>
      </c>
      <c r="I399">
        <v>-0.5</v>
      </c>
    </row>
    <row r="400" spans="1:9" x14ac:dyDescent="0.25">
      <c r="A400" t="s">
        <v>1274</v>
      </c>
      <c r="B400">
        <v>60.9</v>
      </c>
      <c r="C400">
        <v>7.3192000000000004</v>
      </c>
      <c r="D400" s="1">
        <v>7.173E-7</v>
      </c>
      <c r="E400">
        <v>170</v>
      </c>
      <c r="G400">
        <v>0</v>
      </c>
      <c r="H400">
        <v>1</v>
      </c>
      <c r="I400">
        <v>1</v>
      </c>
    </row>
    <row r="401" spans="1:9" x14ac:dyDescent="0.25">
      <c r="A401" t="s">
        <v>1275</v>
      </c>
      <c r="B401">
        <v>60.9</v>
      </c>
      <c r="C401">
        <v>7.3406000000000002</v>
      </c>
      <c r="D401" s="1">
        <v>7.1780000000000004E-7</v>
      </c>
      <c r="E401">
        <v>170</v>
      </c>
      <c r="G401">
        <v>0</v>
      </c>
      <c r="H401">
        <v>0</v>
      </c>
      <c r="I401">
        <v>-0.5</v>
      </c>
    </row>
    <row r="402" spans="1:9" x14ac:dyDescent="0.25">
      <c r="A402" t="s">
        <v>1276</v>
      </c>
      <c r="B402">
        <v>60.9</v>
      </c>
      <c r="C402">
        <v>7.3593999999999999</v>
      </c>
      <c r="D402" s="1">
        <v>7.1630000000000003E-7</v>
      </c>
      <c r="E402">
        <v>170</v>
      </c>
      <c r="G402">
        <v>0</v>
      </c>
      <c r="H402">
        <v>0</v>
      </c>
      <c r="I402">
        <v>0.5</v>
      </c>
    </row>
    <row r="403" spans="1:9" x14ac:dyDescent="0.25">
      <c r="A403" t="s">
        <v>1277</v>
      </c>
      <c r="B403">
        <v>60.9</v>
      </c>
      <c r="C403">
        <v>7.3807</v>
      </c>
      <c r="D403" s="1">
        <v>7.1630000000000003E-7</v>
      </c>
      <c r="E403">
        <v>170</v>
      </c>
      <c r="G403">
        <v>0</v>
      </c>
      <c r="H403">
        <v>0</v>
      </c>
      <c r="I403">
        <v>1</v>
      </c>
    </row>
    <row r="404" spans="1:9" x14ac:dyDescent="0.25">
      <c r="A404" t="s">
        <v>1278</v>
      </c>
      <c r="B404">
        <v>60</v>
      </c>
      <c r="C404">
        <v>7.4001000000000001</v>
      </c>
      <c r="D404" s="1">
        <v>7.1650000000000004E-7</v>
      </c>
      <c r="E404">
        <v>170</v>
      </c>
      <c r="G404">
        <v>0</v>
      </c>
      <c r="H404">
        <v>0</v>
      </c>
      <c r="I404">
        <v>1</v>
      </c>
    </row>
    <row r="405" spans="1:9" x14ac:dyDescent="0.25">
      <c r="A405" t="s">
        <v>1279</v>
      </c>
      <c r="B405">
        <v>60</v>
      </c>
      <c r="C405">
        <v>7.4184999999999999</v>
      </c>
      <c r="D405" s="1">
        <v>7.1579999999999999E-7</v>
      </c>
      <c r="E405">
        <v>170</v>
      </c>
      <c r="G405">
        <v>0</v>
      </c>
      <c r="H405">
        <v>0</v>
      </c>
      <c r="I405">
        <v>-0.5</v>
      </c>
    </row>
    <row r="406" spans="1:9" x14ac:dyDescent="0.25">
      <c r="A406" t="s">
        <v>1280</v>
      </c>
      <c r="B406">
        <v>60.9</v>
      </c>
      <c r="C406">
        <v>7.4401999999999999</v>
      </c>
      <c r="D406" s="1">
        <v>7.1630000000000003E-7</v>
      </c>
      <c r="E406">
        <v>170</v>
      </c>
      <c r="G406">
        <v>1</v>
      </c>
      <c r="H406">
        <v>0</v>
      </c>
      <c r="I406">
        <v>3</v>
      </c>
    </row>
    <row r="407" spans="1:9" x14ac:dyDescent="0.25">
      <c r="A407" t="s">
        <v>1281</v>
      </c>
      <c r="B407">
        <v>60.9</v>
      </c>
      <c r="C407">
        <v>7.4592999999999998</v>
      </c>
      <c r="D407" s="1">
        <v>7.1529999999999995E-7</v>
      </c>
      <c r="E407">
        <v>170</v>
      </c>
      <c r="G407">
        <v>0</v>
      </c>
      <c r="H407">
        <v>0</v>
      </c>
      <c r="I407">
        <v>0</v>
      </c>
    </row>
    <row r="408" spans="1:9" x14ac:dyDescent="0.25">
      <c r="A408" t="s">
        <v>1282</v>
      </c>
      <c r="B408">
        <v>60.9</v>
      </c>
      <c r="C408">
        <v>7.4795999999999996</v>
      </c>
      <c r="D408" s="1">
        <v>7.1539999999999996E-7</v>
      </c>
      <c r="E408">
        <v>170</v>
      </c>
      <c r="G408">
        <v>0</v>
      </c>
      <c r="H408">
        <v>0</v>
      </c>
      <c r="I408">
        <v>-0.5</v>
      </c>
    </row>
    <row r="409" spans="1:9" x14ac:dyDescent="0.25">
      <c r="A409" t="s">
        <v>1283</v>
      </c>
      <c r="B409">
        <v>60.9</v>
      </c>
      <c r="C409">
        <v>7.5008999999999997</v>
      </c>
      <c r="D409" s="1">
        <v>7.1510000000000004E-7</v>
      </c>
      <c r="E409">
        <v>170</v>
      </c>
      <c r="G409">
        <v>0</v>
      </c>
      <c r="H409">
        <v>0</v>
      </c>
      <c r="I409">
        <v>0</v>
      </c>
    </row>
    <row r="410" spans="1:9" x14ac:dyDescent="0.25">
      <c r="A410" t="s">
        <v>1284</v>
      </c>
      <c r="B410">
        <v>60.9</v>
      </c>
      <c r="C410">
        <v>7.5210999999999997</v>
      </c>
      <c r="D410" s="1">
        <v>7.1360000000000004E-7</v>
      </c>
      <c r="E410">
        <v>170</v>
      </c>
      <c r="G410">
        <v>0</v>
      </c>
      <c r="H410">
        <v>0</v>
      </c>
      <c r="I410">
        <v>0</v>
      </c>
    </row>
    <row r="411" spans="1:9" x14ac:dyDescent="0.25">
      <c r="A411" t="s">
        <v>1285</v>
      </c>
      <c r="B411">
        <v>60.9</v>
      </c>
      <c r="C411">
        <v>7.5388999999999999</v>
      </c>
      <c r="D411" s="1">
        <v>7.1279999999999998E-7</v>
      </c>
      <c r="E411">
        <v>170</v>
      </c>
      <c r="G411">
        <v>1</v>
      </c>
      <c r="H411">
        <v>0</v>
      </c>
      <c r="I411">
        <v>2</v>
      </c>
    </row>
    <row r="412" spans="1:9" x14ac:dyDescent="0.25">
      <c r="A412" t="s">
        <v>1286</v>
      </c>
      <c r="B412">
        <v>60.9</v>
      </c>
      <c r="C412">
        <v>7.5594999999999999</v>
      </c>
      <c r="D412" s="1">
        <v>7.131E-7</v>
      </c>
      <c r="E412">
        <v>170</v>
      </c>
      <c r="G412">
        <v>0</v>
      </c>
      <c r="H412">
        <v>0</v>
      </c>
      <c r="I412">
        <v>2</v>
      </c>
    </row>
    <row r="413" spans="1:9" x14ac:dyDescent="0.25">
      <c r="A413" t="s">
        <v>1287</v>
      </c>
      <c r="B413">
        <v>60.9</v>
      </c>
      <c r="C413">
        <v>7.5785999999999998</v>
      </c>
      <c r="D413" s="1">
        <v>7.1259999999999996E-7</v>
      </c>
      <c r="E413">
        <v>170</v>
      </c>
      <c r="G413">
        <v>0</v>
      </c>
      <c r="H413">
        <v>0</v>
      </c>
      <c r="I413">
        <v>0</v>
      </c>
    </row>
    <row r="414" spans="1:9" x14ac:dyDescent="0.25">
      <c r="A414" t="s">
        <v>1288</v>
      </c>
      <c r="B414">
        <v>60.9</v>
      </c>
      <c r="C414">
        <v>7.6009000000000002</v>
      </c>
      <c r="D414" s="1">
        <v>7.1330000000000001E-7</v>
      </c>
      <c r="E414">
        <v>170</v>
      </c>
      <c r="G414">
        <v>1</v>
      </c>
      <c r="H414">
        <v>0</v>
      </c>
      <c r="I414">
        <v>1</v>
      </c>
    </row>
    <row r="415" spans="1:9" x14ac:dyDescent="0.25">
      <c r="A415" t="s">
        <v>1289</v>
      </c>
      <c r="B415">
        <v>60.9</v>
      </c>
      <c r="C415">
        <v>7.6196000000000002</v>
      </c>
      <c r="D415" s="1">
        <v>7.1259999999999996E-7</v>
      </c>
      <c r="E415">
        <v>170</v>
      </c>
      <c r="G415">
        <v>0</v>
      </c>
      <c r="H415">
        <v>1</v>
      </c>
      <c r="I415">
        <v>1</v>
      </c>
    </row>
    <row r="416" spans="1:9" x14ac:dyDescent="0.25">
      <c r="A416" t="s">
        <v>1290</v>
      </c>
      <c r="B416">
        <v>60.9</v>
      </c>
      <c r="C416">
        <v>7.6414</v>
      </c>
      <c r="D416" s="1">
        <v>7.1240000000000005E-7</v>
      </c>
      <c r="E416">
        <v>170</v>
      </c>
      <c r="G416">
        <v>1</v>
      </c>
      <c r="H416">
        <v>0</v>
      </c>
      <c r="I416">
        <v>1</v>
      </c>
    </row>
    <row r="417" spans="1:9" x14ac:dyDescent="0.25">
      <c r="A417" t="s">
        <v>1291</v>
      </c>
      <c r="B417">
        <v>60.9</v>
      </c>
      <c r="C417">
        <v>7.6611000000000002</v>
      </c>
      <c r="D417" s="1">
        <v>7.1040000000000001E-7</v>
      </c>
      <c r="E417">
        <v>170</v>
      </c>
      <c r="G417">
        <v>4</v>
      </c>
      <c r="H417">
        <v>0</v>
      </c>
      <c r="I417">
        <v>4</v>
      </c>
    </row>
    <row r="418" spans="1:9" x14ac:dyDescent="0.25">
      <c r="A418" t="s">
        <v>1292</v>
      </c>
      <c r="B418">
        <v>60.9</v>
      </c>
      <c r="C418">
        <v>7.6802999999999999</v>
      </c>
      <c r="D418" s="1">
        <v>7.1159999999999999E-7</v>
      </c>
      <c r="E418">
        <v>170</v>
      </c>
      <c r="G418">
        <v>0</v>
      </c>
      <c r="H418">
        <v>0</v>
      </c>
      <c r="I418">
        <v>-0.5</v>
      </c>
    </row>
    <row r="419" spans="1:9" x14ac:dyDescent="0.25">
      <c r="A419" t="s">
        <v>1293</v>
      </c>
      <c r="B419">
        <v>60.9</v>
      </c>
      <c r="C419">
        <v>7.6980000000000004</v>
      </c>
      <c r="D419" s="1">
        <v>7.1129999999999997E-7</v>
      </c>
      <c r="E419">
        <v>170</v>
      </c>
      <c r="G419">
        <v>0</v>
      </c>
      <c r="H419">
        <v>0</v>
      </c>
      <c r="I419">
        <v>0</v>
      </c>
    </row>
    <row r="420" spans="1:9" x14ac:dyDescent="0.25">
      <c r="A420" t="s">
        <v>1294</v>
      </c>
      <c r="B420">
        <v>60.9</v>
      </c>
      <c r="C420">
        <v>7.7203999999999997</v>
      </c>
      <c r="D420" s="1">
        <v>7.1090000000000005E-7</v>
      </c>
      <c r="E420">
        <v>170</v>
      </c>
      <c r="G420">
        <v>2</v>
      </c>
      <c r="H420">
        <v>0</v>
      </c>
      <c r="I420">
        <v>2</v>
      </c>
    </row>
    <row r="421" spans="1:9" x14ac:dyDescent="0.25">
      <c r="A421" t="s">
        <v>1295</v>
      </c>
      <c r="B421">
        <v>60.9</v>
      </c>
      <c r="C421">
        <v>7.7396000000000003</v>
      </c>
      <c r="D421" s="1">
        <v>7.1080000000000004E-7</v>
      </c>
      <c r="E421">
        <v>170</v>
      </c>
      <c r="G421">
        <v>0</v>
      </c>
      <c r="H421">
        <v>0</v>
      </c>
      <c r="I421">
        <v>0</v>
      </c>
    </row>
    <row r="422" spans="1:9" x14ac:dyDescent="0.25">
      <c r="A422" t="s">
        <v>1296</v>
      </c>
      <c r="B422">
        <v>60.9</v>
      </c>
      <c r="C422">
        <v>7.7576000000000001</v>
      </c>
      <c r="D422" s="1">
        <v>7.0989999999999997E-7</v>
      </c>
      <c r="E422">
        <v>170</v>
      </c>
      <c r="G422">
        <v>0</v>
      </c>
      <c r="H422">
        <v>1</v>
      </c>
      <c r="I422">
        <v>2.5</v>
      </c>
    </row>
    <row r="423" spans="1:9" x14ac:dyDescent="0.25">
      <c r="A423" t="s">
        <v>1297</v>
      </c>
      <c r="B423">
        <v>60.9</v>
      </c>
      <c r="C423">
        <v>7.7805999999999997</v>
      </c>
      <c r="D423" s="1">
        <v>7.0940000000000004E-7</v>
      </c>
      <c r="E423">
        <v>170</v>
      </c>
      <c r="G423">
        <v>0</v>
      </c>
      <c r="H423">
        <v>1</v>
      </c>
      <c r="I423">
        <v>0.5</v>
      </c>
    </row>
    <row r="424" spans="1:9" x14ac:dyDescent="0.25">
      <c r="A424" t="s">
        <v>1298</v>
      </c>
      <c r="B424">
        <v>61</v>
      </c>
      <c r="C424">
        <v>7.7979000000000003</v>
      </c>
      <c r="D424" s="1">
        <v>7.0959999999999995E-7</v>
      </c>
      <c r="E424">
        <v>170</v>
      </c>
      <c r="G424">
        <v>0</v>
      </c>
      <c r="H424">
        <v>0</v>
      </c>
      <c r="I424">
        <v>2</v>
      </c>
    </row>
    <row r="425" spans="1:9" x14ac:dyDescent="0.25">
      <c r="A425" t="s">
        <v>1299</v>
      </c>
      <c r="B425">
        <v>60.9</v>
      </c>
      <c r="C425">
        <v>7.8209999999999997</v>
      </c>
      <c r="D425" s="1">
        <v>7.089E-7</v>
      </c>
      <c r="E425">
        <v>170</v>
      </c>
      <c r="G425">
        <v>2</v>
      </c>
      <c r="H425">
        <v>0</v>
      </c>
      <c r="I425">
        <v>4</v>
      </c>
    </row>
    <row r="426" spans="1:9" x14ac:dyDescent="0.25">
      <c r="A426" t="s">
        <v>1300</v>
      </c>
      <c r="B426">
        <v>60.9</v>
      </c>
      <c r="C426">
        <v>7.8391000000000002</v>
      </c>
      <c r="D426" s="1">
        <v>7.103E-7</v>
      </c>
      <c r="E426">
        <v>170</v>
      </c>
      <c r="G426">
        <v>-0.5</v>
      </c>
      <c r="H426">
        <v>0</v>
      </c>
      <c r="I426">
        <v>0.5</v>
      </c>
    </row>
    <row r="427" spans="1:9" x14ac:dyDescent="0.25">
      <c r="A427" t="s">
        <v>1301</v>
      </c>
      <c r="B427">
        <v>60.9</v>
      </c>
      <c r="C427">
        <v>7.8597000000000001</v>
      </c>
      <c r="D427" s="1">
        <v>7.0940000000000004E-7</v>
      </c>
      <c r="E427">
        <v>170</v>
      </c>
      <c r="G427">
        <v>1</v>
      </c>
      <c r="H427">
        <v>0</v>
      </c>
      <c r="I427">
        <v>0.5</v>
      </c>
    </row>
    <row r="428" spans="1:9" x14ac:dyDescent="0.25">
      <c r="A428" t="s">
        <v>1302</v>
      </c>
      <c r="B428">
        <v>60</v>
      </c>
      <c r="C428">
        <v>7.8796999999999997</v>
      </c>
      <c r="D428" s="1">
        <v>7.0829999999999996E-7</v>
      </c>
      <c r="E428">
        <v>170</v>
      </c>
      <c r="G428">
        <v>1</v>
      </c>
      <c r="H428">
        <v>2</v>
      </c>
      <c r="I428">
        <v>4</v>
      </c>
    </row>
    <row r="429" spans="1:9" x14ac:dyDescent="0.25">
      <c r="A429" t="s">
        <v>1303</v>
      </c>
      <c r="B429">
        <v>60.9</v>
      </c>
      <c r="C429">
        <v>7.8996000000000004</v>
      </c>
      <c r="D429" s="1">
        <v>7.1109999999999996E-7</v>
      </c>
      <c r="E429">
        <v>170</v>
      </c>
      <c r="G429">
        <v>1</v>
      </c>
      <c r="H429">
        <v>1</v>
      </c>
      <c r="I429">
        <v>1</v>
      </c>
    </row>
    <row r="430" spans="1:9" x14ac:dyDescent="0.25">
      <c r="A430" t="s">
        <v>1304</v>
      </c>
      <c r="B430">
        <v>60.9</v>
      </c>
      <c r="C430">
        <v>7.9177</v>
      </c>
      <c r="D430" s="1">
        <v>7.0810000000000005E-7</v>
      </c>
      <c r="E430">
        <v>170</v>
      </c>
      <c r="G430">
        <v>-0.5</v>
      </c>
      <c r="H430">
        <v>0</v>
      </c>
      <c r="I430">
        <v>0</v>
      </c>
    </row>
    <row r="431" spans="1:9" x14ac:dyDescent="0.25">
      <c r="A431" t="s">
        <v>1305</v>
      </c>
      <c r="B431">
        <v>60.9</v>
      </c>
      <c r="C431">
        <v>7.9385000000000003</v>
      </c>
      <c r="D431" s="1">
        <v>7.0839999999999996E-7</v>
      </c>
      <c r="E431">
        <v>170</v>
      </c>
      <c r="G431">
        <v>1</v>
      </c>
      <c r="H431">
        <v>3</v>
      </c>
      <c r="I431">
        <v>3</v>
      </c>
    </row>
    <row r="432" spans="1:9" x14ac:dyDescent="0.25">
      <c r="A432" t="s">
        <v>1306</v>
      </c>
      <c r="B432">
        <v>60</v>
      </c>
      <c r="C432">
        <v>7.9592000000000001</v>
      </c>
      <c r="D432" s="1">
        <v>7.0760000000000001E-7</v>
      </c>
      <c r="E432">
        <v>170</v>
      </c>
      <c r="G432">
        <v>1</v>
      </c>
      <c r="H432">
        <v>0.5</v>
      </c>
      <c r="I432">
        <v>1.5</v>
      </c>
    </row>
    <row r="433" spans="1:9" x14ac:dyDescent="0.25">
      <c r="A433" t="s">
        <v>1307</v>
      </c>
      <c r="B433">
        <v>60.9</v>
      </c>
      <c r="C433">
        <v>7.9805999999999999</v>
      </c>
      <c r="D433" s="1">
        <v>7.0679999999999995E-7</v>
      </c>
      <c r="E433">
        <v>170</v>
      </c>
      <c r="G433">
        <v>1.5</v>
      </c>
      <c r="H433">
        <v>1</v>
      </c>
      <c r="I433">
        <v>8.5</v>
      </c>
    </row>
    <row r="434" spans="1:9" x14ac:dyDescent="0.25">
      <c r="A434" t="s">
        <v>1308</v>
      </c>
      <c r="B434">
        <v>60.9</v>
      </c>
      <c r="C434">
        <v>8.0001999999999995</v>
      </c>
      <c r="D434" s="1">
        <v>7.0739999999999999E-7</v>
      </c>
      <c r="E434">
        <v>170</v>
      </c>
      <c r="G434">
        <v>0.5</v>
      </c>
      <c r="H434">
        <v>-0.5</v>
      </c>
      <c r="I434">
        <v>2</v>
      </c>
    </row>
    <row r="435" spans="1:9" x14ac:dyDescent="0.25">
      <c r="A435" t="s">
        <v>1309</v>
      </c>
      <c r="B435">
        <v>60.9</v>
      </c>
      <c r="C435">
        <v>8.0183</v>
      </c>
      <c r="D435" s="1">
        <v>7.0650000000000003E-7</v>
      </c>
      <c r="E435">
        <v>170</v>
      </c>
      <c r="G435">
        <v>0.5</v>
      </c>
      <c r="H435">
        <v>1</v>
      </c>
      <c r="I435">
        <v>0.5</v>
      </c>
    </row>
    <row r="436" spans="1:9" x14ac:dyDescent="0.25">
      <c r="A436" t="s">
        <v>1310</v>
      </c>
      <c r="B436">
        <v>60.9</v>
      </c>
      <c r="C436">
        <v>8.0398999999999994</v>
      </c>
      <c r="D436" s="1">
        <v>7.0660000000000004E-7</v>
      </c>
      <c r="E436">
        <v>170</v>
      </c>
      <c r="G436">
        <v>1.5</v>
      </c>
      <c r="H436">
        <v>3</v>
      </c>
      <c r="I436">
        <v>3.5</v>
      </c>
    </row>
    <row r="437" spans="1:9" x14ac:dyDescent="0.25">
      <c r="A437" t="s">
        <v>1311</v>
      </c>
      <c r="B437">
        <v>60.9</v>
      </c>
      <c r="C437">
        <v>8.0594999999999999</v>
      </c>
      <c r="D437" s="1">
        <v>7.06E-7</v>
      </c>
      <c r="E437">
        <v>170</v>
      </c>
      <c r="G437">
        <v>1</v>
      </c>
      <c r="H437">
        <v>1</v>
      </c>
      <c r="I437">
        <v>5.5</v>
      </c>
    </row>
    <row r="438" spans="1:9" x14ac:dyDescent="0.25">
      <c r="A438" t="s">
        <v>1312</v>
      </c>
      <c r="B438">
        <v>60.9</v>
      </c>
      <c r="C438">
        <v>8.0822000000000003</v>
      </c>
      <c r="D438" s="1">
        <v>7.0549999999999996E-7</v>
      </c>
      <c r="E438">
        <v>170</v>
      </c>
      <c r="G438">
        <v>0</v>
      </c>
      <c r="H438">
        <v>3</v>
      </c>
      <c r="I438">
        <v>7</v>
      </c>
    </row>
    <row r="439" spans="1:9" x14ac:dyDescent="0.25">
      <c r="A439" t="s">
        <v>1313</v>
      </c>
      <c r="B439">
        <v>60.9</v>
      </c>
      <c r="C439">
        <v>8.1018000000000008</v>
      </c>
      <c r="D439" s="1">
        <v>7.06E-7</v>
      </c>
      <c r="E439">
        <v>170</v>
      </c>
      <c r="G439">
        <v>2</v>
      </c>
      <c r="H439">
        <v>1.5</v>
      </c>
      <c r="I439">
        <v>1.5</v>
      </c>
    </row>
    <row r="440" spans="1:9" x14ac:dyDescent="0.25">
      <c r="A440" t="s">
        <v>1314</v>
      </c>
      <c r="B440">
        <v>60.9</v>
      </c>
      <c r="C440">
        <v>8.1204000000000001</v>
      </c>
      <c r="D440" s="1">
        <v>7.0689999999999996E-7</v>
      </c>
      <c r="E440">
        <v>170</v>
      </c>
      <c r="G440">
        <v>0</v>
      </c>
      <c r="H440">
        <v>0</v>
      </c>
      <c r="I440">
        <v>0.5</v>
      </c>
    </row>
    <row r="441" spans="1:9" x14ac:dyDescent="0.25">
      <c r="A441" t="s">
        <v>1315</v>
      </c>
      <c r="B441">
        <v>60.9</v>
      </c>
      <c r="C441">
        <v>8.1423000000000005</v>
      </c>
      <c r="D441" s="1">
        <v>7.06E-7</v>
      </c>
      <c r="E441">
        <v>170</v>
      </c>
      <c r="G441">
        <v>6</v>
      </c>
      <c r="H441">
        <v>0.5</v>
      </c>
      <c r="I441">
        <v>8</v>
      </c>
    </row>
    <row r="442" spans="1:9" x14ac:dyDescent="0.25">
      <c r="A442" t="s">
        <v>1316</v>
      </c>
      <c r="B442">
        <v>60.9</v>
      </c>
      <c r="C442">
        <v>8.1585999999999999</v>
      </c>
      <c r="D442" s="1">
        <v>7.0409999999999996E-7</v>
      </c>
      <c r="E442">
        <v>170</v>
      </c>
      <c r="G442">
        <v>5</v>
      </c>
      <c r="H442">
        <v>2.5</v>
      </c>
      <c r="I442">
        <v>10.5</v>
      </c>
    </row>
    <row r="443" spans="1:9" x14ac:dyDescent="0.25">
      <c r="A443" t="s">
        <v>1317</v>
      </c>
      <c r="B443">
        <v>60.9</v>
      </c>
      <c r="C443">
        <v>8.1819000000000006</v>
      </c>
      <c r="D443" s="1">
        <v>6.9640000000000002E-7</v>
      </c>
      <c r="E443">
        <v>170</v>
      </c>
      <c r="G443">
        <v>-0.5</v>
      </c>
      <c r="H443">
        <v>1</v>
      </c>
      <c r="I443">
        <v>2</v>
      </c>
    </row>
    <row r="444" spans="1:9" x14ac:dyDescent="0.25">
      <c r="A444" t="s">
        <v>1318</v>
      </c>
      <c r="B444">
        <v>60.9</v>
      </c>
      <c r="C444">
        <v>8.2003000000000004</v>
      </c>
      <c r="D444" s="1">
        <v>6.9609999999999999E-7</v>
      </c>
      <c r="E444">
        <v>170</v>
      </c>
      <c r="G444">
        <v>1.5</v>
      </c>
      <c r="H444">
        <v>3</v>
      </c>
      <c r="I444">
        <v>5</v>
      </c>
    </row>
    <row r="445" spans="1:9" x14ac:dyDescent="0.25">
      <c r="A445" t="s">
        <v>1319</v>
      </c>
      <c r="B445">
        <v>60</v>
      </c>
      <c r="C445">
        <v>8.2196999999999996</v>
      </c>
      <c r="D445" s="1">
        <v>6.9449999999999998E-7</v>
      </c>
      <c r="E445">
        <v>170</v>
      </c>
      <c r="G445">
        <v>-0.5</v>
      </c>
      <c r="H445">
        <v>2.5</v>
      </c>
      <c r="I445">
        <v>3.5</v>
      </c>
    </row>
    <row r="446" spans="1:9" x14ac:dyDescent="0.25">
      <c r="A446" t="s">
        <v>1320</v>
      </c>
      <c r="B446">
        <v>60</v>
      </c>
      <c r="C446">
        <v>8.2394999999999996</v>
      </c>
      <c r="D446" s="1">
        <v>6.9350000000000001E-7</v>
      </c>
      <c r="E446">
        <v>170</v>
      </c>
      <c r="G446">
        <v>-0.5</v>
      </c>
      <c r="H446">
        <v>2</v>
      </c>
      <c r="I446">
        <v>9</v>
      </c>
    </row>
    <row r="447" spans="1:9" x14ac:dyDescent="0.25">
      <c r="A447" t="s">
        <v>1321</v>
      </c>
      <c r="B447">
        <v>60</v>
      </c>
      <c r="C447">
        <v>8.2576000000000001</v>
      </c>
      <c r="D447" s="1">
        <v>6.9269999999999995E-7</v>
      </c>
      <c r="E447">
        <v>170</v>
      </c>
      <c r="G447">
        <v>0.5</v>
      </c>
      <c r="H447">
        <v>4</v>
      </c>
      <c r="I447">
        <v>10.5</v>
      </c>
    </row>
    <row r="448" spans="1:9" x14ac:dyDescent="0.25">
      <c r="A448" t="s">
        <v>1322</v>
      </c>
      <c r="B448">
        <v>60.9</v>
      </c>
      <c r="C448">
        <v>8.2806999999999995</v>
      </c>
      <c r="D448" s="1">
        <v>6.9220000000000002E-7</v>
      </c>
      <c r="E448">
        <v>170</v>
      </c>
      <c r="G448">
        <v>1.5</v>
      </c>
      <c r="H448">
        <v>2</v>
      </c>
      <c r="I448">
        <v>8</v>
      </c>
    </row>
    <row r="449" spans="1:9" x14ac:dyDescent="0.25">
      <c r="A449" t="s">
        <v>1323</v>
      </c>
      <c r="B449">
        <v>60</v>
      </c>
      <c r="C449">
        <v>8.2995000000000001</v>
      </c>
      <c r="D449" s="1">
        <v>6.9169999999999998E-7</v>
      </c>
      <c r="E449">
        <v>170</v>
      </c>
      <c r="G449">
        <v>-1</v>
      </c>
      <c r="H449">
        <v>1</v>
      </c>
      <c r="I449">
        <v>1</v>
      </c>
    </row>
    <row r="450" spans="1:9" x14ac:dyDescent="0.25">
      <c r="A450" t="s">
        <v>1324</v>
      </c>
      <c r="B450">
        <v>60.9</v>
      </c>
      <c r="C450">
        <v>8.3196999999999992</v>
      </c>
      <c r="D450" s="1">
        <v>6.9220000000000002E-7</v>
      </c>
      <c r="E450">
        <v>170</v>
      </c>
      <c r="G450">
        <v>0.5</v>
      </c>
      <c r="H450">
        <v>-0.5</v>
      </c>
      <c r="I450">
        <v>1</v>
      </c>
    </row>
    <row r="451" spans="1:9" x14ac:dyDescent="0.25">
      <c r="A451" t="s">
        <v>1325</v>
      </c>
      <c r="B451">
        <v>60.9</v>
      </c>
      <c r="C451">
        <v>8.3411000000000008</v>
      </c>
      <c r="D451" s="1">
        <v>6.92E-7</v>
      </c>
      <c r="E451">
        <v>170</v>
      </c>
      <c r="G451">
        <v>0.5</v>
      </c>
      <c r="H451">
        <v>1</v>
      </c>
      <c r="I451">
        <v>8.5</v>
      </c>
    </row>
    <row r="452" spans="1:9" x14ac:dyDescent="0.25">
      <c r="A452" t="s">
        <v>1326</v>
      </c>
      <c r="B452">
        <v>60.9</v>
      </c>
      <c r="C452">
        <v>8.3588000000000005</v>
      </c>
      <c r="D452" s="1">
        <v>6.92E-7</v>
      </c>
      <c r="E452">
        <v>170</v>
      </c>
      <c r="G452">
        <v>-0.5</v>
      </c>
      <c r="H452">
        <v>3.5</v>
      </c>
      <c r="I452">
        <v>8</v>
      </c>
    </row>
    <row r="453" spans="1:9" x14ac:dyDescent="0.25">
      <c r="A453" t="s">
        <v>1327</v>
      </c>
      <c r="B453">
        <v>60.9</v>
      </c>
      <c r="C453">
        <v>8.3812999999999995</v>
      </c>
      <c r="D453" s="1">
        <v>6.9009999999999997E-7</v>
      </c>
      <c r="E453">
        <v>170</v>
      </c>
      <c r="G453">
        <v>1</v>
      </c>
      <c r="H453">
        <v>4</v>
      </c>
      <c r="I453">
        <v>12</v>
      </c>
    </row>
    <row r="454" spans="1:9" x14ac:dyDescent="0.25">
      <c r="A454" t="s">
        <v>1328</v>
      </c>
      <c r="B454">
        <v>60.9</v>
      </c>
      <c r="C454">
        <v>8.4003999999999994</v>
      </c>
      <c r="D454" s="1">
        <v>6.8989999999999995E-7</v>
      </c>
      <c r="E454">
        <v>170</v>
      </c>
      <c r="G454">
        <v>2</v>
      </c>
      <c r="H454">
        <v>-2.5</v>
      </c>
      <c r="I454">
        <v>-2</v>
      </c>
    </row>
    <row r="455" spans="1:9" x14ac:dyDescent="0.25">
      <c r="A455" t="s">
        <v>1329</v>
      </c>
      <c r="B455">
        <v>60.9</v>
      </c>
      <c r="C455">
        <v>8.4199000000000002</v>
      </c>
      <c r="D455" s="1">
        <v>6.8980000000000005E-7</v>
      </c>
      <c r="E455">
        <v>170</v>
      </c>
      <c r="G455">
        <v>1</v>
      </c>
      <c r="H455">
        <v>4.5</v>
      </c>
      <c r="I455">
        <v>9.5</v>
      </c>
    </row>
    <row r="456" spans="1:9" x14ac:dyDescent="0.25">
      <c r="A456" t="s">
        <v>1330</v>
      </c>
      <c r="B456">
        <v>60.9</v>
      </c>
      <c r="C456">
        <v>8.4392999999999994</v>
      </c>
      <c r="D456" s="1">
        <v>6.8960000000000003E-7</v>
      </c>
      <c r="E456">
        <v>170</v>
      </c>
      <c r="G456">
        <v>2</v>
      </c>
      <c r="H456">
        <v>0</v>
      </c>
      <c r="I456">
        <v>6</v>
      </c>
    </row>
    <row r="457" spans="1:9" x14ac:dyDescent="0.25">
      <c r="A457" t="s">
        <v>1331</v>
      </c>
      <c r="B457">
        <v>60.9</v>
      </c>
      <c r="C457">
        <v>8.4604999999999997</v>
      </c>
      <c r="D457" s="1">
        <v>6.8960000000000003E-7</v>
      </c>
      <c r="E457">
        <v>170</v>
      </c>
      <c r="G457">
        <v>-0.5</v>
      </c>
      <c r="H457">
        <v>7</v>
      </c>
      <c r="I457">
        <v>17.5</v>
      </c>
    </row>
    <row r="458" spans="1:9" x14ac:dyDescent="0.25">
      <c r="A458" t="s">
        <v>1332</v>
      </c>
      <c r="B458">
        <v>60.9</v>
      </c>
      <c r="C458">
        <v>8.4802999999999997</v>
      </c>
      <c r="D458" s="1">
        <v>6.8879999999999997E-7</v>
      </c>
      <c r="E458">
        <v>170</v>
      </c>
      <c r="G458">
        <v>2</v>
      </c>
      <c r="H458">
        <v>4.5</v>
      </c>
      <c r="I458">
        <v>13</v>
      </c>
    </row>
    <row r="459" spans="1:9" x14ac:dyDescent="0.25">
      <c r="A459" t="s">
        <v>1333</v>
      </c>
      <c r="B459">
        <v>60.9</v>
      </c>
      <c r="C459">
        <v>8.5009999999999994</v>
      </c>
      <c r="D459" s="1">
        <v>6.8940000000000002E-7</v>
      </c>
      <c r="E459">
        <v>170</v>
      </c>
      <c r="G459">
        <v>1</v>
      </c>
      <c r="H459">
        <v>2</v>
      </c>
      <c r="I459">
        <v>3.5</v>
      </c>
    </row>
    <row r="460" spans="1:9" x14ac:dyDescent="0.25">
      <c r="A460" t="s">
        <v>1334</v>
      </c>
      <c r="B460">
        <v>60.9</v>
      </c>
      <c r="C460">
        <v>6.9991000000000003</v>
      </c>
      <c r="D460" s="1">
        <v>9.6589999999999993E-7</v>
      </c>
      <c r="E460">
        <v>174</v>
      </c>
      <c r="G460">
        <v>0</v>
      </c>
      <c r="H460">
        <v>0</v>
      </c>
      <c r="I460">
        <v>0.5</v>
      </c>
    </row>
    <row r="461" spans="1:9" x14ac:dyDescent="0.25">
      <c r="A461" t="s">
        <v>1335</v>
      </c>
      <c r="B461">
        <v>60.9</v>
      </c>
      <c r="C461">
        <v>7.0195999999999996</v>
      </c>
      <c r="D461" s="1">
        <v>9.6589999999999993E-7</v>
      </c>
      <c r="E461">
        <v>174</v>
      </c>
      <c r="G461">
        <v>0</v>
      </c>
      <c r="H461">
        <v>0</v>
      </c>
      <c r="I461">
        <v>0</v>
      </c>
    </row>
    <row r="462" spans="1:9" x14ac:dyDescent="0.25">
      <c r="A462" t="s">
        <v>1336</v>
      </c>
      <c r="B462">
        <v>60.9</v>
      </c>
      <c r="C462">
        <v>7.0410000000000004</v>
      </c>
      <c r="D462" s="1">
        <v>9.6520000000000009E-7</v>
      </c>
      <c r="E462">
        <v>174</v>
      </c>
      <c r="G462">
        <v>0</v>
      </c>
      <c r="H462">
        <v>0</v>
      </c>
      <c r="I462">
        <v>0</v>
      </c>
    </row>
    <row r="463" spans="1:9" x14ac:dyDescent="0.25">
      <c r="A463" t="s">
        <v>1337</v>
      </c>
      <c r="B463">
        <v>60.9</v>
      </c>
      <c r="C463">
        <v>7.0570000000000004</v>
      </c>
      <c r="D463" s="1">
        <v>9.6559999999999991E-7</v>
      </c>
      <c r="E463">
        <v>173</v>
      </c>
      <c r="G463">
        <v>0</v>
      </c>
      <c r="H463">
        <v>1</v>
      </c>
      <c r="I463">
        <v>1</v>
      </c>
    </row>
    <row r="464" spans="1:9" x14ac:dyDescent="0.25">
      <c r="A464" t="s">
        <v>1338</v>
      </c>
      <c r="B464">
        <v>60.9</v>
      </c>
      <c r="C464">
        <v>7.0762</v>
      </c>
      <c r="D464" s="1">
        <v>9.6450000000000004E-7</v>
      </c>
      <c r="E464">
        <v>173</v>
      </c>
      <c r="G464">
        <v>1</v>
      </c>
      <c r="H464">
        <v>0</v>
      </c>
      <c r="I464">
        <v>2</v>
      </c>
    </row>
    <row r="465" spans="1:9" x14ac:dyDescent="0.25">
      <c r="A465" t="s">
        <v>1339</v>
      </c>
      <c r="B465">
        <v>60.9</v>
      </c>
      <c r="C465">
        <v>7.0998000000000001</v>
      </c>
      <c r="D465" s="1">
        <v>9.6269999999999991E-7</v>
      </c>
      <c r="E465">
        <v>172</v>
      </c>
      <c r="G465">
        <v>0</v>
      </c>
      <c r="H465">
        <v>1</v>
      </c>
      <c r="I465">
        <v>1</v>
      </c>
    </row>
    <row r="466" spans="1:9" x14ac:dyDescent="0.25">
      <c r="A466" t="s">
        <v>1340</v>
      </c>
      <c r="B466">
        <v>60.9</v>
      </c>
      <c r="C466">
        <v>7.1219999999999999</v>
      </c>
      <c r="D466" s="1">
        <v>9.625000000000001E-7</v>
      </c>
      <c r="E466">
        <v>171</v>
      </c>
      <c r="G466">
        <v>0</v>
      </c>
      <c r="H466">
        <v>0</v>
      </c>
      <c r="I466">
        <v>0</v>
      </c>
    </row>
    <row r="467" spans="1:9" x14ac:dyDescent="0.25">
      <c r="A467" t="s">
        <v>1341</v>
      </c>
      <c r="B467">
        <v>60.9</v>
      </c>
      <c r="C467">
        <v>7.1401000000000003</v>
      </c>
      <c r="D467" s="1">
        <v>9.6069999999999997E-7</v>
      </c>
      <c r="E467">
        <v>171</v>
      </c>
      <c r="G467">
        <v>1</v>
      </c>
      <c r="H467">
        <v>0</v>
      </c>
      <c r="I467">
        <v>1</v>
      </c>
    </row>
    <row r="468" spans="1:9" x14ac:dyDescent="0.25">
      <c r="A468" t="s">
        <v>1342</v>
      </c>
      <c r="B468">
        <v>60.9</v>
      </c>
      <c r="C468">
        <v>7.1596000000000002</v>
      </c>
      <c r="D468" s="1">
        <v>9.6160000000000003E-7</v>
      </c>
      <c r="E468">
        <v>170</v>
      </c>
      <c r="G468">
        <v>0</v>
      </c>
      <c r="H468">
        <v>0</v>
      </c>
      <c r="I468">
        <v>-0.5</v>
      </c>
    </row>
    <row r="469" spans="1:9" x14ac:dyDescent="0.25">
      <c r="A469" t="s">
        <v>1343</v>
      </c>
      <c r="B469">
        <v>60.9</v>
      </c>
      <c r="C469">
        <v>7.1797000000000004</v>
      </c>
      <c r="D469" s="1">
        <v>9.611E-7</v>
      </c>
      <c r="E469">
        <v>170</v>
      </c>
      <c r="G469">
        <v>1</v>
      </c>
      <c r="H469">
        <v>0</v>
      </c>
      <c r="I469">
        <v>2</v>
      </c>
    </row>
    <row r="470" spans="1:9" x14ac:dyDescent="0.25">
      <c r="A470" t="s">
        <v>1344</v>
      </c>
      <c r="B470">
        <v>60.9</v>
      </c>
      <c r="C470">
        <v>7.2004999999999999</v>
      </c>
      <c r="D470" s="1">
        <v>9.6160000000000003E-7</v>
      </c>
      <c r="E470">
        <v>169</v>
      </c>
      <c r="G470">
        <v>1</v>
      </c>
      <c r="H470">
        <v>0</v>
      </c>
      <c r="I470">
        <v>1</v>
      </c>
    </row>
    <row r="471" spans="1:9" x14ac:dyDescent="0.25">
      <c r="A471" t="s">
        <v>1345</v>
      </c>
      <c r="B471">
        <v>60</v>
      </c>
      <c r="C471">
        <v>7.2199</v>
      </c>
      <c r="D471" s="1">
        <v>9.5890000000000004E-7</v>
      </c>
      <c r="E471">
        <v>169</v>
      </c>
      <c r="G471">
        <v>0</v>
      </c>
      <c r="H471">
        <v>2.5</v>
      </c>
      <c r="I471">
        <v>2.5</v>
      </c>
    </row>
    <row r="472" spans="1:9" x14ac:dyDescent="0.25">
      <c r="A472" t="s">
        <v>1346</v>
      </c>
      <c r="B472">
        <v>60.9</v>
      </c>
      <c r="C472">
        <v>7.2393000000000001</v>
      </c>
      <c r="D472" s="1">
        <v>9.5749999999999994E-7</v>
      </c>
      <c r="E472">
        <v>169</v>
      </c>
      <c r="G472">
        <v>1</v>
      </c>
      <c r="H472">
        <v>1</v>
      </c>
      <c r="I472">
        <v>2</v>
      </c>
    </row>
    <row r="473" spans="1:9" x14ac:dyDescent="0.25">
      <c r="A473" t="s">
        <v>1347</v>
      </c>
      <c r="B473">
        <v>60.9</v>
      </c>
      <c r="C473">
        <v>7.2587000000000002</v>
      </c>
      <c r="D473" s="1">
        <v>9.5600000000000004E-7</v>
      </c>
      <c r="E473">
        <v>170</v>
      </c>
      <c r="G473">
        <v>1</v>
      </c>
      <c r="H473">
        <v>0</v>
      </c>
      <c r="I473">
        <v>1</v>
      </c>
    </row>
    <row r="474" spans="1:9" x14ac:dyDescent="0.25">
      <c r="A474" t="s">
        <v>1348</v>
      </c>
      <c r="B474">
        <v>60.9</v>
      </c>
      <c r="C474">
        <v>7.2789999999999999</v>
      </c>
      <c r="D474" s="1">
        <v>9.5479999999999995E-7</v>
      </c>
      <c r="E474">
        <v>170</v>
      </c>
      <c r="G474">
        <v>0</v>
      </c>
      <c r="H474">
        <v>0</v>
      </c>
      <c r="I474">
        <v>0</v>
      </c>
    </row>
    <row r="475" spans="1:9" x14ac:dyDescent="0.25">
      <c r="A475" t="s">
        <v>1349</v>
      </c>
      <c r="B475">
        <v>60.9</v>
      </c>
      <c r="C475">
        <v>7.298</v>
      </c>
      <c r="D475" s="1">
        <v>9.555E-7</v>
      </c>
      <c r="E475">
        <v>171</v>
      </c>
      <c r="G475">
        <v>1</v>
      </c>
      <c r="H475">
        <v>2</v>
      </c>
      <c r="I475">
        <v>3</v>
      </c>
    </row>
    <row r="476" spans="1:9" x14ac:dyDescent="0.25">
      <c r="A476" t="s">
        <v>1350</v>
      </c>
      <c r="B476">
        <v>60.9</v>
      </c>
      <c r="C476">
        <v>7.3194999999999997</v>
      </c>
      <c r="D476" s="1">
        <v>9.5370000000000008E-7</v>
      </c>
      <c r="E476">
        <v>171</v>
      </c>
      <c r="G476">
        <v>0</v>
      </c>
      <c r="H476">
        <v>0</v>
      </c>
      <c r="I476">
        <v>0</v>
      </c>
    </row>
    <row r="477" spans="1:9" x14ac:dyDescent="0.25">
      <c r="A477" t="s">
        <v>1351</v>
      </c>
      <c r="B477">
        <v>60.9</v>
      </c>
      <c r="C477">
        <v>7.3414000000000001</v>
      </c>
      <c r="D477" s="1">
        <v>9.5439999999999992E-7</v>
      </c>
      <c r="E477">
        <v>170</v>
      </c>
      <c r="G477">
        <v>0</v>
      </c>
      <c r="H477">
        <v>0</v>
      </c>
      <c r="I477">
        <v>0</v>
      </c>
    </row>
    <row r="478" spans="1:9" x14ac:dyDescent="0.25">
      <c r="A478" t="s">
        <v>1352</v>
      </c>
      <c r="B478">
        <v>60.9</v>
      </c>
      <c r="C478">
        <v>7.3597000000000001</v>
      </c>
      <c r="D478" s="1">
        <v>9.5390000000000009E-7</v>
      </c>
      <c r="E478">
        <v>170</v>
      </c>
      <c r="G478">
        <v>2</v>
      </c>
      <c r="H478">
        <v>1</v>
      </c>
      <c r="I478">
        <v>3</v>
      </c>
    </row>
    <row r="479" spans="1:9" x14ac:dyDescent="0.25">
      <c r="A479" t="s">
        <v>1353</v>
      </c>
      <c r="B479">
        <v>60.9</v>
      </c>
      <c r="C479">
        <v>7.3803999999999998</v>
      </c>
      <c r="D479" s="1">
        <v>9.5310000000000003E-7</v>
      </c>
      <c r="E479">
        <v>170</v>
      </c>
      <c r="G479">
        <v>1</v>
      </c>
      <c r="H479">
        <v>0</v>
      </c>
      <c r="I479">
        <v>2</v>
      </c>
    </row>
    <row r="480" spans="1:9" x14ac:dyDescent="0.25">
      <c r="A480" t="s">
        <v>1354</v>
      </c>
      <c r="B480">
        <v>60.9</v>
      </c>
      <c r="C480">
        <v>7.4001000000000001</v>
      </c>
      <c r="D480" s="1">
        <v>9.5280000000000001E-7</v>
      </c>
      <c r="E480">
        <v>170</v>
      </c>
      <c r="G480">
        <v>3</v>
      </c>
      <c r="H480">
        <v>0</v>
      </c>
      <c r="I480">
        <v>2.5</v>
      </c>
    </row>
    <row r="481" spans="1:9" x14ac:dyDescent="0.25">
      <c r="A481" t="s">
        <v>1355</v>
      </c>
      <c r="B481">
        <v>60</v>
      </c>
      <c r="C481">
        <v>7.4192</v>
      </c>
      <c r="D481" s="1">
        <v>9.5219999999999996E-7</v>
      </c>
      <c r="E481">
        <v>170</v>
      </c>
      <c r="G481">
        <v>0</v>
      </c>
      <c r="H481">
        <v>1</v>
      </c>
      <c r="I481">
        <v>1</v>
      </c>
    </row>
    <row r="482" spans="1:9" x14ac:dyDescent="0.25">
      <c r="A482" t="s">
        <v>1356</v>
      </c>
      <c r="B482">
        <v>60.9</v>
      </c>
      <c r="C482">
        <v>7.44</v>
      </c>
      <c r="D482" s="1">
        <v>9.5259999999999999E-7</v>
      </c>
      <c r="E482">
        <v>170</v>
      </c>
      <c r="G482">
        <v>-0.5</v>
      </c>
      <c r="H482">
        <v>1</v>
      </c>
      <c r="I482">
        <v>1</v>
      </c>
    </row>
    <row r="483" spans="1:9" x14ac:dyDescent="0.25">
      <c r="A483" t="s">
        <v>1357</v>
      </c>
      <c r="B483">
        <v>60.9</v>
      </c>
      <c r="C483">
        <v>7.4595000000000002</v>
      </c>
      <c r="D483" s="1">
        <v>9.3620000000000003E-7</v>
      </c>
      <c r="E483">
        <v>170</v>
      </c>
      <c r="G483">
        <v>3</v>
      </c>
      <c r="H483">
        <v>1</v>
      </c>
      <c r="I483">
        <v>4</v>
      </c>
    </row>
    <row r="484" spans="1:9" x14ac:dyDescent="0.25">
      <c r="A484" t="s">
        <v>1358</v>
      </c>
      <c r="B484">
        <v>60.9</v>
      </c>
      <c r="C484">
        <v>7.4798999999999998</v>
      </c>
      <c r="D484" s="1">
        <v>9.3379999999999996E-7</v>
      </c>
      <c r="E484">
        <v>170</v>
      </c>
      <c r="G484">
        <v>3</v>
      </c>
      <c r="H484">
        <v>0</v>
      </c>
      <c r="I484">
        <v>4</v>
      </c>
    </row>
    <row r="485" spans="1:9" x14ac:dyDescent="0.25">
      <c r="A485" t="s">
        <v>1359</v>
      </c>
      <c r="B485">
        <v>60.9</v>
      </c>
      <c r="C485">
        <v>7.4966999999999997</v>
      </c>
      <c r="D485" s="1">
        <v>9.3210000000000004E-7</v>
      </c>
      <c r="E485">
        <v>170</v>
      </c>
      <c r="G485">
        <v>1</v>
      </c>
      <c r="H485">
        <v>0</v>
      </c>
      <c r="I485">
        <v>1</v>
      </c>
    </row>
    <row r="486" spans="1:9" x14ac:dyDescent="0.25">
      <c r="A486" t="s">
        <v>1360</v>
      </c>
      <c r="B486">
        <v>60.9</v>
      </c>
      <c r="C486">
        <v>7.5182000000000002</v>
      </c>
      <c r="D486" s="1">
        <v>9.3099999999999996E-7</v>
      </c>
      <c r="E486">
        <v>170</v>
      </c>
      <c r="G486">
        <v>-0.5</v>
      </c>
      <c r="H486">
        <v>1</v>
      </c>
      <c r="I486">
        <v>0</v>
      </c>
    </row>
    <row r="487" spans="1:9" x14ac:dyDescent="0.25">
      <c r="A487" t="s">
        <v>1361</v>
      </c>
      <c r="B487">
        <v>60.9</v>
      </c>
      <c r="C487">
        <v>7.5393999999999997</v>
      </c>
      <c r="D487" s="1">
        <v>9.2969999999999997E-7</v>
      </c>
      <c r="E487">
        <v>170</v>
      </c>
      <c r="G487">
        <v>2</v>
      </c>
      <c r="H487">
        <v>1</v>
      </c>
      <c r="I487">
        <v>5.5</v>
      </c>
    </row>
    <row r="488" spans="1:9" x14ac:dyDescent="0.25">
      <c r="A488" t="s">
        <v>1362</v>
      </c>
      <c r="B488">
        <v>61</v>
      </c>
      <c r="C488">
        <v>7.5614999999999997</v>
      </c>
      <c r="D488" s="1">
        <v>9.3030000000000001E-7</v>
      </c>
      <c r="E488">
        <v>170</v>
      </c>
      <c r="G488">
        <v>4.5</v>
      </c>
      <c r="H488">
        <v>3</v>
      </c>
      <c r="I488">
        <v>7.5</v>
      </c>
    </row>
    <row r="489" spans="1:9" x14ac:dyDescent="0.25">
      <c r="A489" t="s">
        <v>1363</v>
      </c>
      <c r="B489">
        <v>60.9</v>
      </c>
      <c r="C489">
        <v>7.5789</v>
      </c>
      <c r="D489" s="1">
        <v>9.2920000000000004E-7</v>
      </c>
      <c r="E489">
        <v>170</v>
      </c>
      <c r="G489">
        <v>1</v>
      </c>
      <c r="H489">
        <v>1</v>
      </c>
      <c r="I489">
        <v>2</v>
      </c>
    </row>
    <row r="490" spans="1:9" x14ac:dyDescent="0.25">
      <c r="A490" t="s">
        <v>1364</v>
      </c>
      <c r="B490">
        <v>60.9</v>
      </c>
      <c r="C490">
        <v>7.5998999999999999</v>
      </c>
      <c r="D490" s="1">
        <v>9.2989999999999998E-7</v>
      </c>
      <c r="E490">
        <v>170</v>
      </c>
      <c r="G490">
        <v>2</v>
      </c>
      <c r="H490">
        <v>0.5</v>
      </c>
      <c r="I490">
        <v>4</v>
      </c>
    </row>
    <row r="491" spans="1:9" x14ac:dyDescent="0.25">
      <c r="A491" t="s">
        <v>1365</v>
      </c>
      <c r="B491">
        <v>60</v>
      </c>
      <c r="C491">
        <v>7.617</v>
      </c>
      <c r="D491" s="1">
        <v>9.301E-7</v>
      </c>
      <c r="E491">
        <v>170</v>
      </c>
      <c r="G491">
        <v>1</v>
      </c>
      <c r="H491">
        <v>4</v>
      </c>
      <c r="I491">
        <v>5.5</v>
      </c>
    </row>
    <row r="492" spans="1:9" x14ac:dyDescent="0.25">
      <c r="A492" t="s">
        <v>1366</v>
      </c>
      <c r="B492">
        <v>60.9</v>
      </c>
      <c r="C492">
        <v>7.6424000000000003</v>
      </c>
      <c r="D492" s="1">
        <v>9.2709999999999998E-7</v>
      </c>
      <c r="E492">
        <v>170</v>
      </c>
      <c r="G492">
        <v>2.5</v>
      </c>
      <c r="H492">
        <v>1</v>
      </c>
      <c r="I492">
        <v>4.5</v>
      </c>
    </row>
    <row r="493" spans="1:9" x14ac:dyDescent="0.25">
      <c r="A493" t="s">
        <v>1367</v>
      </c>
      <c r="B493">
        <v>60.9</v>
      </c>
      <c r="C493">
        <v>7.6615000000000002</v>
      </c>
      <c r="D493" s="1">
        <v>9.2579999999999999E-7</v>
      </c>
      <c r="E493">
        <v>170</v>
      </c>
      <c r="G493">
        <v>0</v>
      </c>
      <c r="H493">
        <v>0</v>
      </c>
      <c r="I493">
        <v>-1.5</v>
      </c>
    </row>
    <row r="494" spans="1:9" x14ac:dyDescent="0.25">
      <c r="A494" t="s">
        <v>1368</v>
      </c>
      <c r="B494">
        <v>60</v>
      </c>
      <c r="C494">
        <v>7.6806999999999999</v>
      </c>
      <c r="D494" s="1">
        <v>9.245E-7</v>
      </c>
      <c r="E494">
        <v>170</v>
      </c>
      <c r="G494">
        <v>0</v>
      </c>
      <c r="H494">
        <v>2</v>
      </c>
      <c r="I494">
        <v>3</v>
      </c>
    </row>
    <row r="495" spans="1:9" x14ac:dyDescent="0.25">
      <c r="A495" t="s">
        <v>1369</v>
      </c>
      <c r="B495">
        <v>60.9</v>
      </c>
      <c r="C495">
        <v>7.7005999999999997</v>
      </c>
      <c r="D495" s="1">
        <v>9.245E-7</v>
      </c>
      <c r="E495">
        <v>170</v>
      </c>
      <c r="G495">
        <v>5</v>
      </c>
      <c r="H495">
        <v>3</v>
      </c>
      <c r="I495">
        <v>9.5</v>
      </c>
    </row>
    <row r="496" spans="1:9" x14ac:dyDescent="0.25">
      <c r="A496" t="s">
        <v>1370</v>
      </c>
      <c r="B496">
        <v>60.9</v>
      </c>
      <c r="C496">
        <v>7.7187999999999999</v>
      </c>
      <c r="D496" s="1">
        <v>9.2379999999999995E-7</v>
      </c>
      <c r="E496">
        <v>170</v>
      </c>
      <c r="G496">
        <v>4</v>
      </c>
      <c r="H496">
        <v>2.5</v>
      </c>
      <c r="I496">
        <v>8.5</v>
      </c>
    </row>
    <row r="497" spans="1:9" x14ac:dyDescent="0.25">
      <c r="A497" t="s">
        <v>1371</v>
      </c>
      <c r="B497">
        <v>60.9</v>
      </c>
      <c r="C497">
        <v>7.7396000000000003</v>
      </c>
      <c r="D497" s="1">
        <v>9.2230000000000005E-7</v>
      </c>
      <c r="E497">
        <v>170</v>
      </c>
      <c r="G497">
        <v>4</v>
      </c>
      <c r="H497">
        <v>2</v>
      </c>
      <c r="I497">
        <v>6</v>
      </c>
    </row>
    <row r="498" spans="1:9" x14ac:dyDescent="0.25">
      <c r="A498" t="s">
        <v>1372</v>
      </c>
      <c r="B498">
        <v>60.9</v>
      </c>
      <c r="C498">
        <v>7.7603</v>
      </c>
      <c r="D498" s="1">
        <v>9.2379999999999995E-7</v>
      </c>
      <c r="E498">
        <v>170</v>
      </c>
      <c r="G498">
        <v>7.5</v>
      </c>
      <c r="H498">
        <v>3.5</v>
      </c>
      <c r="I498">
        <v>12</v>
      </c>
    </row>
    <row r="499" spans="1:9" x14ac:dyDescent="0.25">
      <c r="A499" t="s">
        <v>1373</v>
      </c>
      <c r="B499">
        <v>60.9</v>
      </c>
      <c r="C499">
        <v>7.7782999999999998</v>
      </c>
      <c r="D499" s="1">
        <v>9.2289999999999999E-7</v>
      </c>
      <c r="E499">
        <v>170</v>
      </c>
      <c r="G499">
        <v>0.5</v>
      </c>
      <c r="H499">
        <v>4</v>
      </c>
      <c r="I499">
        <v>6</v>
      </c>
    </row>
    <row r="500" spans="1:9" x14ac:dyDescent="0.25">
      <c r="A500" t="s">
        <v>1374</v>
      </c>
      <c r="B500">
        <v>60.9</v>
      </c>
      <c r="C500">
        <v>7.8036000000000003</v>
      </c>
      <c r="D500" s="1">
        <v>9.2320000000000001E-7</v>
      </c>
      <c r="E500">
        <v>170</v>
      </c>
      <c r="G500">
        <v>3.5</v>
      </c>
      <c r="H500">
        <v>1</v>
      </c>
      <c r="I500">
        <v>5</v>
      </c>
    </row>
    <row r="501" spans="1:9" x14ac:dyDescent="0.25">
      <c r="A501" t="s">
        <v>1375</v>
      </c>
      <c r="B501">
        <v>60.9</v>
      </c>
      <c r="C501">
        <v>7.8224999999999998</v>
      </c>
      <c r="D501" s="1">
        <v>9.1950000000000005E-7</v>
      </c>
      <c r="E501">
        <v>170</v>
      </c>
      <c r="G501">
        <v>3.5</v>
      </c>
      <c r="H501">
        <v>4</v>
      </c>
      <c r="I501">
        <v>9.5</v>
      </c>
    </row>
    <row r="502" spans="1:9" x14ac:dyDescent="0.25">
      <c r="A502" t="s">
        <v>1376</v>
      </c>
      <c r="B502">
        <v>60.9</v>
      </c>
      <c r="C502">
        <v>7.8403</v>
      </c>
      <c r="D502" s="1">
        <v>9.2119999999999996E-7</v>
      </c>
      <c r="E502">
        <v>170</v>
      </c>
      <c r="G502">
        <v>1</v>
      </c>
      <c r="H502">
        <v>3</v>
      </c>
      <c r="I502">
        <v>7.5</v>
      </c>
    </row>
    <row r="503" spans="1:9" x14ac:dyDescent="0.25">
      <c r="A503" t="s">
        <v>1377</v>
      </c>
      <c r="B503">
        <v>60</v>
      </c>
      <c r="C503">
        <v>7.8613999999999997</v>
      </c>
      <c r="D503" s="1">
        <v>9.1930000000000003E-7</v>
      </c>
      <c r="E503">
        <v>170</v>
      </c>
      <c r="G503">
        <v>4.5</v>
      </c>
      <c r="H503">
        <v>2</v>
      </c>
      <c r="I503">
        <v>12.5</v>
      </c>
    </row>
    <row r="504" spans="1:9" x14ac:dyDescent="0.25">
      <c r="A504" t="s">
        <v>1378</v>
      </c>
      <c r="B504">
        <v>60.9</v>
      </c>
      <c r="C504">
        <v>7.8804999999999996</v>
      </c>
      <c r="D504" s="1">
        <v>9.188E-7</v>
      </c>
      <c r="E504">
        <v>170</v>
      </c>
      <c r="G504">
        <v>5</v>
      </c>
      <c r="H504">
        <v>8</v>
      </c>
      <c r="I504">
        <v>15.5</v>
      </c>
    </row>
    <row r="505" spans="1:9" x14ac:dyDescent="0.25">
      <c r="A505" t="s">
        <v>1379</v>
      </c>
      <c r="B505">
        <v>60.9</v>
      </c>
      <c r="C505">
        <v>7.8948999999999998</v>
      </c>
      <c r="D505" s="1">
        <v>9.1950000000000005E-7</v>
      </c>
      <c r="E505">
        <v>170</v>
      </c>
      <c r="G505">
        <v>0.5</v>
      </c>
      <c r="H505">
        <v>4.5</v>
      </c>
      <c r="I505">
        <v>8</v>
      </c>
    </row>
    <row r="506" spans="1:9" x14ac:dyDescent="0.25">
      <c r="A506" t="s">
        <v>1380</v>
      </c>
      <c r="B506">
        <v>60.9</v>
      </c>
      <c r="C506">
        <v>7.9211999999999998</v>
      </c>
      <c r="D506" s="1">
        <v>9.1650000000000003E-7</v>
      </c>
      <c r="E506">
        <v>170</v>
      </c>
      <c r="G506">
        <v>1.5</v>
      </c>
      <c r="H506">
        <v>9.5</v>
      </c>
      <c r="I506">
        <v>13</v>
      </c>
    </row>
    <row r="507" spans="1:9" x14ac:dyDescent="0.25">
      <c r="A507" t="s">
        <v>1381</v>
      </c>
      <c r="B507">
        <v>60.9</v>
      </c>
      <c r="C507">
        <v>7.9417999999999997</v>
      </c>
      <c r="D507" s="1">
        <v>9.1520000000000004E-7</v>
      </c>
      <c r="E507">
        <v>170</v>
      </c>
      <c r="G507">
        <v>6</v>
      </c>
      <c r="H507">
        <v>7</v>
      </c>
      <c r="I507">
        <v>9</v>
      </c>
    </row>
    <row r="508" spans="1:9" x14ac:dyDescent="0.25">
      <c r="A508" t="s">
        <v>1382</v>
      </c>
      <c r="B508">
        <v>60.9</v>
      </c>
      <c r="C508">
        <v>7.9607999999999999</v>
      </c>
      <c r="D508" s="1">
        <v>9.146E-7</v>
      </c>
      <c r="E508">
        <v>170</v>
      </c>
      <c r="G508">
        <v>4</v>
      </c>
      <c r="H508">
        <v>0.5</v>
      </c>
      <c r="I508">
        <v>2.5</v>
      </c>
    </row>
    <row r="509" spans="1:9" x14ac:dyDescent="0.25">
      <c r="A509" t="s">
        <v>1383</v>
      </c>
      <c r="B509">
        <v>60.9</v>
      </c>
      <c r="C509">
        <v>7.9805999999999999</v>
      </c>
      <c r="D509" s="1">
        <v>9.1559999999999997E-7</v>
      </c>
      <c r="E509">
        <v>170</v>
      </c>
      <c r="G509">
        <v>10</v>
      </c>
      <c r="H509">
        <v>3.5</v>
      </c>
      <c r="I509">
        <v>10.5</v>
      </c>
    </row>
    <row r="510" spans="1:9" x14ac:dyDescent="0.25">
      <c r="A510" t="s">
        <v>1384</v>
      </c>
      <c r="B510">
        <v>60.9</v>
      </c>
      <c r="C510">
        <v>7.9983000000000004</v>
      </c>
      <c r="D510" s="1">
        <v>8.9989999999999995E-7</v>
      </c>
      <c r="E510">
        <v>170</v>
      </c>
      <c r="G510">
        <v>5</v>
      </c>
      <c r="H510">
        <v>8.5</v>
      </c>
      <c r="I510">
        <v>11.5</v>
      </c>
    </row>
    <row r="511" spans="1:9" x14ac:dyDescent="0.25">
      <c r="A511" t="s">
        <v>1385</v>
      </c>
      <c r="B511">
        <v>60.9</v>
      </c>
      <c r="C511">
        <v>8.0183</v>
      </c>
      <c r="D511" s="1">
        <v>9.005E-7</v>
      </c>
      <c r="E511">
        <v>170</v>
      </c>
      <c r="G511">
        <v>5.5</v>
      </c>
      <c r="H511">
        <v>3</v>
      </c>
      <c r="I511">
        <v>7</v>
      </c>
    </row>
    <row r="512" spans="1:9" x14ac:dyDescent="0.25">
      <c r="A512" t="s">
        <v>1386</v>
      </c>
      <c r="B512">
        <v>60.9</v>
      </c>
      <c r="C512">
        <v>8.0422999999999991</v>
      </c>
      <c r="D512" s="1">
        <v>9.005E-7</v>
      </c>
      <c r="E512">
        <v>170</v>
      </c>
      <c r="G512">
        <v>9.5</v>
      </c>
      <c r="H512">
        <v>0.5</v>
      </c>
      <c r="I512">
        <v>9</v>
      </c>
    </row>
    <row r="513" spans="1:9" x14ac:dyDescent="0.25">
      <c r="A513" t="s">
        <v>1387</v>
      </c>
      <c r="B513">
        <v>60</v>
      </c>
      <c r="C513">
        <v>8.0596999999999994</v>
      </c>
      <c r="D513" s="1">
        <v>8.9840000000000005E-7</v>
      </c>
      <c r="E513">
        <v>170</v>
      </c>
      <c r="G513">
        <v>7.5</v>
      </c>
      <c r="H513">
        <v>8</v>
      </c>
      <c r="I513">
        <v>16</v>
      </c>
    </row>
    <row r="514" spans="1:9" x14ac:dyDescent="0.25">
      <c r="A514" t="s">
        <v>1388</v>
      </c>
      <c r="B514">
        <v>60.9</v>
      </c>
      <c r="C514">
        <v>8.0824999999999996</v>
      </c>
      <c r="D514" s="1">
        <v>8.9690000000000004E-7</v>
      </c>
      <c r="E514">
        <v>170</v>
      </c>
      <c r="G514">
        <v>1</v>
      </c>
      <c r="H514">
        <v>8</v>
      </c>
      <c r="I514">
        <v>18</v>
      </c>
    </row>
    <row r="515" spans="1:9" x14ac:dyDescent="0.25">
      <c r="A515" t="s">
        <v>1389</v>
      </c>
      <c r="B515">
        <v>60</v>
      </c>
      <c r="C515">
        <v>8.1005000000000003</v>
      </c>
      <c r="D515" s="1">
        <v>8.9569999999999995E-7</v>
      </c>
      <c r="E515">
        <v>170</v>
      </c>
      <c r="G515">
        <v>-5</v>
      </c>
      <c r="H515">
        <v>2</v>
      </c>
      <c r="I515">
        <v>6</v>
      </c>
    </row>
    <row r="516" spans="1:9" x14ac:dyDescent="0.25">
      <c r="A516" t="s">
        <v>1390</v>
      </c>
      <c r="B516">
        <v>60.9</v>
      </c>
      <c r="C516">
        <v>8.1206999999999994</v>
      </c>
      <c r="D516" s="1">
        <v>8.9439999999999996E-7</v>
      </c>
      <c r="E516">
        <v>170</v>
      </c>
      <c r="G516">
        <v>0</v>
      </c>
      <c r="H516">
        <v>-5</v>
      </c>
      <c r="I516">
        <v>-2.5</v>
      </c>
    </row>
    <row r="517" spans="1:9" x14ac:dyDescent="0.25">
      <c r="A517" t="s">
        <v>1391</v>
      </c>
      <c r="B517">
        <v>60.9</v>
      </c>
      <c r="C517">
        <v>8.1420999999999992</v>
      </c>
      <c r="D517" s="1">
        <v>8.9479999999999999E-7</v>
      </c>
      <c r="E517">
        <v>170</v>
      </c>
      <c r="G517">
        <v>-1.5</v>
      </c>
      <c r="H517">
        <v>10</v>
      </c>
      <c r="I517">
        <v>23.5</v>
      </c>
    </row>
    <row r="518" spans="1:9" x14ac:dyDescent="0.25">
      <c r="A518" t="s">
        <v>1392</v>
      </c>
      <c r="B518">
        <v>60.9</v>
      </c>
      <c r="C518">
        <v>8.1636000000000006</v>
      </c>
      <c r="D518" s="1">
        <v>8.9299999999999996E-7</v>
      </c>
      <c r="E518">
        <v>170</v>
      </c>
      <c r="G518">
        <v>-4.5</v>
      </c>
      <c r="H518">
        <v>6</v>
      </c>
      <c r="I518">
        <v>7</v>
      </c>
    </row>
    <row r="519" spans="1:9" x14ac:dyDescent="0.25">
      <c r="A519" t="s">
        <v>1393</v>
      </c>
      <c r="B519">
        <v>60.9</v>
      </c>
      <c r="C519">
        <v>8.1821999999999999</v>
      </c>
      <c r="D519" s="1">
        <v>8.9149999999999996E-7</v>
      </c>
      <c r="E519">
        <v>170</v>
      </c>
      <c r="G519">
        <v>3</v>
      </c>
      <c r="H519">
        <v>13</v>
      </c>
      <c r="I519">
        <v>17</v>
      </c>
    </row>
    <row r="520" spans="1:9" x14ac:dyDescent="0.25">
      <c r="A520" t="s">
        <v>1394</v>
      </c>
      <c r="B520">
        <v>60</v>
      </c>
      <c r="C520">
        <v>8.1998999999999995</v>
      </c>
      <c r="D520" s="1">
        <v>8.9169999999999997E-7</v>
      </c>
      <c r="E520">
        <v>170</v>
      </c>
      <c r="G520">
        <v>-1.5</v>
      </c>
      <c r="H520">
        <v>-1.5</v>
      </c>
      <c r="I520">
        <v>-0.5</v>
      </c>
    </row>
    <row r="521" spans="1:9" x14ac:dyDescent="0.25">
      <c r="A521" t="s">
        <v>1395</v>
      </c>
      <c r="B521">
        <v>61</v>
      </c>
      <c r="C521">
        <v>8.2210000000000001</v>
      </c>
      <c r="D521" s="1">
        <v>8.9110000000000003E-7</v>
      </c>
      <c r="E521">
        <v>170</v>
      </c>
      <c r="G521">
        <v>-3</v>
      </c>
      <c r="H521">
        <v>2.5</v>
      </c>
      <c r="I521">
        <v>7</v>
      </c>
    </row>
    <row r="522" spans="1:9" x14ac:dyDescent="0.25">
      <c r="A522" t="s">
        <v>1396</v>
      </c>
      <c r="B522">
        <v>61</v>
      </c>
      <c r="C522">
        <v>8.2402999999999995</v>
      </c>
      <c r="D522" s="1">
        <v>8.8919999999999999E-7</v>
      </c>
      <c r="E522">
        <v>170</v>
      </c>
      <c r="G522">
        <v>15</v>
      </c>
      <c r="H522">
        <v>4.5</v>
      </c>
      <c r="I522">
        <v>14.5</v>
      </c>
    </row>
    <row r="523" spans="1:9" x14ac:dyDescent="0.25">
      <c r="A523" t="s">
        <v>1397</v>
      </c>
      <c r="B523">
        <v>60</v>
      </c>
      <c r="C523">
        <v>8.2604000000000006</v>
      </c>
      <c r="D523" s="1">
        <v>8.8980000000000004E-7</v>
      </c>
      <c r="E523">
        <v>170</v>
      </c>
      <c r="G523">
        <v>5</v>
      </c>
      <c r="H523">
        <v>6</v>
      </c>
      <c r="I523">
        <v>12.5</v>
      </c>
    </row>
    <row r="524" spans="1:9" x14ac:dyDescent="0.25">
      <c r="A524" t="s">
        <v>1398</v>
      </c>
      <c r="B524">
        <v>60.9</v>
      </c>
      <c r="C524">
        <v>8.2791999999999994</v>
      </c>
      <c r="D524" s="1">
        <v>8.8859999999999995E-7</v>
      </c>
      <c r="E524">
        <v>170</v>
      </c>
      <c r="G524">
        <v>2.5</v>
      </c>
      <c r="H524">
        <v>3.5</v>
      </c>
      <c r="I524">
        <v>13.5</v>
      </c>
    </row>
    <row r="525" spans="1:9" x14ac:dyDescent="0.25">
      <c r="A525" t="s">
        <v>1399</v>
      </c>
      <c r="B525">
        <v>61</v>
      </c>
      <c r="C525">
        <v>8.2989999999999995</v>
      </c>
      <c r="D525" s="1">
        <v>8.8859999999999995E-7</v>
      </c>
      <c r="E525">
        <v>170</v>
      </c>
      <c r="G525">
        <v>-2</v>
      </c>
      <c r="H525">
        <v>3</v>
      </c>
      <c r="I525">
        <v>-2.5</v>
      </c>
    </row>
    <row r="526" spans="1:9" x14ac:dyDescent="0.25">
      <c r="A526" t="s">
        <v>1400</v>
      </c>
      <c r="B526">
        <v>60.9</v>
      </c>
      <c r="C526">
        <v>8.3179999999999996</v>
      </c>
      <c r="D526" s="1">
        <v>8.8629999999999999E-7</v>
      </c>
      <c r="E526">
        <v>170</v>
      </c>
      <c r="G526">
        <v>4.5</v>
      </c>
      <c r="H526">
        <v>3.5</v>
      </c>
      <c r="I526">
        <v>10</v>
      </c>
    </row>
    <row r="527" spans="1:9" x14ac:dyDescent="0.25">
      <c r="A527" t="s">
        <v>1401</v>
      </c>
      <c r="B527">
        <v>60.9</v>
      </c>
      <c r="C527">
        <v>8.3390000000000004</v>
      </c>
      <c r="D527" s="1">
        <v>8.865E-7</v>
      </c>
      <c r="E527">
        <v>170</v>
      </c>
      <c r="G527">
        <v>6</v>
      </c>
      <c r="H527">
        <v>8</v>
      </c>
      <c r="I527">
        <v>22</v>
      </c>
    </row>
    <row r="528" spans="1:9" x14ac:dyDescent="0.25">
      <c r="A528" t="s">
        <v>1402</v>
      </c>
      <c r="B528">
        <v>60.9</v>
      </c>
      <c r="C528">
        <v>8.3617000000000008</v>
      </c>
      <c r="D528" s="1">
        <v>8.85E-7</v>
      </c>
      <c r="E528">
        <v>170</v>
      </c>
      <c r="G528">
        <v>2</v>
      </c>
      <c r="H528">
        <v>6.5</v>
      </c>
      <c r="I528">
        <v>29</v>
      </c>
    </row>
    <row r="529" spans="1:9" x14ac:dyDescent="0.25">
      <c r="A529" t="s">
        <v>1403</v>
      </c>
      <c r="B529">
        <v>60.9</v>
      </c>
      <c r="C529">
        <v>8.3795000000000002</v>
      </c>
      <c r="D529" s="1">
        <v>8.8520000000000001E-7</v>
      </c>
      <c r="E529">
        <v>170</v>
      </c>
      <c r="G529">
        <v>-2.5</v>
      </c>
      <c r="H529">
        <v>3.5</v>
      </c>
      <c r="I529">
        <v>0</v>
      </c>
    </row>
    <row r="530" spans="1:9" x14ac:dyDescent="0.25">
      <c r="A530" t="s">
        <v>1404</v>
      </c>
      <c r="B530">
        <v>60.9</v>
      </c>
      <c r="C530">
        <v>8.3981999999999992</v>
      </c>
      <c r="D530" s="1">
        <v>8.8380000000000001E-7</v>
      </c>
      <c r="E530">
        <v>170</v>
      </c>
      <c r="G530">
        <v>2</v>
      </c>
      <c r="H530">
        <v>10</v>
      </c>
      <c r="I530">
        <v>21.5</v>
      </c>
    </row>
    <row r="531" spans="1:9" x14ac:dyDescent="0.25">
      <c r="A531" t="s">
        <v>1405</v>
      </c>
      <c r="B531">
        <v>60.9</v>
      </c>
      <c r="C531">
        <v>8.4172999999999991</v>
      </c>
      <c r="D531" s="1">
        <v>8.8479999999999998E-7</v>
      </c>
      <c r="E531">
        <v>170</v>
      </c>
      <c r="G531">
        <v>1.5</v>
      </c>
      <c r="H531">
        <v>11.5</v>
      </c>
      <c r="I531">
        <v>18.5</v>
      </c>
    </row>
    <row r="532" spans="1:9" x14ac:dyDescent="0.25">
      <c r="A532" t="s">
        <v>1406</v>
      </c>
      <c r="B532">
        <v>60.9</v>
      </c>
      <c r="C532">
        <v>8.4412000000000003</v>
      </c>
      <c r="D532" s="1">
        <v>8.8380000000000001E-7</v>
      </c>
      <c r="E532">
        <v>170</v>
      </c>
      <c r="G532">
        <v>17</v>
      </c>
      <c r="H532">
        <v>11.5</v>
      </c>
      <c r="I532">
        <v>38.5</v>
      </c>
    </row>
    <row r="533" spans="1:9" x14ac:dyDescent="0.25">
      <c r="A533" t="s">
        <v>1407</v>
      </c>
      <c r="B533">
        <v>60.9</v>
      </c>
      <c r="C533">
        <v>8.4606999999999992</v>
      </c>
      <c r="D533" s="1">
        <v>8.8240000000000001E-7</v>
      </c>
      <c r="E533">
        <v>170</v>
      </c>
      <c r="G533">
        <v>19</v>
      </c>
      <c r="H533">
        <v>16</v>
      </c>
      <c r="I533">
        <v>48.5</v>
      </c>
    </row>
    <row r="534" spans="1:9" x14ac:dyDescent="0.25">
      <c r="A534" t="s">
        <v>1408</v>
      </c>
      <c r="B534">
        <v>60.9</v>
      </c>
      <c r="C534">
        <v>8.4802999999999997</v>
      </c>
      <c r="D534" s="1">
        <v>8.8150000000000005E-7</v>
      </c>
      <c r="E534">
        <v>170</v>
      </c>
      <c r="G534">
        <v>13</v>
      </c>
      <c r="H534">
        <v>4</v>
      </c>
      <c r="I534">
        <v>29.5</v>
      </c>
    </row>
    <row r="535" spans="1:9" x14ac:dyDescent="0.25">
      <c r="A535" t="s">
        <v>1409</v>
      </c>
      <c r="B535">
        <v>60.9</v>
      </c>
      <c r="C535">
        <v>8.5012000000000008</v>
      </c>
      <c r="D535" s="1">
        <v>8.8169999999999996E-7</v>
      </c>
      <c r="E535">
        <v>170</v>
      </c>
      <c r="G535">
        <v>12</v>
      </c>
      <c r="H535">
        <v>23.5</v>
      </c>
      <c r="I535">
        <v>50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62"/>
  <sheetViews>
    <sheetView workbookViewId="0">
      <selection activeCell="U5" sqref="U5"/>
    </sheetView>
  </sheetViews>
  <sheetFormatPr defaultRowHeight="15" x14ac:dyDescent="0.25"/>
  <cols>
    <col min="1" max="1" width="29.5703125" customWidth="1"/>
  </cols>
  <sheetData>
    <row r="1" spans="1:19" x14ac:dyDescent="0.25">
      <c r="A1" t="s">
        <v>1418</v>
      </c>
    </row>
    <row r="2" spans="1:19" x14ac:dyDescent="0.25">
      <c r="A2" t="s">
        <v>0</v>
      </c>
      <c r="B2" t="s">
        <v>1419</v>
      </c>
      <c r="C2" t="s">
        <v>2</v>
      </c>
      <c r="D2" t="s">
        <v>1420</v>
      </c>
      <c r="K2" t="s">
        <v>870</v>
      </c>
      <c r="R2" t="s">
        <v>1425</v>
      </c>
    </row>
    <row r="3" spans="1:19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228</v>
      </c>
      <c r="J3" t="s">
        <v>869</v>
      </c>
      <c r="K3" t="s">
        <v>864</v>
      </c>
      <c r="L3" t="s">
        <v>865</v>
      </c>
      <c r="M3" t="s">
        <v>867</v>
      </c>
      <c r="N3" t="s">
        <v>871</v>
      </c>
      <c r="O3" t="s">
        <v>868</v>
      </c>
      <c r="R3" t="s">
        <v>869</v>
      </c>
      <c r="S3" t="s">
        <v>868</v>
      </c>
    </row>
    <row r="4" spans="1:19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2</v>
      </c>
      <c r="H4">
        <v>2</v>
      </c>
      <c r="I4">
        <v>25</v>
      </c>
      <c r="J4">
        <v>7</v>
      </c>
      <c r="K4">
        <f>AVERAGE(G4,G65,G126,G187,G248,G309,G370,G431,G492,G553,G614,G675,G736,G797)</f>
        <v>2</v>
      </c>
      <c r="L4">
        <f t="shared" ref="L4" si="0">AVERAGE(H4,H65,H126,H187,H248,H309,H370,H431,H492,H553,H614,H675,H736,H797)</f>
        <v>3.3214285714285716</v>
      </c>
      <c r="M4">
        <f>AVERAGE(I126,I187,I248,I309,I370,I431,I492,I553,I614,I675)</f>
        <v>26.45</v>
      </c>
      <c r="N4">
        <f>_xlfn.STDEV.S(I126,I187,I248,I309,I370,I431,I492,I553,I614,I675)</f>
        <v>3.8762094886628664</v>
      </c>
      <c r="O4">
        <f>K4-L4/3</f>
        <v>0.89285714285714279</v>
      </c>
      <c r="R4">
        <v>7</v>
      </c>
      <c r="S4">
        <v>0.329255718035256</v>
      </c>
    </row>
    <row r="5" spans="1:19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2</v>
      </c>
      <c r="H5">
        <v>2</v>
      </c>
      <c r="I5">
        <v>15</v>
      </c>
      <c r="J5">
        <f>J4+0.05</f>
        <v>7.05</v>
      </c>
      <c r="K5">
        <f t="shared" ref="K5:K64" si="1">AVERAGE(G5,G66,G127,G188,G249,G310,G371,G432,G493,G554,G615,G676,G737,G798)</f>
        <v>2</v>
      </c>
      <c r="L5">
        <f t="shared" ref="L5:L64" si="2">AVERAGE(H5,H66,H127,H188,H249,H310,H371,H432,H493,H554,H615,H676,H737,H798)</f>
        <v>3.4285714285714284</v>
      </c>
      <c r="M5">
        <f t="shared" ref="M5:M64" si="3">AVERAGE(I127,I188,I249,I310,I371,I432,I493,I554,I615,I676)</f>
        <v>30</v>
      </c>
      <c r="N5">
        <f t="shared" ref="N5:N64" si="4">_xlfn.STDEV.S(I127,I188,I249,I310,I371,I432,I493,I554,I615,I676)</f>
        <v>6.4935865795927183</v>
      </c>
      <c r="O5">
        <f t="shared" ref="O5:O64" si="5">K5-L5/3</f>
        <v>0.85714285714285721</v>
      </c>
      <c r="R5">
        <v>7</v>
      </c>
      <c r="S5">
        <v>0.72295650543682599</v>
      </c>
    </row>
    <row r="6" spans="1:19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2</v>
      </c>
      <c r="H6">
        <v>2</v>
      </c>
      <c r="I6">
        <v>16</v>
      </c>
      <c r="J6">
        <f t="shared" ref="J6:J64" si="6">J5+0.05</f>
        <v>7.1</v>
      </c>
      <c r="K6">
        <f t="shared" si="1"/>
        <v>2.4285714285714284</v>
      </c>
      <c r="L6">
        <f t="shared" si="2"/>
        <v>3.8571428571428572</v>
      </c>
      <c r="M6">
        <f t="shared" si="3"/>
        <v>32.15</v>
      </c>
      <c r="N6">
        <f t="shared" si="4"/>
        <v>7.0869598559608029</v>
      </c>
      <c r="O6">
        <f t="shared" si="5"/>
        <v>1.1428571428571426</v>
      </c>
      <c r="R6">
        <v>7.0178571428571397</v>
      </c>
      <c r="S6">
        <v>0.91863517060367805</v>
      </c>
    </row>
    <row r="7" spans="1:19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1</v>
      </c>
      <c r="H7">
        <v>4</v>
      </c>
      <c r="I7">
        <v>17</v>
      </c>
      <c r="J7">
        <f t="shared" si="6"/>
        <v>7.1499999999999995</v>
      </c>
      <c r="K7">
        <f t="shared" si="1"/>
        <v>2.6785714285714284</v>
      </c>
      <c r="L7">
        <f t="shared" si="2"/>
        <v>5.2142857142857144</v>
      </c>
      <c r="M7">
        <f t="shared" si="3"/>
        <v>32.950000000000003</v>
      </c>
      <c r="N7">
        <f t="shared" si="4"/>
        <v>9.0506291985081866</v>
      </c>
      <c r="O7">
        <f t="shared" si="5"/>
        <v>0.94047619047619024</v>
      </c>
      <c r="R7">
        <v>7.0357142857142803</v>
      </c>
      <c r="S7">
        <v>1.3111642294713099</v>
      </c>
    </row>
    <row r="8" spans="1:19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3</v>
      </c>
      <c r="H8">
        <v>2</v>
      </c>
      <c r="I8">
        <v>28</v>
      </c>
      <c r="J8">
        <f t="shared" si="6"/>
        <v>7.1999999999999993</v>
      </c>
      <c r="K8">
        <f t="shared" si="1"/>
        <v>3.1785714285714284</v>
      </c>
      <c r="L8">
        <f t="shared" si="2"/>
        <v>5.2142857142857144</v>
      </c>
      <c r="M8">
        <f t="shared" si="3"/>
        <v>40.299999999999997</v>
      </c>
      <c r="N8">
        <f t="shared" si="4"/>
        <v>9.9308721783246341</v>
      </c>
      <c r="O8">
        <f t="shared" si="5"/>
        <v>1.4404761904761902</v>
      </c>
      <c r="R8">
        <v>7.0714285714285703</v>
      </c>
      <c r="S8">
        <v>1.11197037870266</v>
      </c>
    </row>
    <row r="9" spans="1:19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6</v>
      </c>
      <c r="H9">
        <v>5</v>
      </c>
      <c r="I9">
        <v>21</v>
      </c>
      <c r="J9">
        <f t="shared" si="6"/>
        <v>7.2499999999999991</v>
      </c>
      <c r="K9">
        <f t="shared" si="1"/>
        <v>4.5714285714285712</v>
      </c>
      <c r="L9">
        <f t="shared" si="2"/>
        <v>4.9642857142857144</v>
      </c>
      <c r="M9">
        <f t="shared" si="3"/>
        <v>37.75</v>
      </c>
      <c r="N9">
        <f t="shared" si="4"/>
        <v>7.4470352042496302</v>
      </c>
      <c r="O9">
        <f t="shared" si="5"/>
        <v>2.9166666666666661</v>
      </c>
      <c r="R9">
        <v>7.0714285714285703</v>
      </c>
      <c r="S9">
        <v>0.71826959130109402</v>
      </c>
    </row>
    <row r="10" spans="1:19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4</v>
      </c>
      <c r="H10">
        <v>0</v>
      </c>
      <c r="I10">
        <v>23</v>
      </c>
      <c r="J10">
        <f t="shared" si="6"/>
        <v>7.2999999999999989</v>
      </c>
      <c r="K10">
        <f t="shared" si="1"/>
        <v>4.1428571428571432</v>
      </c>
      <c r="L10">
        <f t="shared" si="2"/>
        <v>6.1785714285714288</v>
      </c>
      <c r="M10">
        <f t="shared" si="3"/>
        <v>43.75</v>
      </c>
      <c r="N10">
        <f t="shared" si="4"/>
        <v>9.8382755941611375</v>
      </c>
      <c r="O10">
        <f t="shared" si="5"/>
        <v>2.0833333333333335</v>
      </c>
      <c r="R10">
        <v>7.08928571428571</v>
      </c>
      <c r="S10">
        <v>0.91394825646794597</v>
      </c>
    </row>
    <row r="11" spans="1:19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4</v>
      </c>
      <c r="H11">
        <v>5</v>
      </c>
      <c r="I11">
        <v>24</v>
      </c>
      <c r="J11">
        <f t="shared" si="6"/>
        <v>7.3499999999999988</v>
      </c>
      <c r="K11">
        <f t="shared" si="1"/>
        <v>7.9642857142857144</v>
      </c>
      <c r="L11">
        <f t="shared" si="2"/>
        <v>8.0714285714285712</v>
      </c>
      <c r="M11">
        <f t="shared" si="3"/>
        <v>55.75</v>
      </c>
      <c r="N11">
        <f t="shared" si="4"/>
        <v>11.333946061868009</v>
      </c>
      <c r="O11">
        <f t="shared" si="5"/>
        <v>5.2738095238095237</v>
      </c>
      <c r="R11">
        <v>7.08928571428571</v>
      </c>
      <c r="S11">
        <v>1.7013498312711</v>
      </c>
    </row>
    <row r="12" spans="1:19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6</v>
      </c>
      <c r="H12">
        <v>6</v>
      </c>
      <c r="I12">
        <v>30</v>
      </c>
      <c r="J12">
        <f t="shared" si="6"/>
        <v>7.3999999999999986</v>
      </c>
      <c r="K12">
        <f t="shared" si="1"/>
        <v>9.9642857142857135</v>
      </c>
      <c r="L12">
        <f t="shared" si="2"/>
        <v>10.714285714285714</v>
      </c>
      <c r="M12">
        <f t="shared" si="3"/>
        <v>61.4</v>
      </c>
      <c r="N12">
        <f t="shared" si="4"/>
        <v>15.851393209010583</v>
      </c>
      <c r="O12">
        <f t="shared" si="5"/>
        <v>6.3928571428571423</v>
      </c>
      <c r="R12">
        <v>7.125</v>
      </c>
      <c r="S12">
        <v>1.1084551931008599</v>
      </c>
    </row>
    <row r="13" spans="1:19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4</v>
      </c>
      <c r="H13">
        <v>5</v>
      </c>
      <c r="I13">
        <v>26.5</v>
      </c>
      <c r="J13">
        <f t="shared" si="6"/>
        <v>7.4499999999999984</v>
      </c>
      <c r="K13">
        <f t="shared" si="1"/>
        <v>11.607142857142858</v>
      </c>
      <c r="L13">
        <f t="shared" si="2"/>
        <v>14.857142857142858</v>
      </c>
      <c r="M13">
        <f t="shared" si="3"/>
        <v>75</v>
      </c>
      <c r="N13">
        <f t="shared" si="4"/>
        <v>20.676073128135332</v>
      </c>
      <c r="O13">
        <f t="shared" si="5"/>
        <v>6.6547619047619051</v>
      </c>
      <c r="R13">
        <v>7.1607142857142803</v>
      </c>
      <c r="S13">
        <v>0.90926134233221401</v>
      </c>
    </row>
    <row r="14" spans="1:19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7</v>
      </c>
      <c r="H14">
        <v>5</v>
      </c>
      <c r="I14">
        <v>38</v>
      </c>
      <c r="J14">
        <f t="shared" si="6"/>
        <v>7.4999999999999982</v>
      </c>
      <c r="K14">
        <f t="shared" si="1"/>
        <v>12.107142857142858</v>
      </c>
      <c r="L14">
        <f t="shared" si="2"/>
        <v>16.535714285714285</v>
      </c>
      <c r="M14">
        <f t="shared" si="3"/>
        <v>81.95</v>
      </c>
      <c r="N14">
        <f t="shared" si="4"/>
        <v>27.722283455732875</v>
      </c>
      <c r="O14">
        <f t="shared" si="5"/>
        <v>6.5952380952380958</v>
      </c>
      <c r="R14">
        <v>7.1785714285714199</v>
      </c>
      <c r="S14">
        <v>1.1049400074990601</v>
      </c>
    </row>
    <row r="15" spans="1:19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4</v>
      </c>
      <c r="H15">
        <v>8</v>
      </c>
      <c r="I15">
        <v>39</v>
      </c>
      <c r="J15">
        <f t="shared" si="6"/>
        <v>7.549999999999998</v>
      </c>
      <c r="K15">
        <f t="shared" si="1"/>
        <v>17.428571428571427</v>
      </c>
      <c r="L15">
        <f t="shared" si="2"/>
        <v>22.285714285714285</v>
      </c>
      <c r="M15">
        <f t="shared" si="3"/>
        <v>106.4</v>
      </c>
      <c r="N15">
        <f t="shared" si="4"/>
        <v>30.494808301304875</v>
      </c>
      <c r="O15">
        <f t="shared" si="5"/>
        <v>10</v>
      </c>
      <c r="R15">
        <v>7.1785714285714199</v>
      </c>
      <c r="S15">
        <v>1.30179040119985</v>
      </c>
    </row>
    <row r="16" spans="1:19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2</v>
      </c>
      <c r="H16">
        <v>7.5</v>
      </c>
      <c r="I16">
        <v>35.5</v>
      </c>
      <c r="J16">
        <f t="shared" si="6"/>
        <v>7.5999999999999979</v>
      </c>
      <c r="K16">
        <f t="shared" si="1"/>
        <v>21.785714285714285</v>
      </c>
      <c r="L16">
        <f t="shared" si="2"/>
        <v>27.25</v>
      </c>
      <c r="M16">
        <f t="shared" si="3"/>
        <v>129.5</v>
      </c>
      <c r="N16">
        <f t="shared" si="4"/>
        <v>36.818624514111214</v>
      </c>
      <c r="O16">
        <f t="shared" si="5"/>
        <v>12.702380952380951</v>
      </c>
      <c r="R16">
        <v>7.1964285714285703</v>
      </c>
      <c r="S16">
        <v>1.4974690663667101</v>
      </c>
    </row>
    <row r="17" spans="1:19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15</v>
      </c>
      <c r="H17">
        <v>12</v>
      </c>
      <c r="I17">
        <v>68</v>
      </c>
      <c r="J17">
        <f t="shared" si="6"/>
        <v>7.6499999999999977</v>
      </c>
      <c r="K17">
        <f t="shared" si="1"/>
        <v>29.642857142857142</v>
      </c>
      <c r="L17">
        <f t="shared" si="2"/>
        <v>33.25</v>
      </c>
      <c r="M17">
        <f t="shared" si="3"/>
        <v>158.94999999999999</v>
      </c>
      <c r="N17">
        <f t="shared" si="4"/>
        <v>50.233593230913613</v>
      </c>
      <c r="O17">
        <f t="shared" si="5"/>
        <v>18.55952380952381</v>
      </c>
      <c r="R17">
        <v>7.21428571428571</v>
      </c>
      <c r="S17">
        <v>0.90574615673041503</v>
      </c>
    </row>
    <row r="18" spans="1:19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17</v>
      </c>
      <c r="H18">
        <v>13</v>
      </c>
      <c r="I18">
        <v>54</v>
      </c>
      <c r="J18">
        <f t="shared" si="6"/>
        <v>7.6999999999999975</v>
      </c>
      <c r="K18">
        <f t="shared" si="1"/>
        <v>46.75</v>
      </c>
      <c r="L18">
        <f t="shared" si="2"/>
        <v>44.785714285714285</v>
      </c>
      <c r="M18">
        <f t="shared" si="3"/>
        <v>205.6</v>
      </c>
      <c r="N18">
        <f t="shared" si="4"/>
        <v>50.206683928647521</v>
      </c>
      <c r="O18">
        <f t="shared" si="5"/>
        <v>31.821428571428569</v>
      </c>
      <c r="R18">
        <v>7.2321428571428497</v>
      </c>
      <c r="S18">
        <v>1.10142482189726</v>
      </c>
    </row>
    <row r="19" spans="1:19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58</v>
      </c>
      <c r="H19">
        <v>28.5</v>
      </c>
      <c r="I19">
        <v>133.5</v>
      </c>
      <c r="J19">
        <f t="shared" si="6"/>
        <v>7.7499999999999973</v>
      </c>
      <c r="K19">
        <f t="shared" si="1"/>
        <v>119.89285714285714</v>
      </c>
      <c r="L19">
        <f t="shared" si="2"/>
        <v>76.357142857142861</v>
      </c>
      <c r="M19">
        <f t="shared" si="3"/>
        <v>366.3</v>
      </c>
      <c r="N19">
        <f t="shared" si="4"/>
        <v>90.68694626142306</v>
      </c>
      <c r="O19">
        <f t="shared" si="5"/>
        <v>94.44047619047619</v>
      </c>
      <c r="R19">
        <v>7.25</v>
      </c>
      <c r="S19">
        <v>1.49395388076492</v>
      </c>
    </row>
    <row r="20" spans="1:19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407</v>
      </c>
      <c r="H20">
        <v>141</v>
      </c>
      <c r="I20">
        <v>608</v>
      </c>
      <c r="J20">
        <f t="shared" si="6"/>
        <v>7.7999999999999972</v>
      </c>
      <c r="K20">
        <f t="shared" si="1"/>
        <v>655.5</v>
      </c>
      <c r="L20">
        <f t="shared" si="2"/>
        <v>252</v>
      </c>
      <c r="M20">
        <f t="shared" si="3"/>
        <v>1276.45</v>
      </c>
      <c r="N20">
        <f t="shared" si="4"/>
        <v>224.62146553207629</v>
      </c>
      <c r="O20">
        <f t="shared" si="5"/>
        <v>571.5</v>
      </c>
      <c r="R20">
        <v>7.2678571428571397</v>
      </c>
      <c r="S20">
        <v>0.90223097112860196</v>
      </c>
    </row>
    <row r="21" spans="1:19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2417</v>
      </c>
      <c r="H21">
        <v>809</v>
      </c>
      <c r="I21">
        <v>3387</v>
      </c>
      <c r="J21">
        <f t="shared" si="6"/>
        <v>7.849999999999997</v>
      </c>
      <c r="K21">
        <f t="shared" si="1"/>
        <v>3683.9285714285716</v>
      </c>
      <c r="L21">
        <f t="shared" si="2"/>
        <v>1487.7142857142858</v>
      </c>
      <c r="M21">
        <f t="shared" si="3"/>
        <v>6677.7</v>
      </c>
      <c r="N21">
        <f t="shared" si="4"/>
        <v>1151.9714309729129</v>
      </c>
      <c r="O21">
        <f t="shared" si="5"/>
        <v>3188.0238095238096</v>
      </c>
      <c r="R21">
        <v>7.2857142857142803</v>
      </c>
      <c r="S21">
        <v>1.2947600299962401</v>
      </c>
    </row>
    <row r="22" spans="1:19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2120.5</v>
      </c>
      <c r="H22">
        <v>2948.5</v>
      </c>
      <c r="I22">
        <v>5731.5</v>
      </c>
      <c r="J22">
        <f t="shared" si="6"/>
        <v>7.8999999999999968</v>
      </c>
      <c r="K22">
        <f t="shared" si="1"/>
        <v>3332.8928571428573</v>
      </c>
      <c r="L22">
        <f t="shared" si="2"/>
        <v>4849.2142857142853</v>
      </c>
      <c r="M22">
        <f t="shared" si="3"/>
        <v>11459.7</v>
      </c>
      <c r="N22">
        <f t="shared" si="4"/>
        <v>1886.1434816400695</v>
      </c>
      <c r="O22">
        <f t="shared" si="5"/>
        <v>1716.4880952380956</v>
      </c>
      <c r="R22">
        <v>7.3035714285714199</v>
      </c>
      <c r="S22">
        <v>0.89988751406073597</v>
      </c>
    </row>
    <row r="23" spans="1:19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1907.5</v>
      </c>
      <c r="H23">
        <v>3368</v>
      </c>
      <c r="I23">
        <v>7814.5</v>
      </c>
      <c r="J23">
        <f t="shared" si="6"/>
        <v>7.9499999999999966</v>
      </c>
      <c r="K23">
        <f t="shared" si="1"/>
        <v>3101.3214285714284</v>
      </c>
      <c r="L23">
        <f t="shared" si="2"/>
        <v>5321.3214285714284</v>
      </c>
      <c r="M23">
        <f t="shared" si="3"/>
        <v>15218.6</v>
      </c>
      <c r="N23">
        <f t="shared" si="4"/>
        <v>2497.7395981166674</v>
      </c>
      <c r="O23">
        <f t="shared" si="5"/>
        <v>1327.547619047619</v>
      </c>
      <c r="R23">
        <v>7.3214285714285703</v>
      </c>
      <c r="S23">
        <v>1.2924165729283701</v>
      </c>
    </row>
    <row r="24" spans="1:19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1936.5</v>
      </c>
      <c r="H24">
        <v>3036</v>
      </c>
      <c r="I24">
        <v>8773.5</v>
      </c>
      <c r="J24">
        <f t="shared" si="6"/>
        <v>7.9999999999999964</v>
      </c>
      <c r="K24">
        <f t="shared" si="1"/>
        <v>2971.8571428571427</v>
      </c>
      <c r="L24">
        <f t="shared" si="2"/>
        <v>4812.0714285714284</v>
      </c>
      <c r="M24">
        <f t="shared" si="3"/>
        <v>16944.099999999999</v>
      </c>
      <c r="N24">
        <f t="shared" si="4"/>
        <v>2858.6180791113443</v>
      </c>
      <c r="O24">
        <f t="shared" si="5"/>
        <v>1367.8333333333333</v>
      </c>
      <c r="R24">
        <v>7.3214285714285703</v>
      </c>
      <c r="S24">
        <v>1.0955661792275799</v>
      </c>
    </row>
    <row r="25" spans="1:19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2220</v>
      </c>
      <c r="H25">
        <v>3489.5</v>
      </c>
      <c r="I25">
        <v>11103</v>
      </c>
      <c r="J25">
        <f t="shared" si="6"/>
        <v>8.0499999999999972</v>
      </c>
      <c r="K25">
        <f t="shared" si="1"/>
        <v>3384.8928571428573</v>
      </c>
      <c r="L25">
        <f t="shared" si="2"/>
        <v>5429.6428571428569</v>
      </c>
      <c r="M25">
        <f t="shared" si="3"/>
        <v>20998.400000000001</v>
      </c>
      <c r="N25">
        <f t="shared" si="4"/>
        <v>3610.010370868446</v>
      </c>
      <c r="O25">
        <f t="shared" si="5"/>
        <v>1575.011904761905</v>
      </c>
      <c r="R25">
        <v>7.3571428571428497</v>
      </c>
      <c r="S25">
        <v>1.4869235095613</v>
      </c>
    </row>
    <row r="26" spans="1:19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2208.5</v>
      </c>
      <c r="H26">
        <v>3708.5</v>
      </c>
      <c r="I26">
        <v>12638</v>
      </c>
      <c r="J26">
        <f t="shared" si="6"/>
        <v>8.0999999999999979</v>
      </c>
      <c r="K26">
        <f t="shared" si="1"/>
        <v>3560.8928571428573</v>
      </c>
      <c r="L26">
        <f t="shared" si="2"/>
        <v>5958.6785714285716</v>
      </c>
      <c r="M26">
        <f t="shared" si="3"/>
        <v>24740.25</v>
      </c>
      <c r="N26">
        <f t="shared" si="4"/>
        <v>4041.1864061738656</v>
      </c>
      <c r="O26">
        <f t="shared" si="5"/>
        <v>1574.6666666666667</v>
      </c>
      <c r="R26">
        <v>7.3928571428571397</v>
      </c>
      <c r="S26">
        <v>1.09087926509185</v>
      </c>
    </row>
    <row r="27" spans="1:19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2360.5</v>
      </c>
      <c r="H27">
        <v>4063.5</v>
      </c>
      <c r="I27">
        <v>15003.5</v>
      </c>
      <c r="J27">
        <f t="shared" si="6"/>
        <v>8.1499999999999986</v>
      </c>
      <c r="K27">
        <f t="shared" si="1"/>
        <v>3690.7857142857142</v>
      </c>
      <c r="L27">
        <f t="shared" si="2"/>
        <v>6509.7142857142853</v>
      </c>
      <c r="M27">
        <f t="shared" si="3"/>
        <v>28903.55</v>
      </c>
      <c r="N27">
        <f t="shared" si="4"/>
        <v>4792.7581507589875</v>
      </c>
      <c r="O27">
        <f t="shared" si="5"/>
        <v>1520.8809523809523</v>
      </c>
      <c r="R27">
        <v>7.3928571428571397</v>
      </c>
      <c r="S27">
        <v>1.2877296587926399</v>
      </c>
    </row>
    <row r="28" spans="1:19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2014</v>
      </c>
      <c r="H28">
        <v>3783</v>
      </c>
      <c r="I28">
        <v>14835</v>
      </c>
      <c r="J28">
        <f t="shared" si="6"/>
        <v>8.1999999999999993</v>
      </c>
      <c r="K28">
        <f t="shared" si="1"/>
        <v>3317.1428571428573</v>
      </c>
      <c r="L28">
        <f t="shared" si="2"/>
        <v>5942.8928571428569</v>
      </c>
      <c r="M28">
        <f t="shared" si="3"/>
        <v>29016</v>
      </c>
      <c r="N28">
        <f t="shared" si="4"/>
        <v>4938.236966097651</v>
      </c>
      <c r="O28">
        <f t="shared" si="5"/>
        <v>1336.1785714285718</v>
      </c>
      <c r="R28">
        <v>7.4107142857142803</v>
      </c>
      <c r="S28">
        <v>1.4834083239595</v>
      </c>
    </row>
    <row r="29" spans="1:19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1959.5</v>
      </c>
      <c r="H29">
        <v>3433</v>
      </c>
      <c r="I29">
        <v>14855</v>
      </c>
      <c r="J29">
        <f t="shared" si="6"/>
        <v>8.25</v>
      </c>
      <c r="K29">
        <f t="shared" si="1"/>
        <v>3045.3214285714284</v>
      </c>
      <c r="L29">
        <f t="shared" si="2"/>
        <v>5519.0714285714284</v>
      </c>
      <c r="M29">
        <f t="shared" si="3"/>
        <v>28758.35</v>
      </c>
      <c r="N29">
        <f t="shared" si="4"/>
        <v>4904.7539016867167</v>
      </c>
      <c r="O29">
        <f t="shared" si="5"/>
        <v>1205.6309523809523</v>
      </c>
      <c r="R29">
        <v>7.4464285714285703</v>
      </c>
      <c r="S29">
        <v>1.6779152605924199</v>
      </c>
    </row>
    <row r="30" spans="1:19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1745.5</v>
      </c>
      <c r="H30">
        <v>3097</v>
      </c>
      <c r="I30">
        <v>15053.5</v>
      </c>
      <c r="J30">
        <f t="shared" si="6"/>
        <v>8.3000000000000007</v>
      </c>
      <c r="K30">
        <f t="shared" si="1"/>
        <v>2823.1071428571427</v>
      </c>
      <c r="L30">
        <f t="shared" si="2"/>
        <v>5354.0357142857147</v>
      </c>
      <c r="M30">
        <f t="shared" si="3"/>
        <v>30483.5</v>
      </c>
      <c r="N30">
        <f t="shared" si="4"/>
        <v>5216.4186362761266</v>
      </c>
      <c r="O30">
        <f t="shared" si="5"/>
        <v>1038.4285714285711</v>
      </c>
      <c r="R30">
        <v>7.46428571428571</v>
      </c>
      <c r="S30">
        <v>1.08619235095612</v>
      </c>
    </row>
    <row r="31" spans="1:19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1593.5</v>
      </c>
      <c r="H31">
        <v>3100</v>
      </c>
      <c r="I31">
        <v>15217.5</v>
      </c>
      <c r="J31">
        <f t="shared" si="6"/>
        <v>8.3500000000000014</v>
      </c>
      <c r="K31">
        <f t="shared" si="1"/>
        <v>2608.7142857142858</v>
      </c>
      <c r="L31">
        <f t="shared" si="2"/>
        <v>5028.0714285714284</v>
      </c>
      <c r="M31">
        <f t="shared" si="3"/>
        <v>30914.85</v>
      </c>
      <c r="N31">
        <f t="shared" si="4"/>
        <v>5414.7228566094536</v>
      </c>
      <c r="O31">
        <f t="shared" si="5"/>
        <v>932.69047619047637</v>
      </c>
      <c r="R31">
        <v>7.46428571428571</v>
      </c>
      <c r="S31">
        <v>1.4798931383577001</v>
      </c>
    </row>
    <row r="32" spans="1:19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1596</v>
      </c>
      <c r="H32">
        <v>3084</v>
      </c>
      <c r="I32">
        <v>17024</v>
      </c>
      <c r="J32">
        <f t="shared" si="6"/>
        <v>8.4000000000000021</v>
      </c>
      <c r="K32">
        <f t="shared" si="1"/>
        <v>2684.6428571428573</v>
      </c>
      <c r="L32">
        <f t="shared" si="2"/>
        <v>5145.7142857142853</v>
      </c>
      <c r="M32">
        <f t="shared" si="3"/>
        <v>34433</v>
      </c>
      <c r="N32">
        <f t="shared" si="4"/>
        <v>6041.1139241405181</v>
      </c>
      <c r="O32">
        <f t="shared" si="5"/>
        <v>969.40476190476215</v>
      </c>
      <c r="R32">
        <v>7.4821428571428497</v>
      </c>
      <c r="S32">
        <v>1.2818710161229701</v>
      </c>
    </row>
    <row r="33" spans="1:19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1677</v>
      </c>
      <c r="H33">
        <v>3375.5</v>
      </c>
      <c r="I33">
        <v>19155</v>
      </c>
      <c r="J33">
        <f t="shared" si="6"/>
        <v>8.4500000000000028</v>
      </c>
      <c r="K33">
        <f t="shared" si="1"/>
        <v>2837.3214285714284</v>
      </c>
      <c r="L33">
        <f t="shared" si="2"/>
        <v>5505.3571428571431</v>
      </c>
      <c r="M33">
        <f t="shared" si="3"/>
        <v>39355.75</v>
      </c>
      <c r="N33">
        <f t="shared" si="4"/>
        <v>6925.8496119409219</v>
      </c>
      <c r="O33">
        <f t="shared" si="5"/>
        <v>1002.2023809523807</v>
      </c>
      <c r="R33">
        <v>7.4821428571428497</v>
      </c>
      <c r="S33">
        <v>1.47872140982377</v>
      </c>
    </row>
    <row r="34" spans="1:19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1765</v>
      </c>
      <c r="H34">
        <v>3430.5</v>
      </c>
      <c r="I34">
        <v>21268</v>
      </c>
      <c r="J34">
        <f t="shared" si="6"/>
        <v>8.5000000000000036</v>
      </c>
      <c r="K34">
        <f t="shared" si="1"/>
        <v>3018.5357142857142</v>
      </c>
      <c r="L34">
        <f t="shared" si="2"/>
        <v>5745.3214285714284</v>
      </c>
      <c r="M34">
        <f t="shared" si="3"/>
        <v>43319</v>
      </c>
      <c r="N34">
        <f t="shared" si="4"/>
        <v>7781.9992289899383</v>
      </c>
      <c r="O34">
        <f t="shared" si="5"/>
        <v>1103.4285714285713</v>
      </c>
      <c r="R34">
        <v>7.5</v>
      </c>
      <c r="S34">
        <v>1.87125046869141</v>
      </c>
    </row>
    <row r="35" spans="1:19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2028.5</v>
      </c>
      <c r="H35">
        <v>3412.5</v>
      </c>
      <c r="I35">
        <v>22443.5</v>
      </c>
      <c r="J35">
        <f t="shared" si="6"/>
        <v>8.5500000000000043</v>
      </c>
      <c r="K35">
        <f t="shared" si="1"/>
        <v>3243.8214285714284</v>
      </c>
      <c r="L35">
        <f t="shared" si="2"/>
        <v>5841.5357142857147</v>
      </c>
      <c r="M35">
        <f t="shared" si="3"/>
        <v>46122</v>
      </c>
      <c r="N35">
        <f t="shared" si="4"/>
        <v>8439.9814474519626</v>
      </c>
      <c r="O35">
        <f t="shared" si="5"/>
        <v>1296.6428571428569</v>
      </c>
      <c r="R35">
        <v>7.5178571428571397</v>
      </c>
      <c r="S35">
        <v>1.47637795275591</v>
      </c>
    </row>
    <row r="36" spans="1:19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3100.5</v>
      </c>
      <c r="H36">
        <v>3692</v>
      </c>
      <c r="I36">
        <v>24641.5</v>
      </c>
      <c r="J36">
        <f t="shared" si="6"/>
        <v>8.600000000000005</v>
      </c>
      <c r="K36">
        <f t="shared" si="1"/>
        <v>5084.1428571428569</v>
      </c>
      <c r="L36">
        <f t="shared" si="2"/>
        <v>6246.4285714285716</v>
      </c>
      <c r="M36">
        <f t="shared" si="3"/>
        <v>50451.15</v>
      </c>
      <c r="N36">
        <f t="shared" si="4"/>
        <v>9244.440182107066</v>
      </c>
      <c r="O36">
        <f t="shared" si="5"/>
        <v>3001.9999999999995</v>
      </c>
      <c r="R36">
        <v>7.5357142857142803</v>
      </c>
      <c r="S36">
        <v>1.6720566179227601</v>
      </c>
    </row>
    <row r="37" spans="1:19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2690</v>
      </c>
      <c r="H37">
        <v>4808</v>
      </c>
      <c r="I37">
        <v>26479</v>
      </c>
      <c r="J37">
        <f t="shared" si="6"/>
        <v>8.6500000000000057</v>
      </c>
      <c r="K37">
        <f t="shared" si="1"/>
        <v>4461.4642857142853</v>
      </c>
      <c r="L37">
        <f t="shared" si="2"/>
        <v>8144.5357142857147</v>
      </c>
      <c r="M37">
        <f t="shared" si="3"/>
        <v>54453.9</v>
      </c>
      <c r="N37">
        <f t="shared" si="4"/>
        <v>10232.912436512564</v>
      </c>
      <c r="O37">
        <f t="shared" si="5"/>
        <v>1746.6190476190473</v>
      </c>
      <c r="R37">
        <v>7.5357142857142803</v>
      </c>
      <c r="S37">
        <v>1.6720566179227601</v>
      </c>
    </row>
    <row r="38" spans="1:19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2399</v>
      </c>
      <c r="H38">
        <v>4630.5</v>
      </c>
      <c r="I38">
        <v>27653</v>
      </c>
      <c r="J38">
        <f t="shared" si="6"/>
        <v>8.7000000000000064</v>
      </c>
      <c r="K38">
        <f t="shared" si="1"/>
        <v>4063.8928571428573</v>
      </c>
      <c r="L38">
        <f t="shared" si="2"/>
        <v>7823</v>
      </c>
      <c r="M38">
        <f t="shared" si="3"/>
        <v>57178.45</v>
      </c>
      <c r="N38">
        <f t="shared" si="4"/>
        <v>10823.35389703928</v>
      </c>
      <c r="O38">
        <f t="shared" si="5"/>
        <v>1456.2261904761908</v>
      </c>
      <c r="R38">
        <v>7.5535714285714199</v>
      </c>
      <c r="S38">
        <v>1.8677352830896099</v>
      </c>
    </row>
    <row r="39" spans="1:19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2203.5</v>
      </c>
      <c r="H39">
        <v>4262</v>
      </c>
      <c r="I39">
        <v>27035</v>
      </c>
      <c r="J39">
        <f t="shared" si="6"/>
        <v>8.7500000000000071</v>
      </c>
      <c r="K39">
        <f t="shared" si="1"/>
        <v>3758.0357142857142</v>
      </c>
      <c r="L39">
        <f t="shared" si="2"/>
        <v>7204.6785714285716</v>
      </c>
      <c r="M39">
        <f t="shared" si="3"/>
        <v>56433.75</v>
      </c>
      <c r="N39">
        <f t="shared" si="4"/>
        <v>10902.41797913044</v>
      </c>
      <c r="O39">
        <f t="shared" si="5"/>
        <v>1356.4761904761904</v>
      </c>
      <c r="R39">
        <v>7.5535714285714199</v>
      </c>
      <c r="S39">
        <v>2.2614360704911798</v>
      </c>
    </row>
    <row r="40" spans="1:19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2059</v>
      </c>
      <c r="H40">
        <v>4134.5</v>
      </c>
      <c r="I40">
        <v>26976.5</v>
      </c>
      <c r="J40">
        <f t="shared" si="6"/>
        <v>8.8000000000000078</v>
      </c>
      <c r="K40">
        <f t="shared" si="1"/>
        <v>3512.4642857142858</v>
      </c>
      <c r="L40">
        <f t="shared" si="2"/>
        <v>6869.8571428571431</v>
      </c>
      <c r="M40">
        <f t="shared" si="3"/>
        <v>56392.2</v>
      </c>
      <c r="N40">
        <f t="shared" si="4"/>
        <v>10924.928828143451</v>
      </c>
      <c r="O40">
        <f t="shared" si="5"/>
        <v>1222.5119047619046</v>
      </c>
      <c r="R40">
        <v>7.5714285714285703</v>
      </c>
      <c r="S40">
        <v>2.8508155230596199</v>
      </c>
    </row>
    <row r="41" spans="1:19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1904.5</v>
      </c>
      <c r="H41">
        <v>3802.5</v>
      </c>
      <c r="I41">
        <v>27510.5</v>
      </c>
      <c r="J41">
        <f t="shared" si="6"/>
        <v>8.8500000000000085</v>
      </c>
      <c r="K41">
        <f t="shared" si="1"/>
        <v>3192.1428571428573</v>
      </c>
      <c r="L41">
        <f t="shared" si="2"/>
        <v>6769.2857142857147</v>
      </c>
      <c r="M41">
        <f t="shared" si="3"/>
        <v>58641.65</v>
      </c>
      <c r="N41">
        <f t="shared" si="4"/>
        <v>11478.816240386277</v>
      </c>
      <c r="O41">
        <f t="shared" si="5"/>
        <v>935.71428571428578</v>
      </c>
      <c r="R41">
        <v>7.58928571428571</v>
      </c>
      <c r="S41">
        <v>3.04649418822647</v>
      </c>
    </row>
    <row r="42" spans="1:19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1579.5</v>
      </c>
      <c r="H42">
        <v>3340</v>
      </c>
      <c r="I42">
        <v>26199.5</v>
      </c>
      <c r="J42">
        <f t="shared" si="6"/>
        <v>8.9000000000000092</v>
      </c>
      <c r="K42">
        <f t="shared" si="1"/>
        <v>2772</v>
      </c>
      <c r="L42">
        <f t="shared" si="2"/>
        <v>5813.3571428571431</v>
      </c>
      <c r="M42">
        <f t="shared" si="3"/>
        <v>55357.15</v>
      </c>
      <c r="N42">
        <f t="shared" si="4"/>
        <v>11099.083816168499</v>
      </c>
      <c r="O42">
        <f t="shared" si="5"/>
        <v>834.21428571428555</v>
      </c>
      <c r="R42">
        <v>7.58928571428571</v>
      </c>
      <c r="S42">
        <v>2.0622422197225299</v>
      </c>
    </row>
    <row r="43" spans="1:19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1377.5</v>
      </c>
      <c r="H43">
        <v>2858.5</v>
      </c>
      <c r="I43">
        <v>24808</v>
      </c>
      <c r="J43">
        <f t="shared" si="6"/>
        <v>8.9500000000000099</v>
      </c>
      <c r="K43">
        <f t="shared" si="1"/>
        <v>2415.3928571428573</v>
      </c>
      <c r="L43">
        <f t="shared" si="2"/>
        <v>5089.1428571428569</v>
      </c>
      <c r="M43">
        <f t="shared" si="3"/>
        <v>53078.45</v>
      </c>
      <c r="N43">
        <f t="shared" si="4"/>
        <v>10593.711789049401</v>
      </c>
      <c r="O43">
        <f t="shared" si="5"/>
        <v>719.01190476190504</v>
      </c>
      <c r="R43">
        <v>7.58928571428571</v>
      </c>
      <c r="S43">
        <v>2.4559430071241</v>
      </c>
    </row>
    <row r="44" spans="1:19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1214.5</v>
      </c>
      <c r="H44">
        <v>2612.5</v>
      </c>
      <c r="I44">
        <v>24447</v>
      </c>
      <c r="J44">
        <f t="shared" si="6"/>
        <v>9.0000000000000107</v>
      </c>
      <c r="K44">
        <f t="shared" si="1"/>
        <v>2179</v>
      </c>
      <c r="L44">
        <f t="shared" si="2"/>
        <v>4693.6071428571431</v>
      </c>
      <c r="M44">
        <f t="shared" si="3"/>
        <v>52945.4</v>
      </c>
      <c r="N44">
        <f t="shared" si="4"/>
        <v>10773.634378013357</v>
      </c>
      <c r="O44">
        <f t="shared" si="5"/>
        <v>614.46428571428555</v>
      </c>
      <c r="R44">
        <v>7.58928571428571</v>
      </c>
      <c r="S44">
        <v>2.4559430071241</v>
      </c>
    </row>
    <row r="45" spans="1:19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1173</v>
      </c>
      <c r="H45">
        <v>2632</v>
      </c>
      <c r="I45">
        <v>25171</v>
      </c>
      <c r="J45">
        <f t="shared" si="6"/>
        <v>9.0500000000000114</v>
      </c>
      <c r="K45">
        <f t="shared" si="1"/>
        <v>2092.75</v>
      </c>
      <c r="L45">
        <f t="shared" si="2"/>
        <v>4600.5357142857147</v>
      </c>
      <c r="M45">
        <f t="shared" si="3"/>
        <v>54950.45</v>
      </c>
      <c r="N45">
        <f t="shared" si="4"/>
        <v>11258.057856116502</v>
      </c>
      <c r="O45">
        <f t="shared" si="5"/>
        <v>559.23809523809518</v>
      </c>
      <c r="R45">
        <v>7.6071428571428497</v>
      </c>
      <c r="S45">
        <v>2.4547712785901701</v>
      </c>
    </row>
    <row r="46" spans="1:19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1236</v>
      </c>
      <c r="H46">
        <v>2656.5</v>
      </c>
      <c r="I46">
        <v>26459.5</v>
      </c>
      <c r="J46">
        <f t="shared" si="6"/>
        <v>9.1000000000000121</v>
      </c>
      <c r="K46">
        <f t="shared" si="1"/>
        <v>2150.8571428571427</v>
      </c>
      <c r="L46">
        <f t="shared" si="2"/>
        <v>4678.1428571428569</v>
      </c>
      <c r="M46">
        <f t="shared" si="3"/>
        <v>57330.6</v>
      </c>
      <c r="N46">
        <f t="shared" si="4"/>
        <v>11766.189515349108</v>
      </c>
      <c r="O46">
        <f t="shared" si="5"/>
        <v>591.47619047619037</v>
      </c>
      <c r="R46">
        <v>7.625</v>
      </c>
      <c r="S46">
        <v>2.8473003374578201</v>
      </c>
    </row>
    <row r="47" spans="1:19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1173</v>
      </c>
      <c r="H47">
        <v>2332.5</v>
      </c>
      <c r="I47">
        <v>25355</v>
      </c>
      <c r="J47">
        <f t="shared" si="6"/>
        <v>9.1500000000000128</v>
      </c>
      <c r="K47">
        <f t="shared" si="1"/>
        <v>1939.25</v>
      </c>
      <c r="L47">
        <f t="shared" si="2"/>
        <v>4208.6428571428569</v>
      </c>
      <c r="M47">
        <f t="shared" si="3"/>
        <v>54762.95</v>
      </c>
      <c r="N47">
        <f t="shared" si="4"/>
        <v>11388.774418137451</v>
      </c>
      <c r="O47">
        <f t="shared" si="5"/>
        <v>536.36904761904771</v>
      </c>
      <c r="R47">
        <v>7.625</v>
      </c>
      <c r="S47">
        <v>3.4378515185601799</v>
      </c>
    </row>
    <row r="48" spans="1:19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946.5</v>
      </c>
      <c r="H48">
        <v>1990</v>
      </c>
      <c r="I48">
        <v>23223</v>
      </c>
      <c r="J48">
        <f t="shared" si="6"/>
        <v>9.2000000000000135</v>
      </c>
      <c r="K48">
        <f t="shared" si="1"/>
        <v>1692.0357142857142</v>
      </c>
      <c r="L48">
        <f t="shared" si="2"/>
        <v>3735.1071428571427</v>
      </c>
      <c r="M48">
        <f t="shared" si="3"/>
        <v>51675.65</v>
      </c>
      <c r="N48">
        <f t="shared" si="4"/>
        <v>10853.562208505051</v>
      </c>
      <c r="O48">
        <f t="shared" si="5"/>
        <v>447</v>
      </c>
      <c r="R48">
        <v>7.6428571428571397</v>
      </c>
      <c r="S48">
        <v>2.2555774278215202</v>
      </c>
    </row>
    <row r="49" spans="1:19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946.5</v>
      </c>
      <c r="H49">
        <v>2040.5</v>
      </c>
      <c r="I49">
        <v>24392.5</v>
      </c>
      <c r="J49">
        <f t="shared" si="6"/>
        <v>9.2500000000000142</v>
      </c>
      <c r="K49">
        <f t="shared" si="1"/>
        <v>1686.7142857142858</v>
      </c>
      <c r="L49">
        <f t="shared" si="2"/>
        <v>3770.6785714285716</v>
      </c>
      <c r="M49">
        <f t="shared" si="3"/>
        <v>54535.6</v>
      </c>
      <c r="N49">
        <f t="shared" si="4"/>
        <v>11522.741021803611</v>
      </c>
      <c r="O49">
        <f t="shared" si="5"/>
        <v>429.82142857142867</v>
      </c>
      <c r="R49">
        <v>7.6428571428571397</v>
      </c>
      <c r="S49">
        <v>2.6492782152231</v>
      </c>
    </row>
    <row r="50" spans="1:19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870</v>
      </c>
      <c r="H50">
        <v>1936</v>
      </c>
      <c r="I50">
        <v>23606</v>
      </c>
      <c r="J50">
        <f t="shared" si="6"/>
        <v>9.3000000000000149</v>
      </c>
      <c r="K50">
        <f t="shared" si="1"/>
        <v>1648.3928571428571</v>
      </c>
      <c r="L50">
        <f t="shared" si="2"/>
        <v>3618.6428571428573</v>
      </c>
      <c r="M50">
        <f t="shared" si="3"/>
        <v>53202.55</v>
      </c>
      <c r="N50">
        <f t="shared" si="4"/>
        <v>11470.321172607923</v>
      </c>
      <c r="O50">
        <f t="shared" si="5"/>
        <v>442.17857142857133</v>
      </c>
      <c r="R50">
        <v>7.6428571428571397</v>
      </c>
      <c r="S50">
        <v>3.0429790026246701</v>
      </c>
    </row>
    <row r="51" spans="1:19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806.5</v>
      </c>
      <c r="H51">
        <v>1893</v>
      </c>
      <c r="I51">
        <v>23895</v>
      </c>
      <c r="J51">
        <f t="shared" si="6"/>
        <v>9.3500000000000156</v>
      </c>
      <c r="K51">
        <f t="shared" si="1"/>
        <v>1655.8214285714287</v>
      </c>
      <c r="L51">
        <f t="shared" si="2"/>
        <v>3617.7142857142858</v>
      </c>
      <c r="M51">
        <f t="shared" si="3"/>
        <v>54676.15</v>
      </c>
      <c r="N51">
        <f t="shared" si="4"/>
        <v>11680.498481681154</v>
      </c>
      <c r="O51">
        <f t="shared" si="5"/>
        <v>449.91666666666674</v>
      </c>
      <c r="R51">
        <v>7.6607142857142803</v>
      </c>
      <c r="S51">
        <v>3.6323584551930899</v>
      </c>
    </row>
    <row r="52" spans="1:19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934.5</v>
      </c>
      <c r="H52">
        <v>1918.5</v>
      </c>
      <c r="I52">
        <v>24080.5</v>
      </c>
      <c r="J52">
        <f t="shared" si="6"/>
        <v>9.4000000000000163</v>
      </c>
      <c r="K52">
        <f t="shared" si="1"/>
        <v>1678.0357142857142</v>
      </c>
      <c r="L52">
        <f t="shared" si="2"/>
        <v>3628.9285714285716</v>
      </c>
      <c r="M52">
        <f t="shared" si="3"/>
        <v>54893.599999999999</v>
      </c>
      <c r="N52">
        <f t="shared" si="4"/>
        <v>12116.454777606275</v>
      </c>
      <c r="O52">
        <f t="shared" si="5"/>
        <v>468.39285714285711</v>
      </c>
      <c r="R52">
        <v>7.6607142857142803</v>
      </c>
      <c r="S52">
        <v>4.0260592425946804</v>
      </c>
    </row>
    <row r="53" spans="1:19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942.5</v>
      </c>
      <c r="H53">
        <v>1959</v>
      </c>
      <c r="I53">
        <v>24632.5</v>
      </c>
      <c r="J53">
        <f t="shared" si="6"/>
        <v>9.4500000000000171</v>
      </c>
      <c r="K53">
        <f t="shared" si="1"/>
        <v>1738.3928571428571</v>
      </c>
      <c r="L53">
        <f t="shared" si="2"/>
        <v>3721.3928571428573</v>
      </c>
      <c r="M53">
        <f t="shared" si="3"/>
        <v>56450.05</v>
      </c>
      <c r="N53">
        <f t="shared" si="4"/>
        <v>12656.078081850188</v>
      </c>
      <c r="O53">
        <f t="shared" si="5"/>
        <v>497.92857142857133</v>
      </c>
      <c r="R53">
        <v>7.6607142857142803</v>
      </c>
      <c r="S53">
        <v>2.8449568803899501</v>
      </c>
    </row>
    <row r="54" spans="1:19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866.5</v>
      </c>
      <c r="H54">
        <v>1899.5</v>
      </c>
      <c r="I54">
        <v>24151</v>
      </c>
      <c r="J54">
        <f t="shared" si="6"/>
        <v>9.5000000000000178</v>
      </c>
      <c r="K54">
        <f t="shared" si="1"/>
        <v>1728.9285714285713</v>
      </c>
      <c r="L54">
        <f t="shared" si="2"/>
        <v>3670.4285714285716</v>
      </c>
      <c r="M54">
        <f t="shared" si="3"/>
        <v>56194.55</v>
      </c>
      <c r="N54">
        <f t="shared" si="4"/>
        <v>12630.232516224265</v>
      </c>
      <c r="O54">
        <f t="shared" si="5"/>
        <v>505.45238095238074</v>
      </c>
      <c r="R54">
        <v>7.6785714285714199</v>
      </c>
      <c r="S54">
        <v>3.63118672665916</v>
      </c>
    </row>
    <row r="55" spans="1:19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846.5</v>
      </c>
      <c r="H55">
        <v>1954</v>
      </c>
      <c r="I55">
        <v>23992</v>
      </c>
      <c r="J55">
        <f t="shared" si="6"/>
        <v>9.5500000000000185</v>
      </c>
      <c r="K55">
        <f t="shared" si="1"/>
        <v>1767.75</v>
      </c>
      <c r="L55">
        <f t="shared" si="2"/>
        <v>3649.4285714285716</v>
      </c>
      <c r="M55">
        <f t="shared" si="3"/>
        <v>55897.05</v>
      </c>
      <c r="N55">
        <f t="shared" si="4"/>
        <v>12571.854993175999</v>
      </c>
      <c r="O55">
        <f t="shared" si="5"/>
        <v>551.2738095238094</v>
      </c>
      <c r="R55">
        <v>7.6785714285714199</v>
      </c>
      <c r="S55">
        <v>2.8437851518560202</v>
      </c>
    </row>
    <row r="56" spans="1:19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1107</v>
      </c>
      <c r="H56">
        <v>1995</v>
      </c>
      <c r="I56">
        <v>23831</v>
      </c>
      <c r="J56">
        <f t="shared" si="6"/>
        <v>9.6000000000000192</v>
      </c>
      <c r="K56">
        <f t="shared" si="1"/>
        <v>2188.8928571428573</v>
      </c>
      <c r="L56">
        <f t="shared" si="2"/>
        <v>3870.25</v>
      </c>
      <c r="M56">
        <f t="shared" si="3"/>
        <v>56012.75</v>
      </c>
      <c r="N56">
        <f t="shared" si="4"/>
        <v>12882.482516645099</v>
      </c>
      <c r="O56">
        <f t="shared" si="5"/>
        <v>898.80952380952408</v>
      </c>
      <c r="R56">
        <v>7.6785714285714199</v>
      </c>
      <c r="S56">
        <v>3.2374859392575899</v>
      </c>
    </row>
    <row r="57" spans="1:19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2232</v>
      </c>
      <c r="H57">
        <v>2440.5</v>
      </c>
      <c r="I57">
        <v>25167</v>
      </c>
      <c r="J57">
        <f t="shared" si="6"/>
        <v>9.6500000000000199</v>
      </c>
      <c r="K57">
        <f t="shared" si="1"/>
        <v>4226.0357142857147</v>
      </c>
      <c r="L57">
        <f t="shared" si="2"/>
        <v>4752.3571428571431</v>
      </c>
      <c r="M57">
        <f t="shared" si="3"/>
        <v>58797.55</v>
      </c>
      <c r="N57">
        <f t="shared" si="4"/>
        <v>13268.974249583534</v>
      </c>
      <c r="O57">
        <f t="shared" si="5"/>
        <v>2641.916666666667</v>
      </c>
      <c r="R57">
        <v>7.6964285714285703</v>
      </c>
      <c r="S57">
        <v>3.6300149981252301</v>
      </c>
    </row>
    <row r="58" spans="1:19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1945</v>
      </c>
      <c r="H58">
        <v>3370.5</v>
      </c>
      <c r="I58">
        <v>25336.5</v>
      </c>
      <c r="J58">
        <f t="shared" si="6"/>
        <v>9.7000000000000206</v>
      </c>
      <c r="K58">
        <f t="shared" si="1"/>
        <v>3751.1071428571427</v>
      </c>
      <c r="L58">
        <f t="shared" si="2"/>
        <v>6638.3571428571431</v>
      </c>
      <c r="M58">
        <f t="shared" si="3"/>
        <v>59761.75</v>
      </c>
      <c r="N58">
        <f t="shared" si="4"/>
        <v>13711.44475986312</v>
      </c>
      <c r="O58">
        <f t="shared" si="5"/>
        <v>1538.3214285714284</v>
      </c>
      <c r="R58">
        <v>7.6964285714285703</v>
      </c>
      <c r="S58">
        <v>3.6300149981252301</v>
      </c>
    </row>
    <row r="59" spans="1:19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1805.5</v>
      </c>
      <c r="H59">
        <v>3482.5</v>
      </c>
      <c r="I59">
        <v>25485</v>
      </c>
      <c r="J59">
        <f t="shared" si="6"/>
        <v>9.7500000000000213</v>
      </c>
      <c r="K59">
        <f t="shared" si="1"/>
        <v>3486.0357142857142</v>
      </c>
      <c r="L59">
        <f t="shared" si="2"/>
        <v>6713.7142857142853</v>
      </c>
      <c r="M59">
        <f t="shared" si="3"/>
        <v>60485.7</v>
      </c>
      <c r="N59">
        <f t="shared" si="4"/>
        <v>13961.435603913447</v>
      </c>
      <c r="O59">
        <f t="shared" si="5"/>
        <v>1248.1309523809523</v>
      </c>
      <c r="R59">
        <v>7.6964285714285703</v>
      </c>
      <c r="S59">
        <v>4.02371578552681</v>
      </c>
    </row>
    <row r="60" spans="1:19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1730.5</v>
      </c>
      <c r="H60">
        <v>3362</v>
      </c>
      <c r="I60">
        <v>25260</v>
      </c>
      <c r="J60">
        <f t="shared" si="6"/>
        <v>9.800000000000022</v>
      </c>
      <c r="K60">
        <f t="shared" si="1"/>
        <v>3247.8214285714284</v>
      </c>
      <c r="L60">
        <f t="shared" si="2"/>
        <v>6499.0357142857147</v>
      </c>
      <c r="M60">
        <f t="shared" si="3"/>
        <v>60093.85</v>
      </c>
      <c r="N60">
        <f t="shared" si="4"/>
        <v>13837.076481624777</v>
      </c>
      <c r="O60">
        <f t="shared" si="5"/>
        <v>1081.4761904761904</v>
      </c>
      <c r="R60">
        <v>7.6964285714285703</v>
      </c>
      <c r="S60">
        <v>4.02371578552681</v>
      </c>
    </row>
    <row r="61" spans="1:19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1655</v>
      </c>
      <c r="H61">
        <v>3223</v>
      </c>
      <c r="I61">
        <v>25747</v>
      </c>
      <c r="J61">
        <f t="shared" si="6"/>
        <v>9.8500000000000227</v>
      </c>
      <c r="K61">
        <f t="shared" si="1"/>
        <v>3144.0714285714284</v>
      </c>
      <c r="L61">
        <f t="shared" si="2"/>
        <v>6233.3571428571431</v>
      </c>
      <c r="M61">
        <f t="shared" si="3"/>
        <v>60397.4</v>
      </c>
      <c r="N61">
        <f t="shared" si="4"/>
        <v>14162.025353034791</v>
      </c>
      <c r="O61">
        <f t="shared" si="5"/>
        <v>1066.2857142857142</v>
      </c>
      <c r="R61">
        <v>7.6964285714285703</v>
      </c>
      <c r="S61">
        <v>4.02371578552681</v>
      </c>
    </row>
    <row r="62" spans="1:19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1585.5</v>
      </c>
      <c r="H62">
        <v>3161</v>
      </c>
      <c r="I62">
        <v>25473</v>
      </c>
      <c r="J62">
        <f t="shared" si="6"/>
        <v>9.9000000000000234</v>
      </c>
      <c r="K62">
        <f t="shared" si="1"/>
        <v>3091.0357142857142</v>
      </c>
      <c r="L62">
        <f t="shared" si="2"/>
        <v>6164.4642857142853</v>
      </c>
      <c r="M62">
        <f t="shared" si="3"/>
        <v>61442.8</v>
      </c>
      <c r="N62">
        <f t="shared" si="4"/>
        <v>14444.644971214913</v>
      </c>
      <c r="O62">
        <f t="shared" si="5"/>
        <v>1036.2142857142858</v>
      </c>
      <c r="R62">
        <v>7.6964285714285703</v>
      </c>
      <c r="S62">
        <v>4.6142669666291702</v>
      </c>
    </row>
    <row r="63" spans="1:19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1658.5</v>
      </c>
      <c r="H63">
        <v>3197.5</v>
      </c>
      <c r="I63">
        <v>26341</v>
      </c>
      <c r="J63">
        <f t="shared" si="6"/>
        <v>9.9500000000000242</v>
      </c>
      <c r="K63">
        <f t="shared" si="1"/>
        <v>3040.5714285714284</v>
      </c>
      <c r="L63">
        <f t="shared" si="2"/>
        <v>6123</v>
      </c>
      <c r="M63">
        <f t="shared" si="3"/>
        <v>62229.85</v>
      </c>
      <c r="N63">
        <f t="shared" si="4"/>
        <v>14770.833466008467</v>
      </c>
      <c r="O63">
        <f t="shared" si="5"/>
        <v>999.57142857142844</v>
      </c>
      <c r="R63">
        <v>7.71428571428571</v>
      </c>
      <c r="S63">
        <v>3.2351424821897199</v>
      </c>
    </row>
    <row r="64" spans="1:19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1548</v>
      </c>
      <c r="H64">
        <v>3079.5</v>
      </c>
      <c r="I64">
        <v>26316.5</v>
      </c>
      <c r="J64">
        <f t="shared" si="6"/>
        <v>10.000000000000025</v>
      </c>
      <c r="K64">
        <f t="shared" si="1"/>
        <v>3052</v>
      </c>
      <c r="L64">
        <f t="shared" si="2"/>
        <v>6155.4285714285716</v>
      </c>
      <c r="M64">
        <f t="shared" si="3"/>
        <v>63232.15</v>
      </c>
      <c r="N64">
        <f t="shared" si="4"/>
        <v>15030.363733031292</v>
      </c>
      <c r="O64">
        <f t="shared" si="5"/>
        <v>1000.1904761904761</v>
      </c>
      <c r="R64">
        <v>7.71428571428571</v>
      </c>
      <c r="S64">
        <v>3.6288432695913002</v>
      </c>
    </row>
    <row r="65" spans="1:1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2</v>
      </c>
      <c r="R65">
        <v>7.71428571428571</v>
      </c>
      <c r="S65">
        <v>4.2193944506936703</v>
      </c>
    </row>
    <row r="66" spans="1:1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1</v>
      </c>
      <c r="H66">
        <v>2</v>
      </c>
      <c r="I66">
        <v>11</v>
      </c>
      <c r="R66">
        <v>7.71428571428571</v>
      </c>
      <c r="S66">
        <v>3.0382920884889399</v>
      </c>
    </row>
    <row r="67" spans="1:1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5.5</v>
      </c>
      <c r="R67">
        <v>7.71428571428571</v>
      </c>
      <c r="S67">
        <v>4.6130952380952399</v>
      </c>
    </row>
    <row r="68" spans="1:1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2</v>
      </c>
      <c r="H68">
        <v>3</v>
      </c>
      <c r="I68">
        <v>16.5</v>
      </c>
      <c r="R68">
        <v>7.7321428571428497</v>
      </c>
      <c r="S68">
        <v>4.8087739032620904</v>
      </c>
    </row>
    <row r="69" spans="1:1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2</v>
      </c>
      <c r="H69">
        <v>4</v>
      </c>
      <c r="I69">
        <v>13</v>
      </c>
      <c r="R69">
        <v>7.7321428571428497</v>
      </c>
      <c r="S69">
        <v>5.3993250843644596</v>
      </c>
    </row>
    <row r="70" spans="1:1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4</v>
      </c>
      <c r="H70">
        <v>1</v>
      </c>
      <c r="I70">
        <v>17</v>
      </c>
      <c r="R70">
        <v>7.7321428571428497</v>
      </c>
      <c r="S70">
        <v>5.7930258717660301</v>
      </c>
    </row>
    <row r="71" spans="1:1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2</v>
      </c>
      <c r="H71">
        <v>1</v>
      </c>
      <c r="I71">
        <v>13</v>
      </c>
      <c r="R71">
        <v>7.7321428571428497</v>
      </c>
      <c r="S71">
        <v>6.1867266591675998</v>
      </c>
    </row>
    <row r="72" spans="1:1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1</v>
      </c>
      <c r="H72">
        <v>1</v>
      </c>
      <c r="I72">
        <v>13</v>
      </c>
      <c r="R72">
        <v>7.7321428571428497</v>
      </c>
      <c r="S72">
        <v>4.6119235095612998</v>
      </c>
    </row>
    <row r="73" spans="1:1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1</v>
      </c>
      <c r="H73">
        <v>2</v>
      </c>
      <c r="I73">
        <v>12</v>
      </c>
      <c r="R73">
        <v>7.75</v>
      </c>
      <c r="S73">
        <v>6.3824053243344698</v>
      </c>
    </row>
    <row r="74" spans="1:1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2</v>
      </c>
      <c r="H74">
        <v>4</v>
      </c>
      <c r="I74">
        <v>20</v>
      </c>
      <c r="R74">
        <v>7.75</v>
      </c>
      <c r="S74">
        <v>6.5792557180352498</v>
      </c>
    </row>
    <row r="75" spans="1:1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6.5</v>
      </c>
      <c r="H75">
        <v>2</v>
      </c>
      <c r="I75">
        <v>27.5</v>
      </c>
      <c r="R75">
        <v>7.75</v>
      </c>
      <c r="S75">
        <v>4.8076021747281601</v>
      </c>
    </row>
    <row r="76" spans="1:1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2</v>
      </c>
      <c r="H76">
        <v>6</v>
      </c>
      <c r="I76">
        <v>22</v>
      </c>
      <c r="R76">
        <v>7.75</v>
      </c>
      <c r="S76">
        <v>5.00445256842894</v>
      </c>
    </row>
    <row r="77" spans="1:1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4</v>
      </c>
      <c r="H77">
        <v>11.5</v>
      </c>
      <c r="I77">
        <v>37.5</v>
      </c>
      <c r="R77">
        <v>7.75</v>
      </c>
      <c r="S77">
        <v>5.2013029621297404</v>
      </c>
    </row>
    <row r="78" spans="1:1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4</v>
      </c>
      <c r="H78">
        <v>8</v>
      </c>
      <c r="I78">
        <v>34</v>
      </c>
      <c r="R78">
        <v>7.75</v>
      </c>
      <c r="S78">
        <v>5.5950037495313101</v>
      </c>
    </row>
    <row r="79" spans="1:1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13</v>
      </c>
      <c r="H79">
        <v>12.5</v>
      </c>
      <c r="I79">
        <v>49.5</v>
      </c>
      <c r="R79">
        <v>7.75</v>
      </c>
      <c r="S79">
        <v>5.9887045369328797</v>
      </c>
    </row>
    <row r="80" spans="1:1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28</v>
      </c>
      <c r="H80">
        <v>13</v>
      </c>
      <c r="I80">
        <v>63.5</v>
      </c>
      <c r="R80">
        <v>7.75</v>
      </c>
      <c r="S80">
        <v>6.3824053243344698</v>
      </c>
    </row>
    <row r="81" spans="1:1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197.5</v>
      </c>
      <c r="H81">
        <v>71</v>
      </c>
      <c r="I81">
        <v>309.5</v>
      </c>
      <c r="R81">
        <v>7.75</v>
      </c>
      <c r="S81">
        <v>6.5792557180352498</v>
      </c>
    </row>
    <row r="82" spans="1:1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1139</v>
      </c>
      <c r="H82">
        <v>355.5</v>
      </c>
      <c r="I82">
        <v>1573.5</v>
      </c>
      <c r="R82">
        <v>7.75</v>
      </c>
      <c r="S82">
        <v>6.5792557180352498</v>
      </c>
    </row>
    <row r="83" spans="1:1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1033</v>
      </c>
      <c r="H83">
        <v>1416.5</v>
      </c>
      <c r="I83">
        <v>2765.5</v>
      </c>
      <c r="R83">
        <v>7.7678571428571397</v>
      </c>
      <c r="S83">
        <v>7.1686351706036699</v>
      </c>
    </row>
    <row r="84" spans="1:1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1038</v>
      </c>
      <c r="H84">
        <v>1783.5</v>
      </c>
      <c r="I84">
        <v>4091.5</v>
      </c>
      <c r="R84">
        <v>7.7678571428571397</v>
      </c>
      <c r="S84">
        <v>7.75918635170604</v>
      </c>
    </row>
    <row r="85" spans="1:1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985</v>
      </c>
      <c r="H85">
        <v>1545.5</v>
      </c>
      <c r="I85">
        <v>4428.5</v>
      </c>
      <c r="R85">
        <v>7.7678571428571397</v>
      </c>
      <c r="S85">
        <v>7.9560367454068297</v>
      </c>
    </row>
    <row r="86" spans="1:1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1087.5</v>
      </c>
      <c r="H86">
        <v>1743</v>
      </c>
      <c r="I86">
        <v>5283</v>
      </c>
      <c r="R86">
        <v>7.7678571428571397</v>
      </c>
      <c r="S86">
        <v>8.3497375328083994</v>
      </c>
    </row>
    <row r="87" spans="1:1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1240</v>
      </c>
      <c r="H87">
        <v>1876.5</v>
      </c>
      <c r="I87">
        <v>6515.5</v>
      </c>
      <c r="R87">
        <v>7.7678571428571397</v>
      </c>
      <c r="S87">
        <v>8.9402887139107694</v>
      </c>
    </row>
    <row r="88" spans="1:1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1227</v>
      </c>
      <c r="H88">
        <v>2050</v>
      </c>
      <c r="I88">
        <v>7609</v>
      </c>
      <c r="R88">
        <v>7.7678571428571397</v>
      </c>
      <c r="S88">
        <v>9.33398950131234</v>
      </c>
    </row>
    <row r="89" spans="1:1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1089</v>
      </c>
      <c r="H89">
        <v>1855.5</v>
      </c>
      <c r="I89">
        <v>7500</v>
      </c>
      <c r="R89">
        <v>7.7678571428571397</v>
      </c>
      <c r="S89">
        <v>9.7276902887138998</v>
      </c>
    </row>
    <row r="90" spans="1:1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1030</v>
      </c>
      <c r="H90">
        <v>1814.5</v>
      </c>
      <c r="I90">
        <v>7636.5</v>
      </c>
      <c r="R90">
        <v>7.7678571428571397</v>
      </c>
      <c r="S90">
        <v>10.121391076115501</v>
      </c>
    </row>
    <row r="91" spans="1:1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882</v>
      </c>
      <c r="H91">
        <v>1650.5</v>
      </c>
      <c r="I91">
        <v>7686</v>
      </c>
      <c r="R91">
        <v>7.7678571428571397</v>
      </c>
      <c r="S91">
        <v>10.318241469816201</v>
      </c>
    </row>
    <row r="92" spans="1:1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848</v>
      </c>
      <c r="H92">
        <v>1556</v>
      </c>
      <c r="I92">
        <v>7957</v>
      </c>
      <c r="R92">
        <v>7.7678571428571397</v>
      </c>
      <c r="S92">
        <v>10.7119422572178</v>
      </c>
    </row>
    <row r="93" spans="1:1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875</v>
      </c>
      <c r="H93">
        <v>1593.5</v>
      </c>
      <c r="I93">
        <v>8751.5</v>
      </c>
      <c r="R93">
        <v>7.7678571428571397</v>
      </c>
      <c r="S93">
        <v>11.3024934383202</v>
      </c>
    </row>
    <row r="94" spans="1:1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898</v>
      </c>
      <c r="H94">
        <v>1756.5</v>
      </c>
      <c r="I94">
        <v>10142.5</v>
      </c>
      <c r="R94">
        <v>7.7678571428571397</v>
      </c>
      <c r="S94">
        <v>11.696194225721699</v>
      </c>
    </row>
    <row r="95" spans="1:1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958</v>
      </c>
      <c r="H95">
        <v>1812.5</v>
      </c>
      <c r="I95">
        <v>11354</v>
      </c>
      <c r="R95">
        <v>7.7678571428571397</v>
      </c>
      <c r="S95">
        <v>12.483595800524901</v>
      </c>
    </row>
    <row r="96" spans="1:1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1012</v>
      </c>
      <c r="H96">
        <v>1805.5</v>
      </c>
      <c r="I96">
        <v>11964.5</v>
      </c>
      <c r="R96">
        <v>7.7678571428571397</v>
      </c>
      <c r="S96">
        <v>13.0741469816272</v>
      </c>
    </row>
    <row r="97" spans="1:1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1640.5</v>
      </c>
      <c r="H97">
        <v>1890</v>
      </c>
      <c r="I97">
        <v>13163</v>
      </c>
      <c r="R97">
        <v>7.7678571428571397</v>
      </c>
      <c r="S97">
        <v>13.467847769028801</v>
      </c>
    </row>
    <row r="98" spans="1:1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1428.5</v>
      </c>
      <c r="H98">
        <v>2602.5</v>
      </c>
      <c r="I98">
        <v>14186.5</v>
      </c>
      <c r="R98">
        <v>7.7678571428571397</v>
      </c>
      <c r="S98">
        <v>14.058398950131201</v>
      </c>
    </row>
    <row r="99" spans="1:1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1350</v>
      </c>
      <c r="H99">
        <v>2480.5</v>
      </c>
      <c r="I99">
        <v>14887</v>
      </c>
      <c r="R99">
        <v>7.7678571428571397</v>
      </c>
      <c r="S99">
        <v>14.6489501312335</v>
      </c>
    </row>
    <row r="100" spans="1:1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1186</v>
      </c>
      <c r="H100">
        <v>2232.5</v>
      </c>
      <c r="I100">
        <v>14467.5</v>
      </c>
      <c r="R100">
        <v>7.7678571428571397</v>
      </c>
      <c r="S100">
        <v>15.436351706036699</v>
      </c>
    </row>
    <row r="101" spans="1:1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1094.5</v>
      </c>
      <c r="H101">
        <v>2182.5</v>
      </c>
      <c r="I101">
        <v>14423.5</v>
      </c>
      <c r="R101">
        <v>7.7678571428571397</v>
      </c>
      <c r="S101">
        <v>16.026902887139101</v>
      </c>
    </row>
    <row r="102" spans="1:1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1021.5</v>
      </c>
      <c r="H102">
        <v>2076</v>
      </c>
      <c r="I102">
        <v>14747.5</v>
      </c>
      <c r="R102">
        <v>7.7678571428571397</v>
      </c>
      <c r="S102">
        <v>6.5780839895013203</v>
      </c>
    </row>
    <row r="103" spans="1:1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923</v>
      </c>
      <c r="H103">
        <v>1810</v>
      </c>
      <c r="I103">
        <v>14079.5</v>
      </c>
      <c r="R103">
        <v>7.7678571428571397</v>
      </c>
      <c r="S103">
        <v>7.1686351706036699</v>
      </c>
    </row>
    <row r="104" spans="1:1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759.5</v>
      </c>
      <c r="H104">
        <v>1552.5</v>
      </c>
      <c r="I104">
        <v>13430.5</v>
      </c>
      <c r="R104">
        <v>7.7678571428571397</v>
      </c>
      <c r="S104">
        <v>7.1686351706036699</v>
      </c>
    </row>
    <row r="105" spans="1:1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660.5</v>
      </c>
      <c r="H105">
        <v>1413.5</v>
      </c>
      <c r="I105">
        <v>13331</v>
      </c>
      <c r="R105">
        <v>7.7678571428571397</v>
      </c>
      <c r="S105">
        <v>7.75918635170604</v>
      </c>
    </row>
    <row r="106" spans="1:1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639.5</v>
      </c>
      <c r="H106">
        <v>1413</v>
      </c>
      <c r="I106">
        <v>13624</v>
      </c>
      <c r="R106">
        <v>7.7678571428571397</v>
      </c>
      <c r="S106">
        <v>7.75918635170604</v>
      </c>
    </row>
    <row r="107" spans="1:1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711</v>
      </c>
      <c r="H107">
        <v>1441.5</v>
      </c>
      <c r="I107">
        <v>14498</v>
      </c>
      <c r="R107">
        <v>7.7678571428571397</v>
      </c>
      <c r="S107">
        <v>8.3497375328083994</v>
      </c>
    </row>
    <row r="108" spans="1:1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590</v>
      </c>
      <c r="H108">
        <v>1260</v>
      </c>
      <c r="I108">
        <v>13717.5</v>
      </c>
      <c r="R108">
        <v>7.8035714285714199</v>
      </c>
      <c r="S108">
        <v>16.418260217472799</v>
      </c>
    </row>
    <row r="109" spans="1:1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501</v>
      </c>
      <c r="H109">
        <v>1141</v>
      </c>
      <c r="I109">
        <v>12753.5</v>
      </c>
      <c r="R109">
        <v>7.8035714285714199</v>
      </c>
      <c r="S109">
        <v>16.811961004874298</v>
      </c>
    </row>
    <row r="110" spans="1:1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474</v>
      </c>
      <c r="H110">
        <v>1188.5</v>
      </c>
      <c r="I110">
        <v>13360</v>
      </c>
      <c r="R110">
        <v>7.8035714285714199</v>
      </c>
      <c r="S110">
        <v>17.4025121859767</v>
      </c>
    </row>
    <row r="111" spans="1:1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494.5</v>
      </c>
      <c r="H111">
        <v>1022.5</v>
      </c>
      <c r="I111">
        <v>12909.5</v>
      </c>
      <c r="R111">
        <v>7.8035714285714199</v>
      </c>
      <c r="S111">
        <v>17.796212973378299</v>
      </c>
    </row>
    <row r="112" spans="1:1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510</v>
      </c>
      <c r="H112">
        <v>1041</v>
      </c>
      <c r="I112">
        <v>13275</v>
      </c>
      <c r="R112">
        <v>7.8035714285714199</v>
      </c>
      <c r="S112">
        <v>18.583614548181401</v>
      </c>
    </row>
    <row r="113" spans="1:1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540</v>
      </c>
      <c r="H113">
        <v>1096</v>
      </c>
      <c r="I113">
        <v>13188</v>
      </c>
      <c r="R113">
        <v>7.8035714285714199</v>
      </c>
      <c r="S113">
        <v>18.977315335583</v>
      </c>
    </row>
    <row r="114" spans="1:1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541.5</v>
      </c>
      <c r="H114">
        <v>1079.5</v>
      </c>
      <c r="I114">
        <v>13639</v>
      </c>
      <c r="R114">
        <v>7.8035714285714199</v>
      </c>
      <c r="S114">
        <v>19.371016122984599</v>
      </c>
    </row>
    <row r="115" spans="1:1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522</v>
      </c>
      <c r="H115">
        <v>1071</v>
      </c>
      <c r="I115">
        <v>13729.5</v>
      </c>
      <c r="R115">
        <v>7.8035714285714199</v>
      </c>
      <c r="S115">
        <v>19.764716910386198</v>
      </c>
    </row>
    <row r="116" spans="1:1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532</v>
      </c>
      <c r="H116">
        <v>1093.5</v>
      </c>
      <c r="I116">
        <v>13551</v>
      </c>
      <c r="R116">
        <v>7.8035714285714199</v>
      </c>
      <c r="S116">
        <v>20.355268091488501</v>
      </c>
    </row>
    <row r="117" spans="1:1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662.5</v>
      </c>
      <c r="H117">
        <v>1170</v>
      </c>
      <c r="I117">
        <v>13698</v>
      </c>
      <c r="R117">
        <v>7.8035714285714199</v>
      </c>
      <c r="S117">
        <v>21.142669666291699</v>
      </c>
    </row>
    <row r="118" spans="1:1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1146.5</v>
      </c>
      <c r="H118">
        <v>1412.5</v>
      </c>
      <c r="I118">
        <v>14103</v>
      </c>
      <c r="R118">
        <v>7.8035714285714199</v>
      </c>
      <c r="S118">
        <v>21.536370453693198</v>
      </c>
    </row>
    <row r="119" spans="1:1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1180.5</v>
      </c>
      <c r="H119">
        <v>1974</v>
      </c>
      <c r="I119">
        <v>14514</v>
      </c>
      <c r="R119">
        <v>7.8214285714285703</v>
      </c>
      <c r="S119">
        <v>21.9288995125609</v>
      </c>
    </row>
    <row r="120" spans="1:1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1083.5</v>
      </c>
      <c r="H120">
        <v>1976</v>
      </c>
      <c r="I120">
        <v>14497</v>
      </c>
      <c r="R120">
        <v>7.8214285714285703</v>
      </c>
      <c r="S120">
        <v>22.519450693663298</v>
      </c>
    </row>
    <row r="121" spans="1:1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961</v>
      </c>
      <c r="H121">
        <v>1909.5</v>
      </c>
      <c r="I121">
        <v>14734.5</v>
      </c>
      <c r="R121">
        <v>7.8214285714285703</v>
      </c>
      <c r="S121">
        <v>22.913151481064801</v>
      </c>
    </row>
    <row r="122" spans="1:1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1009.5</v>
      </c>
      <c r="H122">
        <v>1925</v>
      </c>
      <c r="I122">
        <v>14908.5</v>
      </c>
      <c r="R122">
        <v>7.8214285714285703</v>
      </c>
      <c r="S122">
        <v>23.5037026621672</v>
      </c>
    </row>
    <row r="123" spans="1:1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908.5</v>
      </c>
      <c r="H123">
        <v>1833</v>
      </c>
      <c r="I123">
        <v>14698.5</v>
      </c>
      <c r="R123">
        <v>7.8214285714285703</v>
      </c>
      <c r="S123">
        <v>23.897403449568799</v>
      </c>
    </row>
    <row r="124" spans="1:1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978</v>
      </c>
      <c r="H124">
        <v>1833.5</v>
      </c>
      <c r="I124">
        <v>15120</v>
      </c>
      <c r="R124">
        <v>7.8214285714285703</v>
      </c>
      <c r="S124">
        <v>24.487954630671101</v>
      </c>
    </row>
    <row r="125" spans="1:1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897.5</v>
      </c>
      <c r="H125">
        <v>1886.5</v>
      </c>
      <c r="I125">
        <v>15299.5</v>
      </c>
      <c r="R125">
        <v>7.8214285714285703</v>
      </c>
      <c r="S125">
        <v>25.275356205474299</v>
      </c>
    </row>
    <row r="126" spans="1:1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4</v>
      </c>
      <c r="I126">
        <v>24</v>
      </c>
      <c r="R126">
        <v>7.8214285714285703</v>
      </c>
      <c r="S126">
        <v>25.865907386576598</v>
      </c>
    </row>
    <row r="127" spans="1:1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4</v>
      </c>
      <c r="H127">
        <v>3</v>
      </c>
      <c r="I127">
        <v>25.5</v>
      </c>
      <c r="R127">
        <v>7.8214285714285703</v>
      </c>
      <c r="S127">
        <v>26.850159355080599</v>
      </c>
    </row>
    <row r="128" spans="1:1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2</v>
      </c>
      <c r="H128">
        <v>6</v>
      </c>
      <c r="I128">
        <v>25.5</v>
      </c>
      <c r="R128">
        <v>7.8214285714285703</v>
      </c>
      <c r="S128">
        <v>27.637560929883701</v>
      </c>
    </row>
    <row r="129" spans="1:1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3</v>
      </c>
      <c r="H129">
        <v>3</v>
      </c>
      <c r="I129">
        <v>28</v>
      </c>
      <c r="R129">
        <v>7.8214285714285703</v>
      </c>
      <c r="S129">
        <v>28.621812898387699</v>
      </c>
    </row>
    <row r="130" spans="1:1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4.5</v>
      </c>
      <c r="H130">
        <v>8</v>
      </c>
      <c r="I130">
        <v>46.5</v>
      </c>
      <c r="R130">
        <v>7.8214285714285703</v>
      </c>
      <c r="S130">
        <v>29.212364079490001</v>
      </c>
    </row>
    <row r="131" spans="1:1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3</v>
      </c>
      <c r="H131">
        <v>2</v>
      </c>
      <c r="I131">
        <v>32</v>
      </c>
      <c r="R131">
        <v>7.8214285714285703</v>
      </c>
      <c r="S131">
        <v>29.999765654293199</v>
      </c>
    </row>
    <row r="132" spans="1:1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10</v>
      </c>
      <c r="H132">
        <v>8</v>
      </c>
      <c r="I132">
        <v>47.5</v>
      </c>
      <c r="R132">
        <v>7.8214285714285703</v>
      </c>
      <c r="S132">
        <v>30.393466441694699</v>
      </c>
    </row>
    <row r="133" spans="1:1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16</v>
      </c>
      <c r="H133">
        <v>9</v>
      </c>
      <c r="I133">
        <v>50</v>
      </c>
      <c r="R133">
        <v>7.8214285714285703</v>
      </c>
      <c r="S133">
        <v>31.1808680164979</v>
      </c>
    </row>
    <row r="134" spans="1:1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12.5</v>
      </c>
      <c r="H134">
        <v>16.5</v>
      </c>
      <c r="I134">
        <v>63</v>
      </c>
      <c r="R134">
        <v>7.8214285714285703</v>
      </c>
      <c r="S134">
        <v>31.771419197600199</v>
      </c>
    </row>
    <row r="135" spans="1:1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18</v>
      </c>
      <c r="H135">
        <v>27</v>
      </c>
      <c r="I135">
        <v>95</v>
      </c>
      <c r="R135">
        <v>7.8214285714285703</v>
      </c>
      <c r="S135">
        <v>32.7556711661042</v>
      </c>
    </row>
    <row r="136" spans="1:1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34</v>
      </c>
      <c r="H136">
        <v>35</v>
      </c>
      <c r="I136">
        <v>132</v>
      </c>
      <c r="R136">
        <v>7.8214285714285703</v>
      </c>
      <c r="S136">
        <v>33.739923134608098</v>
      </c>
    </row>
    <row r="137" spans="1:1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37</v>
      </c>
      <c r="H137">
        <v>44</v>
      </c>
      <c r="I137">
        <v>155.5</v>
      </c>
      <c r="R137">
        <v>7.8214285714285703</v>
      </c>
      <c r="S137">
        <v>34.330474315710497</v>
      </c>
    </row>
    <row r="138" spans="1:1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43</v>
      </c>
      <c r="H138">
        <v>44</v>
      </c>
      <c r="I138">
        <v>168.5</v>
      </c>
      <c r="R138">
        <v>7.8214285714285703</v>
      </c>
      <c r="S138">
        <v>34.921025496812902</v>
      </c>
    </row>
    <row r="139" spans="1:1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49</v>
      </c>
      <c r="H139">
        <v>68</v>
      </c>
      <c r="I139">
        <v>247</v>
      </c>
      <c r="R139">
        <v>7.8214285714285703</v>
      </c>
      <c r="S139">
        <v>35.9052774653168</v>
      </c>
    </row>
    <row r="140" spans="1:1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70.5</v>
      </c>
      <c r="H140">
        <v>63.5</v>
      </c>
      <c r="I140">
        <v>263.5</v>
      </c>
      <c r="R140">
        <v>7.8214285714285703</v>
      </c>
      <c r="S140">
        <v>36.495828646419199</v>
      </c>
    </row>
    <row r="141" spans="1:1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175</v>
      </c>
      <c r="H141">
        <v>143</v>
      </c>
      <c r="I141">
        <v>490.5</v>
      </c>
      <c r="R141">
        <v>7.8214285714285703</v>
      </c>
      <c r="S141">
        <v>36.889529433820698</v>
      </c>
    </row>
    <row r="142" spans="1:1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814</v>
      </c>
      <c r="H142">
        <v>347.5</v>
      </c>
      <c r="I142">
        <v>1394</v>
      </c>
      <c r="R142">
        <v>7.8214285714285703</v>
      </c>
      <c r="S142">
        <v>37.676931008623903</v>
      </c>
    </row>
    <row r="143" spans="1:1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4714</v>
      </c>
      <c r="H143">
        <v>2067</v>
      </c>
      <c r="I143">
        <v>7321</v>
      </c>
      <c r="R143">
        <v>7.8214285714285703</v>
      </c>
      <c r="S143">
        <v>38.464332583427002</v>
      </c>
    </row>
    <row r="144" spans="1:1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4094.5</v>
      </c>
      <c r="H144">
        <v>6057</v>
      </c>
      <c r="I144">
        <v>11779.5</v>
      </c>
      <c r="R144">
        <v>7.8214285714285703</v>
      </c>
      <c r="S144">
        <v>39.0548837645294</v>
      </c>
    </row>
    <row r="145" spans="1:1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3951</v>
      </c>
      <c r="H145">
        <v>6587.5</v>
      </c>
      <c r="I145">
        <v>15597.5</v>
      </c>
      <c r="R145">
        <v>7.8214285714285703</v>
      </c>
      <c r="S145">
        <v>39.645434945631699</v>
      </c>
    </row>
    <row r="146" spans="1:1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3755</v>
      </c>
      <c r="H146">
        <v>6216</v>
      </c>
      <c r="I146">
        <v>17778</v>
      </c>
      <c r="R146">
        <v>7.8214285714285703</v>
      </c>
      <c r="S146">
        <v>40.235986126734097</v>
      </c>
    </row>
    <row r="147" spans="1:1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4210.5</v>
      </c>
      <c r="H147">
        <v>6908</v>
      </c>
      <c r="I147">
        <v>22075</v>
      </c>
      <c r="R147">
        <v>7.8214285714285703</v>
      </c>
      <c r="S147">
        <v>41.417088488938802</v>
      </c>
    </row>
    <row r="148" spans="1:1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4569.5</v>
      </c>
      <c r="H148">
        <v>7556</v>
      </c>
      <c r="I148">
        <v>26127.5</v>
      </c>
      <c r="R148">
        <v>7.8214285714285703</v>
      </c>
      <c r="S148">
        <v>41.220238095238102</v>
      </c>
    </row>
    <row r="149" spans="1:1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4713</v>
      </c>
      <c r="H149">
        <v>8304</v>
      </c>
      <c r="I149">
        <v>30650</v>
      </c>
      <c r="R149">
        <v>7.8214285714285703</v>
      </c>
      <c r="S149">
        <v>42.0076396700412</v>
      </c>
    </row>
    <row r="150" spans="1:1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4404</v>
      </c>
      <c r="H150">
        <v>7887.5</v>
      </c>
      <c r="I150">
        <v>31596</v>
      </c>
      <c r="R150">
        <v>7.8214285714285703</v>
      </c>
      <c r="S150">
        <v>42.795041244844398</v>
      </c>
    </row>
    <row r="151" spans="1:1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4068.5</v>
      </c>
      <c r="H151">
        <v>7491</v>
      </c>
      <c r="I151">
        <v>31824</v>
      </c>
      <c r="R151">
        <v>7.8214285714285703</v>
      </c>
      <c r="S151">
        <v>43.188742032245898</v>
      </c>
    </row>
    <row r="152" spans="1:1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3775.5</v>
      </c>
      <c r="H152">
        <v>7224.5</v>
      </c>
      <c r="I152">
        <v>33676</v>
      </c>
      <c r="R152">
        <v>7.8214285714285703</v>
      </c>
      <c r="S152">
        <v>43.779293213348303</v>
      </c>
    </row>
    <row r="153" spans="1:1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3570</v>
      </c>
      <c r="H153">
        <v>6652.5</v>
      </c>
      <c r="I153">
        <v>33953</v>
      </c>
      <c r="R153">
        <v>7.8214285714285703</v>
      </c>
      <c r="S153">
        <v>44.369844394450602</v>
      </c>
    </row>
    <row r="154" spans="1:1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3604</v>
      </c>
      <c r="H154">
        <v>6970.5</v>
      </c>
      <c r="I154">
        <v>38177.5</v>
      </c>
      <c r="R154">
        <v>7.8214285714285703</v>
      </c>
      <c r="S154">
        <v>45.3540963629546</v>
      </c>
    </row>
    <row r="155" spans="1:1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3792.5</v>
      </c>
      <c r="H155">
        <v>7288.5</v>
      </c>
      <c r="I155">
        <v>43100</v>
      </c>
      <c r="R155">
        <v>7.8214285714285703</v>
      </c>
      <c r="S155">
        <v>46.141497937757698</v>
      </c>
    </row>
    <row r="156" spans="1:1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3988</v>
      </c>
      <c r="H156">
        <v>7676</v>
      </c>
      <c r="I156">
        <v>47685.5</v>
      </c>
      <c r="R156">
        <v>7.8214285714285703</v>
      </c>
      <c r="S156">
        <v>46.535198725159297</v>
      </c>
    </row>
    <row r="157" spans="1:1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4355.5</v>
      </c>
      <c r="H157">
        <v>7827</v>
      </c>
      <c r="I157">
        <v>50759.5</v>
      </c>
      <c r="R157">
        <v>7.83928571428571</v>
      </c>
      <c r="S157">
        <v>47.321428571428498</v>
      </c>
    </row>
    <row r="158" spans="1:1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6848</v>
      </c>
      <c r="H158">
        <v>8265.5</v>
      </c>
      <c r="I158">
        <v>55727</v>
      </c>
      <c r="R158">
        <v>7.83928571428571</v>
      </c>
      <c r="S158">
        <v>47.715129358830097</v>
      </c>
    </row>
    <row r="159" spans="1:1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6061</v>
      </c>
      <c r="H159">
        <v>10813</v>
      </c>
      <c r="I159">
        <v>60070</v>
      </c>
      <c r="R159">
        <v>7.83928571428571</v>
      </c>
      <c r="S159">
        <v>48.108830146231703</v>
      </c>
    </row>
    <row r="160" spans="1:1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5343.5</v>
      </c>
      <c r="H160">
        <v>10534</v>
      </c>
      <c r="I160">
        <v>62803</v>
      </c>
      <c r="R160">
        <v>7.83928571428571</v>
      </c>
      <c r="S160">
        <v>48.699381327334002</v>
      </c>
    </row>
    <row r="161" spans="1:1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5045</v>
      </c>
      <c r="H161">
        <v>9520.5</v>
      </c>
      <c r="I161">
        <v>62831.5</v>
      </c>
      <c r="R161">
        <v>7.83928571428571</v>
      </c>
      <c r="S161">
        <v>49.289932508436401</v>
      </c>
    </row>
    <row r="162" spans="1:1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4777</v>
      </c>
      <c r="H162">
        <v>9509</v>
      </c>
      <c r="I162">
        <v>62894</v>
      </c>
      <c r="R162">
        <v>7.83928571428571</v>
      </c>
      <c r="S162">
        <v>49.880483689538799</v>
      </c>
    </row>
    <row r="163" spans="1:1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4495</v>
      </c>
      <c r="H163">
        <v>9320</v>
      </c>
      <c r="I163">
        <v>65876.5</v>
      </c>
      <c r="R163">
        <v>7.83928571428571</v>
      </c>
      <c r="S163">
        <v>50.667885264341898</v>
      </c>
    </row>
    <row r="164" spans="1:1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3739</v>
      </c>
      <c r="H164">
        <v>7974</v>
      </c>
      <c r="I164">
        <v>62881.5</v>
      </c>
      <c r="R164">
        <v>7.83928571428571</v>
      </c>
      <c r="S164">
        <v>51.258436445444303</v>
      </c>
    </row>
    <row r="165" spans="1:1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3386.5</v>
      </c>
      <c r="H165">
        <v>7332.5</v>
      </c>
      <c r="I165">
        <v>61091.5</v>
      </c>
      <c r="R165">
        <v>7.83928571428571</v>
      </c>
      <c r="S165">
        <v>52.045838020247402</v>
      </c>
    </row>
    <row r="166" spans="1:1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3114.5</v>
      </c>
      <c r="H166">
        <v>6658.5</v>
      </c>
      <c r="I166">
        <v>61291.5</v>
      </c>
      <c r="R166">
        <v>7.83928571428571</v>
      </c>
      <c r="S166">
        <v>52.439538807649001</v>
      </c>
    </row>
    <row r="167" spans="1:1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2876.5</v>
      </c>
      <c r="H167">
        <v>6580.5</v>
      </c>
      <c r="I167">
        <v>63533</v>
      </c>
      <c r="R167">
        <v>7.83928571428571</v>
      </c>
      <c r="S167">
        <v>53.423790776152899</v>
      </c>
    </row>
    <row r="168" spans="1:1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3001</v>
      </c>
      <c r="H168">
        <v>6672</v>
      </c>
      <c r="I168">
        <v>66590</v>
      </c>
      <c r="R168">
        <v>7.83928571428571</v>
      </c>
      <c r="S168">
        <v>53.817491563554498</v>
      </c>
    </row>
    <row r="169" spans="1:1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2790</v>
      </c>
      <c r="H169">
        <v>5885</v>
      </c>
      <c r="I169">
        <v>63484.5</v>
      </c>
      <c r="R169">
        <v>7.83928571428571</v>
      </c>
      <c r="S169">
        <v>54.604893138357703</v>
      </c>
    </row>
    <row r="170" spans="1:1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2270</v>
      </c>
      <c r="H170">
        <v>5339</v>
      </c>
      <c r="I170">
        <v>59915.5</v>
      </c>
      <c r="R170">
        <v>7.83928571428571</v>
      </c>
      <c r="S170">
        <v>55.195444319460002</v>
      </c>
    </row>
    <row r="171" spans="1:1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2341</v>
      </c>
      <c r="H171">
        <v>5297.5</v>
      </c>
      <c r="I171">
        <v>62635.5</v>
      </c>
      <c r="R171">
        <v>7.83928571428571</v>
      </c>
      <c r="S171">
        <v>55.9828458942632</v>
      </c>
    </row>
    <row r="172" spans="1:1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2363.5</v>
      </c>
      <c r="H172">
        <v>5101.5</v>
      </c>
      <c r="I172">
        <v>60981</v>
      </c>
      <c r="R172">
        <v>7.83928571428571</v>
      </c>
      <c r="S172">
        <v>56.967097862767098</v>
      </c>
    </row>
    <row r="173" spans="1:1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2340.5</v>
      </c>
      <c r="H173">
        <v>4916.5</v>
      </c>
      <c r="I173">
        <v>62657</v>
      </c>
      <c r="R173">
        <v>7.8571428571428497</v>
      </c>
      <c r="S173">
        <v>57.950178102737098</v>
      </c>
    </row>
    <row r="174" spans="1:1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2361</v>
      </c>
      <c r="H174">
        <v>5097.5</v>
      </c>
      <c r="I174">
        <v>63257.5</v>
      </c>
      <c r="R174">
        <v>7.8571428571428497</v>
      </c>
      <c r="S174">
        <v>58.737579677540303</v>
      </c>
    </row>
    <row r="175" spans="1:1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2489</v>
      </c>
      <c r="H175">
        <v>5281</v>
      </c>
      <c r="I175">
        <v>66196.5</v>
      </c>
      <c r="R175">
        <v>7.8571428571428497</v>
      </c>
      <c r="S175">
        <v>59.328130858642602</v>
      </c>
    </row>
    <row r="176" spans="1:1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2499.5</v>
      </c>
      <c r="H176">
        <v>5277.5</v>
      </c>
      <c r="I176">
        <v>66137</v>
      </c>
      <c r="R176">
        <v>7.8571428571428497</v>
      </c>
      <c r="S176">
        <v>60.1155324334458</v>
      </c>
    </row>
    <row r="177" spans="1:1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2514.5</v>
      </c>
      <c r="H177">
        <v>5214.5</v>
      </c>
      <c r="I177">
        <v>65715</v>
      </c>
      <c r="R177">
        <v>7.8571428571428497</v>
      </c>
      <c r="S177">
        <v>60.902934008248899</v>
      </c>
    </row>
    <row r="178" spans="1:1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3042</v>
      </c>
      <c r="H178">
        <v>5510.5</v>
      </c>
      <c r="I178">
        <v>66161</v>
      </c>
      <c r="R178">
        <v>7.8571428571428497</v>
      </c>
      <c r="S178">
        <v>61.493485189351297</v>
      </c>
    </row>
    <row r="179" spans="1:1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5735</v>
      </c>
      <c r="H179">
        <v>6769</v>
      </c>
      <c r="I179">
        <v>69047</v>
      </c>
      <c r="R179">
        <v>7.8571428571428497</v>
      </c>
      <c r="S179">
        <v>61.887185976752903</v>
      </c>
    </row>
    <row r="180" spans="1:1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5664</v>
      </c>
      <c r="H180">
        <v>9580</v>
      </c>
      <c r="I180">
        <v>71185</v>
      </c>
      <c r="R180">
        <v>7.8571428571428497</v>
      </c>
      <c r="S180">
        <v>62.280886764154403</v>
      </c>
    </row>
    <row r="181" spans="1:1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5164</v>
      </c>
      <c r="H181">
        <v>9679.5</v>
      </c>
      <c r="I181">
        <v>72107</v>
      </c>
      <c r="R181">
        <v>7.8571428571428497</v>
      </c>
      <c r="S181">
        <v>62.674587551556002</v>
      </c>
    </row>
    <row r="182" spans="1:1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4619</v>
      </c>
      <c r="H182">
        <v>9635</v>
      </c>
      <c r="I182">
        <v>71672</v>
      </c>
      <c r="R182">
        <v>7.8571428571428497</v>
      </c>
      <c r="S182">
        <v>63.4619891263592</v>
      </c>
    </row>
    <row r="183" spans="1:1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4583</v>
      </c>
      <c r="H183">
        <v>9166.5</v>
      </c>
      <c r="I183">
        <v>72462</v>
      </c>
      <c r="R183">
        <v>7.8571428571428497</v>
      </c>
      <c r="S183">
        <v>64.052540307461499</v>
      </c>
    </row>
    <row r="184" spans="1:1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4536</v>
      </c>
      <c r="H184">
        <v>9036</v>
      </c>
      <c r="I184">
        <v>73801.5</v>
      </c>
      <c r="R184">
        <v>7.8571428571428497</v>
      </c>
      <c r="S184">
        <v>64.839941882264696</v>
      </c>
    </row>
    <row r="185" spans="1:1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4407.5</v>
      </c>
      <c r="H185">
        <v>9102</v>
      </c>
      <c r="I185">
        <v>74743.5</v>
      </c>
      <c r="R185">
        <v>7.8571428571428497</v>
      </c>
      <c r="S185">
        <v>65.430493063366995</v>
      </c>
    </row>
    <row r="186" spans="1:1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4382.5</v>
      </c>
      <c r="H186">
        <v>9168</v>
      </c>
      <c r="I186">
        <v>76672</v>
      </c>
      <c r="R186">
        <v>7.8571428571428497</v>
      </c>
      <c r="S186">
        <v>66.021044244469394</v>
      </c>
    </row>
    <row r="187" spans="1:1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4</v>
      </c>
      <c r="H187">
        <v>6</v>
      </c>
      <c r="I187">
        <v>30</v>
      </c>
      <c r="R187">
        <v>7.8571428571428497</v>
      </c>
      <c r="S187">
        <v>67.005296212973306</v>
      </c>
    </row>
    <row r="188" spans="1:1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1</v>
      </c>
      <c r="H188">
        <v>7</v>
      </c>
      <c r="I188">
        <v>42</v>
      </c>
      <c r="R188">
        <v>7.8571428571428497</v>
      </c>
      <c r="S188">
        <v>67.595847394075705</v>
      </c>
    </row>
    <row r="189" spans="1:1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6</v>
      </c>
      <c r="H189">
        <v>4</v>
      </c>
      <c r="I189">
        <v>26</v>
      </c>
      <c r="R189">
        <v>7.8571428571428497</v>
      </c>
      <c r="S189">
        <v>68.186398575178103</v>
      </c>
    </row>
    <row r="190" spans="1:1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3</v>
      </c>
      <c r="H190">
        <v>11</v>
      </c>
      <c r="I190">
        <v>33.5</v>
      </c>
      <c r="R190">
        <v>7.8571428571428497</v>
      </c>
      <c r="S190">
        <v>68.776949756280402</v>
      </c>
    </row>
    <row r="191" spans="1:1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4</v>
      </c>
      <c r="H191">
        <v>5</v>
      </c>
      <c r="I191">
        <v>43</v>
      </c>
      <c r="R191">
        <v>7.8571428571428497</v>
      </c>
      <c r="S191">
        <v>69.3675009373828</v>
      </c>
    </row>
    <row r="192" spans="1:1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9</v>
      </c>
      <c r="H192">
        <v>4</v>
      </c>
      <c r="I192">
        <v>43</v>
      </c>
      <c r="R192">
        <v>7.8571428571428497</v>
      </c>
      <c r="S192">
        <v>70.154902512185899</v>
      </c>
    </row>
    <row r="193" spans="1:1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5</v>
      </c>
      <c r="H193">
        <v>8</v>
      </c>
      <c r="I193">
        <v>42.5</v>
      </c>
      <c r="R193">
        <v>7.8571428571428497</v>
      </c>
      <c r="S193">
        <v>70.942304086989097</v>
      </c>
    </row>
    <row r="194" spans="1:1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18</v>
      </c>
      <c r="H194">
        <v>11</v>
      </c>
      <c r="I194">
        <v>66.5</v>
      </c>
      <c r="R194">
        <v>7.8571428571428497</v>
      </c>
      <c r="S194">
        <v>71.532855268091396</v>
      </c>
    </row>
    <row r="195" spans="1:1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15</v>
      </c>
      <c r="H195">
        <v>18</v>
      </c>
      <c r="I195">
        <v>74</v>
      </c>
      <c r="R195">
        <v>7.8571428571428497</v>
      </c>
      <c r="S195">
        <v>72.123406449193794</v>
      </c>
    </row>
    <row r="196" spans="1:1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16</v>
      </c>
      <c r="H196">
        <v>26</v>
      </c>
      <c r="I196">
        <v>97.5</v>
      </c>
      <c r="R196">
        <v>7.8571428571428497</v>
      </c>
      <c r="S196">
        <v>72.910808023996907</v>
      </c>
    </row>
    <row r="197" spans="1:1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14</v>
      </c>
      <c r="H197">
        <v>27</v>
      </c>
      <c r="I197">
        <v>87.5</v>
      </c>
      <c r="R197">
        <v>7.8571428571428497</v>
      </c>
      <c r="S197">
        <v>73.501359205099305</v>
      </c>
    </row>
    <row r="198" spans="1:1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27.5</v>
      </c>
      <c r="H198">
        <v>34</v>
      </c>
      <c r="I198">
        <v>125.5</v>
      </c>
      <c r="R198">
        <v>7.875</v>
      </c>
      <c r="S198">
        <v>73.106486689163802</v>
      </c>
    </row>
    <row r="199" spans="1:1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41</v>
      </c>
      <c r="H199">
        <v>39</v>
      </c>
      <c r="I199">
        <v>155.5</v>
      </c>
      <c r="R199">
        <v>7.875</v>
      </c>
      <c r="S199">
        <v>72.515935508061403</v>
      </c>
    </row>
    <row r="200" spans="1:1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46.5</v>
      </c>
      <c r="H200">
        <v>49</v>
      </c>
      <c r="I200">
        <v>199.5</v>
      </c>
      <c r="R200">
        <v>7.875</v>
      </c>
      <c r="S200">
        <v>71.728533933258305</v>
      </c>
    </row>
    <row r="201" spans="1:1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65</v>
      </c>
      <c r="H201">
        <v>54</v>
      </c>
      <c r="I201">
        <v>211.5</v>
      </c>
      <c r="R201">
        <v>7.875</v>
      </c>
      <c r="S201">
        <v>70.941132358455107</v>
      </c>
    </row>
    <row r="202" spans="1:1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128</v>
      </c>
      <c r="H202">
        <v>98</v>
      </c>
      <c r="I202">
        <v>358.5</v>
      </c>
      <c r="R202">
        <v>7.875</v>
      </c>
      <c r="S202">
        <v>70.153730783651994</v>
      </c>
    </row>
    <row r="203" spans="1:1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860.5</v>
      </c>
      <c r="H203">
        <v>344</v>
      </c>
      <c r="I203">
        <v>1418</v>
      </c>
      <c r="R203">
        <v>7.8928571428571397</v>
      </c>
      <c r="S203">
        <v>69.365157480314906</v>
      </c>
    </row>
    <row r="204" spans="1:1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4981.5</v>
      </c>
      <c r="H204">
        <v>1800.5</v>
      </c>
      <c r="I204">
        <v>7255.5</v>
      </c>
      <c r="R204">
        <v>7.8928571428571397</v>
      </c>
      <c r="S204">
        <v>68.774606299212493</v>
      </c>
    </row>
    <row r="205" spans="1:1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4602.5</v>
      </c>
      <c r="H205">
        <v>6738.5</v>
      </c>
      <c r="I205">
        <v>13128.5</v>
      </c>
      <c r="R205">
        <v>7.8928571428571397</v>
      </c>
      <c r="S205">
        <v>68.380905511810994</v>
      </c>
    </row>
    <row r="206" spans="1:1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4381</v>
      </c>
      <c r="H206">
        <v>7474</v>
      </c>
      <c r="I206">
        <v>17752</v>
      </c>
      <c r="R206">
        <v>7.8928571428571397</v>
      </c>
      <c r="S206">
        <v>67.593503937007796</v>
      </c>
    </row>
    <row r="207" spans="1:1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4244</v>
      </c>
      <c r="H207">
        <v>6802</v>
      </c>
      <c r="I207">
        <v>19931.5</v>
      </c>
      <c r="R207">
        <v>7.8928571428571397</v>
      </c>
      <c r="S207">
        <v>66.806102362204697</v>
      </c>
    </row>
    <row r="208" spans="1:1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4913</v>
      </c>
      <c r="H208">
        <v>7683</v>
      </c>
      <c r="I208">
        <v>24936</v>
      </c>
      <c r="R208">
        <v>7.8928571428571397</v>
      </c>
      <c r="S208">
        <v>66.018700787401499</v>
      </c>
    </row>
    <row r="209" spans="1:1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4997</v>
      </c>
      <c r="H209">
        <v>8374.5</v>
      </c>
      <c r="I209">
        <v>28662.5</v>
      </c>
      <c r="R209">
        <v>7.8928571428571397</v>
      </c>
      <c r="S209">
        <v>65.231299212598401</v>
      </c>
    </row>
    <row r="210" spans="1:1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5150</v>
      </c>
      <c r="H210">
        <v>9186.5</v>
      </c>
      <c r="I210">
        <v>33788</v>
      </c>
      <c r="R210">
        <v>7.8928571428571397</v>
      </c>
      <c r="S210">
        <v>64.640748031496003</v>
      </c>
    </row>
    <row r="211" spans="1:1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4695.5</v>
      </c>
      <c r="H211">
        <v>8397.5</v>
      </c>
      <c r="I211">
        <v>34074.5</v>
      </c>
      <c r="R211">
        <v>7.8928571428571397</v>
      </c>
      <c r="S211">
        <v>63.656496062992098</v>
      </c>
    </row>
    <row r="212" spans="1:1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4213.5</v>
      </c>
      <c r="H212">
        <v>7827</v>
      </c>
      <c r="I212">
        <v>33525</v>
      </c>
      <c r="R212">
        <v>7.8928571428571397</v>
      </c>
      <c r="S212">
        <v>62.6722440944881</v>
      </c>
    </row>
    <row r="213" spans="1:1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3981.5</v>
      </c>
      <c r="H213">
        <v>7485.5</v>
      </c>
      <c r="I213">
        <v>35224.5</v>
      </c>
      <c r="R213">
        <v>7.8928571428571397</v>
      </c>
      <c r="S213">
        <v>61.884842519685002</v>
      </c>
    </row>
    <row r="214" spans="1:1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3712.5</v>
      </c>
      <c r="H214">
        <v>7116.5</v>
      </c>
      <c r="I214">
        <v>35819</v>
      </c>
      <c r="R214">
        <v>7.8928571428571397</v>
      </c>
      <c r="S214">
        <v>61.294291338582603</v>
      </c>
    </row>
    <row r="215" spans="1:1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3753</v>
      </c>
      <c r="H215">
        <v>7091.5</v>
      </c>
      <c r="I215">
        <v>39431</v>
      </c>
      <c r="R215">
        <v>7.8928571428571397</v>
      </c>
      <c r="S215">
        <v>60.506889763779498</v>
      </c>
    </row>
    <row r="216" spans="1:1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3941</v>
      </c>
      <c r="H216">
        <v>7747</v>
      </c>
      <c r="I216">
        <v>45200.5</v>
      </c>
      <c r="R216">
        <v>7.8928571428571397</v>
      </c>
      <c r="S216">
        <v>59.916338582677099</v>
      </c>
    </row>
    <row r="217" spans="1:1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4227.5</v>
      </c>
      <c r="H217">
        <v>7919.5</v>
      </c>
      <c r="I217">
        <v>50029.5</v>
      </c>
      <c r="R217">
        <v>7.8928571428571397</v>
      </c>
      <c r="S217">
        <v>58.735236220472402</v>
      </c>
    </row>
    <row r="218" spans="1:1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4522</v>
      </c>
      <c r="H218">
        <v>8202.5</v>
      </c>
      <c r="I218">
        <v>53404.5</v>
      </c>
      <c r="R218">
        <v>7.8928571428571397</v>
      </c>
      <c r="S218">
        <v>57.947834645669197</v>
      </c>
    </row>
    <row r="219" spans="1:1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7036.5</v>
      </c>
      <c r="H219">
        <v>8636.5</v>
      </c>
      <c r="I219">
        <v>58458.5</v>
      </c>
      <c r="R219">
        <v>7.8928571428571397</v>
      </c>
      <c r="S219">
        <v>57.357283464566898</v>
      </c>
    </row>
    <row r="220" spans="1:1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6350.5</v>
      </c>
      <c r="H220">
        <v>11480</v>
      </c>
      <c r="I220">
        <v>63642.5</v>
      </c>
      <c r="R220">
        <v>7.8928571428571397</v>
      </c>
      <c r="S220">
        <v>56.963582677165299</v>
      </c>
    </row>
    <row r="221" spans="1:1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5822.5</v>
      </c>
      <c r="H221">
        <v>11108</v>
      </c>
      <c r="I221">
        <v>67159.5</v>
      </c>
      <c r="R221">
        <v>7.8928571428571397</v>
      </c>
      <c r="S221">
        <v>56.3730314960629</v>
      </c>
    </row>
    <row r="222" spans="1:1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5332</v>
      </c>
      <c r="H222">
        <v>10360</v>
      </c>
      <c r="I222">
        <v>66856</v>
      </c>
      <c r="R222">
        <v>7.8928571428571397</v>
      </c>
      <c r="S222">
        <v>55.782480314960601</v>
      </c>
    </row>
    <row r="223" spans="1:1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5119.5</v>
      </c>
      <c r="H223">
        <v>9827.5</v>
      </c>
      <c r="I223">
        <v>66702</v>
      </c>
      <c r="R223">
        <v>7.8928571428571397</v>
      </c>
      <c r="S223">
        <v>55.191929133858203</v>
      </c>
    </row>
    <row r="224" spans="1:1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4517</v>
      </c>
      <c r="H224">
        <v>9757</v>
      </c>
      <c r="I224">
        <v>69126.5</v>
      </c>
      <c r="R224">
        <v>7.8928571428571397</v>
      </c>
      <c r="S224">
        <v>54.601377952755897</v>
      </c>
    </row>
    <row r="225" spans="1:1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4131.5</v>
      </c>
      <c r="H225">
        <v>8584</v>
      </c>
      <c r="I225">
        <v>65801</v>
      </c>
      <c r="R225">
        <v>7.8928571428571397</v>
      </c>
      <c r="S225">
        <v>53.813976377952699</v>
      </c>
    </row>
    <row r="226" spans="1:1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3457</v>
      </c>
      <c r="H226">
        <v>7390.5</v>
      </c>
      <c r="I226">
        <v>62687</v>
      </c>
      <c r="R226">
        <v>7.8928571428571397</v>
      </c>
      <c r="S226">
        <v>53.2234251968504</v>
      </c>
    </row>
    <row r="227" spans="1:1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3121.5</v>
      </c>
      <c r="H227">
        <v>6711.5</v>
      </c>
      <c r="I227">
        <v>62157</v>
      </c>
      <c r="R227">
        <v>7.8928571428571397</v>
      </c>
      <c r="S227">
        <v>52.436023622047202</v>
      </c>
    </row>
    <row r="228" spans="1:1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2847.5</v>
      </c>
      <c r="H228">
        <v>6557.5</v>
      </c>
      <c r="I228">
        <v>64307.5</v>
      </c>
      <c r="R228">
        <v>7.8928571428571397</v>
      </c>
      <c r="S228">
        <v>51.845472440944803</v>
      </c>
    </row>
    <row r="229" spans="1:1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3059.5</v>
      </c>
      <c r="H229">
        <v>6728</v>
      </c>
      <c r="I229">
        <v>67608</v>
      </c>
      <c r="R229">
        <v>7.8928571428571397</v>
      </c>
      <c r="S229">
        <v>51.254921259842497</v>
      </c>
    </row>
    <row r="230" spans="1:1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2757.5</v>
      </c>
      <c r="H230">
        <v>6094.5</v>
      </c>
      <c r="I230">
        <v>63968</v>
      </c>
      <c r="R230">
        <v>7.8928571428571397</v>
      </c>
      <c r="S230">
        <v>50.467519685039299</v>
      </c>
    </row>
    <row r="231" spans="1:1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2429.5</v>
      </c>
      <c r="H231">
        <v>5420</v>
      </c>
      <c r="I231">
        <v>60343</v>
      </c>
      <c r="R231">
        <v>7.8928571428571397</v>
      </c>
      <c r="S231">
        <v>50.0738188976378</v>
      </c>
    </row>
    <row r="232" spans="1:1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2391.5</v>
      </c>
      <c r="H232">
        <v>5389</v>
      </c>
      <c r="I232">
        <v>64251.5</v>
      </c>
      <c r="R232">
        <v>7.9107142857142803</v>
      </c>
      <c r="S232">
        <v>50.663198350206201</v>
      </c>
    </row>
    <row r="233" spans="1:1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2292.5</v>
      </c>
      <c r="H233">
        <v>5247</v>
      </c>
      <c r="I233">
        <v>62575.5</v>
      </c>
      <c r="R233">
        <v>7.9107142857142803</v>
      </c>
      <c r="S233">
        <v>51.2537495313085</v>
      </c>
    </row>
    <row r="234" spans="1:1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2395.5</v>
      </c>
      <c r="H234">
        <v>5235</v>
      </c>
      <c r="I234">
        <v>63985</v>
      </c>
      <c r="R234">
        <v>7.9107142857142803</v>
      </c>
      <c r="S234">
        <v>51.844300712410899</v>
      </c>
    </row>
    <row r="235" spans="1:1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2446.5</v>
      </c>
      <c r="H235">
        <v>5222.5</v>
      </c>
      <c r="I235">
        <v>65524.5</v>
      </c>
      <c r="R235">
        <v>7.9107142857142803</v>
      </c>
      <c r="S235">
        <v>52.631702287214097</v>
      </c>
    </row>
    <row r="236" spans="1:1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2635.5</v>
      </c>
      <c r="H236">
        <v>5419</v>
      </c>
      <c r="I236">
        <v>68173.5</v>
      </c>
      <c r="R236">
        <v>7.9107142857142803</v>
      </c>
      <c r="S236">
        <v>53.222253468316403</v>
      </c>
    </row>
    <row r="237" spans="1:1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2568</v>
      </c>
      <c r="H237">
        <v>5452.5</v>
      </c>
      <c r="I237">
        <v>67779.5</v>
      </c>
      <c r="R237">
        <v>7.9107142857142803</v>
      </c>
      <c r="S237">
        <v>53.812804649418801</v>
      </c>
    </row>
    <row r="238" spans="1:1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2599</v>
      </c>
      <c r="H238">
        <v>5257.5</v>
      </c>
      <c r="I238">
        <v>67088</v>
      </c>
      <c r="R238">
        <v>7.9107142857142803</v>
      </c>
      <c r="S238">
        <v>54.206505436820301</v>
      </c>
    </row>
    <row r="239" spans="1:1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3230.5</v>
      </c>
      <c r="H239">
        <v>5738</v>
      </c>
      <c r="I239">
        <v>66993.5</v>
      </c>
      <c r="R239">
        <v>7.9107142857142803</v>
      </c>
      <c r="S239">
        <v>54.993907011623499</v>
      </c>
    </row>
    <row r="240" spans="1:1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6104</v>
      </c>
      <c r="H240">
        <v>6787</v>
      </c>
      <c r="I240">
        <v>70655</v>
      </c>
      <c r="R240">
        <v>7.9107142857142803</v>
      </c>
      <c r="S240">
        <v>55.387607799025098</v>
      </c>
    </row>
    <row r="241" spans="1:1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5369</v>
      </c>
      <c r="H241">
        <v>9648</v>
      </c>
      <c r="I241">
        <v>71415</v>
      </c>
      <c r="R241">
        <v>7.9107142857142803</v>
      </c>
      <c r="S241">
        <v>55.978158980127397</v>
      </c>
    </row>
    <row r="242" spans="1:1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4998</v>
      </c>
      <c r="H242">
        <v>9795.5</v>
      </c>
      <c r="I242">
        <v>72443.5</v>
      </c>
      <c r="R242">
        <v>7.9107142857142803</v>
      </c>
      <c r="S242">
        <v>56.371859767529003</v>
      </c>
    </row>
    <row r="243" spans="1:1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4832</v>
      </c>
      <c r="H243">
        <v>9567</v>
      </c>
      <c r="I243">
        <v>72417</v>
      </c>
      <c r="R243">
        <v>7.9107142857142803</v>
      </c>
      <c r="S243">
        <v>57.356111736033</v>
      </c>
    </row>
    <row r="244" spans="1:1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4650</v>
      </c>
      <c r="H244">
        <v>9317</v>
      </c>
      <c r="I244">
        <v>73144.5</v>
      </c>
      <c r="R244">
        <v>7.9107142857142803</v>
      </c>
      <c r="S244">
        <v>57.946662917135299</v>
      </c>
    </row>
    <row r="245" spans="1:1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4546</v>
      </c>
      <c r="H245">
        <v>9268.5</v>
      </c>
      <c r="I245">
        <v>73867</v>
      </c>
      <c r="R245">
        <v>7.9107142857142803</v>
      </c>
      <c r="S245">
        <v>58.537214098237698</v>
      </c>
    </row>
    <row r="246" spans="1:1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4422.5</v>
      </c>
      <c r="H246">
        <v>8864</v>
      </c>
      <c r="I246">
        <v>74663.5</v>
      </c>
      <c r="R246">
        <v>7.9107142857142803</v>
      </c>
      <c r="S246">
        <v>58.930914885639297</v>
      </c>
    </row>
    <row r="247" spans="1:1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4565.5</v>
      </c>
      <c r="H247">
        <v>8970.5</v>
      </c>
      <c r="I247">
        <v>75880.5</v>
      </c>
      <c r="R247">
        <v>7.9107142857142803</v>
      </c>
      <c r="S247">
        <v>59.915166854143202</v>
      </c>
    </row>
    <row r="248" spans="1:1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4</v>
      </c>
      <c r="H248">
        <v>2</v>
      </c>
      <c r="I248">
        <v>28</v>
      </c>
      <c r="R248">
        <v>7.9107142857142803</v>
      </c>
      <c r="S248">
        <v>60.5057180352456</v>
      </c>
    </row>
    <row r="249" spans="1:1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1</v>
      </c>
      <c r="H249">
        <v>7</v>
      </c>
      <c r="I249">
        <v>29</v>
      </c>
      <c r="R249">
        <v>7.9107142857142803</v>
      </c>
      <c r="S249">
        <v>61.293119610048699</v>
      </c>
    </row>
    <row r="250" spans="1:1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1</v>
      </c>
      <c r="H250">
        <v>7</v>
      </c>
      <c r="I250">
        <v>30</v>
      </c>
      <c r="R250">
        <v>7.9107142857142803</v>
      </c>
      <c r="S250">
        <v>61.883670791151097</v>
      </c>
    </row>
    <row r="251" spans="1:1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3</v>
      </c>
      <c r="H251">
        <v>5</v>
      </c>
      <c r="I251">
        <v>35</v>
      </c>
      <c r="R251">
        <v>7.9107142857142803</v>
      </c>
      <c r="S251">
        <v>62.671072365954203</v>
      </c>
    </row>
    <row r="252" spans="1:1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6</v>
      </c>
      <c r="H252">
        <v>10</v>
      </c>
      <c r="I252">
        <v>48</v>
      </c>
      <c r="R252">
        <v>7.9107142857142803</v>
      </c>
      <c r="S252">
        <v>63.064773153355802</v>
      </c>
    </row>
    <row r="253" spans="1:1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8</v>
      </c>
      <c r="H253">
        <v>5</v>
      </c>
      <c r="I253">
        <v>44</v>
      </c>
      <c r="R253">
        <v>7.9285714285714199</v>
      </c>
      <c r="S253">
        <v>62.276199850018699</v>
      </c>
    </row>
    <row r="254" spans="1:1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6</v>
      </c>
      <c r="H254">
        <v>9</v>
      </c>
      <c r="I254">
        <v>61</v>
      </c>
      <c r="R254">
        <v>7.9285714285714199</v>
      </c>
      <c r="S254">
        <v>61.685648668916301</v>
      </c>
    </row>
    <row r="255" spans="1:1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5</v>
      </c>
      <c r="H255">
        <v>13</v>
      </c>
      <c r="I255">
        <v>60</v>
      </c>
      <c r="R255">
        <v>7.9285714285714199</v>
      </c>
      <c r="S255">
        <v>60.898247094113202</v>
      </c>
    </row>
    <row r="256" spans="1:1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12</v>
      </c>
      <c r="H256">
        <v>14</v>
      </c>
      <c r="I256">
        <v>81.5</v>
      </c>
      <c r="R256">
        <v>7.9285714285714199</v>
      </c>
      <c r="S256">
        <v>60.504546306711603</v>
      </c>
    </row>
    <row r="257" spans="1:1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12</v>
      </c>
      <c r="H257">
        <v>15</v>
      </c>
      <c r="I257">
        <v>66</v>
      </c>
      <c r="R257">
        <v>7.9285714285714199</v>
      </c>
      <c r="S257">
        <v>59.323443944506899</v>
      </c>
    </row>
    <row r="258" spans="1:1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20</v>
      </c>
      <c r="H258">
        <v>21</v>
      </c>
      <c r="I258">
        <v>94</v>
      </c>
      <c r="R258">
        <v>7.9285714285714199</v>
      </c>
      <c r="S258">
        <v>58.9297431571053</v>
      </c>
    </row>
    <row r="259" spans="1:1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16</v>
      </c>
      <c r="H259">
        <v>35</v>
      </c>
      <c r="I259">
        <v>110.5</v>
      </c>
      <c r="R259">
        <v>7.9285714285714199</v>
      </c>
      <c r="S259">
        <v>58.142341582302201</v>
      </c>
    </row>
    <row r="260" spans="1:1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28</v>
      </c>
      <c r="H260">
        <v>28.5</v>
      </c>
      <c r="I260">
        <v>118.5</v>
      </c>
      <c r="R260">
        <v>7.9285714285714199</v>
      </c>
      <c r="S260">
        <v>57.354940007499003</v>
      </c>
    </row>
    <row r="261" spans="1:1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50</v>
      </c>
      <c r="H261">
        <v>46</v>
      </c>
      <c r="I261">
        <v>188.5</v>
      </c>
      <c r="R261">
        <v>7.9285714285714199</v>
      </c>
      <c r="S261">
        <v>56.370688038995098</v>
      </c>
    </row>
    <row r="262" spans="1:1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61</v>
      </c>
      <c r="H262">
        <v>58</v>
      </c>
      <c r="I262">
        <v>215.5</v>
      </c>
      <c r="R262">
        <v>7.9285714285714199</v>
      </c>
      <c r="S262">
        <v>55.976987251593499</v>
      </c>
    </row>
    <row r="263" spans="1:1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144</v>
      </c>
      <c r="H263">
        <v>83</v>
      </c>
      <c r="I263">
        <v>354.5</v>
      </c>
      <c r="R263">
        <v>7.9285714285714199</v>
      </c>
      <c r="S263">
        <v>55.386436070491101</v>
      </c>
    </row>
    <row r="264" spans="1:1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876</v>
      </c>
      <c r="H264">
        <v>328.5</v>
      </c>
      <c r="I264">
        <v>1409.5</v>
      </c>
      <c r="R264">
        <v>7.9285714285714199</v>
      </c>
      <c r="S264">
        <v>54.795884889388802</v>
      </c>
    </row>
    <row r="265" spans="1:1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5031.5</v>
      </c>
      <c r="H265">
        <v>1958</v>
      </c>
      <c r="I265">
        <v>7469.5</v>
      </c>
      <c r="R265">
        <v>7.9285714285714199</v>
      </c>
      <c r="S265">
        <v>53.811632920884897</v>
      </c>
    </row>
    <row r="266" spans="1:1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4462.5</v>
      </c>
      <c r="H266">
        <v>6452</v>
      </c>
      <c r="I266">
        <v>12518</v>
      </c>
      <c r="R266">
        <v>7.9285714285714199</v>
      </c>
      <c r="S266">
        <v>53.024231346081699</v>
      </c>
    </row>
    <row r="267" spans="1:1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4196</v>
      </c>
      <c r="H267">
        <v>7275</v>
      </c>
      <c r="I267">
        <v>17040.5</v>
      </c>
      <c r="R267">
        <v>7.9285714285714199</v>
      </c>
      <c r="S267">
        <v>52.236829771278501</v>
      </c>
    </row>
    <row r="268" spans="1:1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3817</v>
      </c>
      <c r="H268">
        <v>6397.5</v>
      </c>
      <c r="I268">
        <v>18572</v>
      </c>
      <c r="R268">
        <v>7.9285714285714199</v>
      </c>
      <c r="S268">
        <v>51.252577802774603</v>
      </c>
    </row>
    <row r="269" spans="1:1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4622</v>
      </c>
      <c r="H269">
        <v>7203.5</v>
      </c>
      <c r="I269">
        <v>23408.5</v>
      </c>
      <c r="R269">
        <v>7.9285714285714199</v>
      </c>
      <c r="S269">
        <v>50.465176227971497</v>
      </c>
    </row>
    <row r="270" spans="1:1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4825.5</v>
      </c>
      <c r="H270">
        <v>8003</v>
      </c>
      <c r="I270">
        <v>27480.5</v>
      </c>
      <c r="R270">
        <v>7.9285714285714199</v>
      </c>
      <c r="S270">
        <v>49.4809242594675</v>
      </c>
    </row>
    <row r="271" spans="1:1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4903.5</v>
      </c>
      <c r="H271">
        <v>8834</v>
      </c>
      <c r="I271">
        <v>32221</v>
      </c>
      <c r="R271">
        <v>7.9285714285714199</v>
      </c>
      <c r="S271">
        <v>48.693522684664401</v>
      </c>
    </row>
    <row r="272" spans="1:1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4348.5</v>
      </c>
      <c r="H272">
        <v>7832.5</v>
      </c>
      <c r="I272">
        <v>31957.5</v>
      </c>
      <c r="R272">
        <v>7.9464285714285703</v>
      </c>
      <c r="S272">
        <v>47.904949381327299</v>
      </c>
    </row>
    <row r="273" spans="1:1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4083</v>
      </c>
      <c r="H273">
        <v>7400</v>
      </c>
      <c r="I273">
        <v>32040.5</v>
      </c>
      <c r="R273">
        <v>7.9464285714285703</v>
      </c>
      <c r="S273">
        <v>47.117547806524101</v>
      </c>
    </row>
    <row r="274" spans="1:1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3811.5</v>
      </c>
      <c r="H274">
        <v>7098.5</v>
      </c>
      <c r="I274">
        <v>33547</v>
      </c>
      <c r="R274">
        <v>7.9464285714285703</v>
      </c>
      <c r="S274">
        <v>45.739595050618597</v>
      </c>
    </row>
    <row r="275" spans="1:1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3499</v>
      </c>
      <c r="H275">
        <v>6618</v>
      </c>
      <c r="I275">
        <v>33740.5</v>
      </c>
      <c r="R275">
        <v>7.9464285714285703</v>
      </c>
      <c r="S275">
        <v>44.952193475815498</v>
      </c>
    </row>
    <row r="276" spans="1:1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3591</v>
      </c>
      <c r="H276">
        <v>6787.5</v>
      </c>
      <c r="I276">
        <v>37698.5</v>
      </c>
      <c r="R276">
        <v>7.9464285714285703</v>
      </c>
      <c r="S276">
        <v>44.3616422947131</v>
      </c>
    </row>
    <row r="277" spans="1:1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3787</v>
      </c>
      <c r="H277">
        <v>7389</v>
      </c>
      <c r="I277">
        <v>43448</v>
      </c>
      <c r="R277">
        <v>7.9464285714285703</v>
      </c>
      <c r="S277">
        <v>43.574240719910001</v>
      </c>
    </row>
    <row r="278" spans="1:1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4036.5</v>
      </c>
      <c r="H278">
        <v>7761.5</v>
      </c>
      <c r="I278">
        <v>47965.5</v>
      </c>
      <c r="R278">
        <v>7.9464285714285703</v>
      </c>
      <c r="S278">
        <v>42.589988751405997</v>
      </c>
    </row>
    <row r="279" spans="1:1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4315</v>
      </c>
      <c r="H279">
        <v>7893</v>
      </c>
      <c r="I279">
        <v>51280.5</v>
      </c>
      <c r="R279">
        <v>7.9464285714285703</v>
      </c>
      <c r="S279">
        <v>42.196287964004497</v>
      </c>
    </row>
    <row r="280" spans="1:1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6748</v>
      </c>
      <c r="H280">
        <v>8277.5</v>
      </c>
      <c r="I280">
        <v>55798.5</v>
      </c>
      <c r="R280">
        <v>7.9464285714285703</v>
      </c>
      <c r="S280">
        <v>46.330146231721002</v>
      </c>
    </row>
    <row r="281" spans="1:1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5955</v>
      </c>
      <c r="H281">
        <v>10989</v>
      </c>
      <c r="I281">
        <v>60558.5</v>
      </c>
      <c r="R281">
        <v>7.9464285714285703</v>
      </c>
      <c r="S281">
        <v>42.983689538807603</v>
      </c>
    </row>
    <row r="282" spans="1:1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5518.5</v>
      </c>
      <c r="H282">
        <v>10753</v>
      </c>
      <c r="I282">
        <v>63988.5</v>
      </c>
      <c r="R282">
        <v>7.9464285714285703</v>
      </c>
      <c r="S282">
        <v>41.802587176602898</v>
      </c>
    </row>
    <row r="283" spans="1:1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5087.5</v>
      </c>
      <c r="H283">
        <v>9660</v>
      </c>
      <c r="I283">
        <v>62436</v>
      </c>
      <c r="R283">
        <v>7.96428571428571</v>
      </c>
      <c r="S283">
        <v>40.423462692163397</v>
      </c>
    </row>
    <row r="284" spans="1:1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4669</v>
      </c>
      <c r="H284">
        <v>9149.5</v>
      </c>
      <c r="I284">
        <v>62061.5</v>
      </c>
      <c r="R284">
        <v>7.96428571428571</v>
      </c>
      <c r="S284">
        <v>39.2423603299587</v>
      </c>
    </row>
    <row r="285" spans="1:1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4188.5</v>
      </c>
      <c r="H285">
        <v>9081</v>
      </c>
      <c r="I285">
        <v>64497.5</v>
      </c>
      <c r="R285">
        <v>7.9821428571428497</v>
      </c>
      <c r="S285">
        <v>41.800243719534997</v>
      </c>
    </row>
    <row r="286" spans="1:1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3688.5</v>
      </c>
      <c r="H286">
        <v>7646</v>
      </c>
      <c r="I286">
        <v>60580</v>
      </c>
      <c r="R286">
        <v>7.9821428571428497</v>
      </c>
      <c r="S286">
        <v>41.012842144731898</v>
      </c>
    </row>
    <row r="287" spans="1:1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3264</v>
      </c>
      <c r="H287">
        <v>6649</v>
      </c>
      <c r="I287">
        <v>57892.5</v>
      </c>
      <c r="R287">
        <v>7.9821428571428497</v>
      </c>
      <c r="S287">
        <v>40.4222909636295</v>
      </c>
    </row>
    <row r="288" spans="1:1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2900.5</v>
      </c>
      <c r="H288">
        <v>6339</v>
      </c>
      <c r="I288">
        <v>57829</v>
      </c>
      <c r="R288">
        <v>7.9821428571428497</v>
      </c>
      <c r="S288">
        <v>39.831739782527102</v>
      </c>
    </row>
    <row r="289" spans="1:1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2862.5</v>
      </c>
      <c r="H289">
        <v>6039.5</v>
      </c>
      <c r="I289">
        <v>59674.5</v>
      </c>
      <c r="R289">
        <v>7.9821428571428497</v>
      </c>
      <c r="S289">
        <v>38.847487814023197</v>
      </c>
    </row>
    <row r="290" spans="1:1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2772.5</v>
      </c>
      <c r="H290">
        <v>6356.5</v>
      </c>
      <c r="I290">
        <v>62496.5</v>
      </c>
      <c r="R290">
        <v>7.9821428571428497</v>
      </c>
      <c r="S290">
        <v>38.060086239220098</v>
      </c>
    </row>
    <row r="291" spans="1:1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2550.5</v>
      </c>
      <c r="H291">
        <v>5616</v>
      </c>
      <c r="I291">
        <v>60010</v>
      </c>
      <c r="R291">
        <v>7.9821428571428497</v>
      </c>
      <c r="S291">
        <v>37.666385451818499</v>
      </c>
    </row>
    <row r="292" spans="1:1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2355</v>
      </c>
      <c r="H292">
        <v>5014.5</v>
      </c>
      <c r="I292">
        <v>57129</v>
      </c>
      <c r="R292">
        <v>8</v>
      </c>
      <c r="S292">
        <v>37.074662542182203</v>
      </c>
    </row>
    <row r="293" spans="1:1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2305</v>
      </c>
      <c r="H293">
        <v>5132.5</v>
      </c>
      <c r="I293">
        <v>60364.5</v>
      </c>
      <c r="R293">
        <v>8.0178571428571406</v>
      </c>
      <c r="S293">
        <v>37.860892388451397</v>
      </c>
    </row>
    <row r="294" spans="1:1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2296</v>
      </c>
      <c r="H294">
        <v>5022.5</v>
      </c>
      <c r="I294">
        <v>59192.5</v>
      </c>
      <c r="R294">
        <v>8.0178571428571406</v>
      </c>
      <c r="S294">
        <v>38.451443569553803</v>
      </c>
    </row>
    <row r="295" spans="1:1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2173</v>
      </c>
      <c r="H295">
        <v>4860.5</v>
      </c>
      <c r="I295">
        <v>60203</v>
      </c>
      <c r="R295">
        <v>8.0178571428571406</v>
      </c>
      <c r="S295">
        <v>39.041994750656102</v>
      </c>
    </row>
    <row r="296" spans="1:1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2321.5</v>
      </c>
      <c r="H296">
        <v>5063.5</v>
      </c>
      <c r="I296">
        <v>60968</v>
      </c>
      <c r="R296">
        <v>8.0178571428571406</v>
      </c>
      <c r="S296">
        <v>39.6325459317585</v>
      </c>
    </row>
    <row r="297" spans="1:1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2375</v>
      </c>
      <c r="H297">
        <v>5215.5</v>
      </c>
      <c r="I297">
        <v>63201</v>
      </c>
      <c r="R297">
        <v>8.0178571428571406</v>
      </c>
      <c r="S297">
        <v>40.026246719160099</v>
      </c>
    </row>
    <row r="298" spans="1:1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2371.5</v>
      </c>
      <c r="H298">
        <v>4907.5</v>
      </c>
      <c r="I298">
        <v>61801</v>
      </c>
      <c r="R298">
        <v>8.0535714285714199</v>
      </c>
      <c r="S298">
        <v>39.236501687289</v>
      </c>
    </row>
    <row r="299" spans="1:1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2440.5</v>
      </c>
      <c r="H299">
        <v>4996.5</v>
      </c>
      <c r="I299">
        <v>61399</v>
      </c>
      <c r="R299">
        <v>8.0535714285714199</v>
      </c>
      <c r="S299">
        <v>38.8428008998875</v>
      </c>
    </row>
    <row r="300" spans="1:1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2988.5</v>
      </c>
      <c r="H300">
        <v>5281</v>
      </c>
      <c r="I300">
        <v>61485.5</v>
      </c>
      <c r="R300">
        <v>8.0535714285714199</v>
      </c>
      <c r="S300">
        <v>38.055399325084302</v>
      </c>
    </row>
    <row r="301" spans="1:1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5606.5</v>
      </c>
      <c r="H301">
        <v>6218</v>
      </c>
      <c r="I301">
        <v>63859.5</v>
      </c>
      <c r="R301">
        <v>8.0535714285714199</v>
      </c>
      <c r="S301">
        <v>37.464848143982003</v>
      </c>
    </row>
    <row r="302" spans="1:1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5035.5</v>
      </c>
      <c r="H302">
        <v>8885.5</v>
      </c>
      <c r="I302">
        <v>64567.5</v>
      </c>
      <c r="R302">
        <v>8.0714285714285694</v>
      </c>
      <c r="S302">
        <v>36.676274840644901</v>
      </c>
    </row>
    <row r="303" spans="1:1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4690</v>
      </c>
      <c r="H303">
        <v>8884</v>
      </c>
      <c r="I303">
        <v>65640</v>
      </c>
      <c r="R303">
        <v>8.0714285714285694</v>
      </c>
      <c r="S303">
        <v>36.282574053243302</v>
      </c>
    </row>
    <row r="304" spans="1:1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4288</v>
      </c>
      <c r="H304">
        <v>8678</v>
      </c>
      <c r="I304">
        <v>64688.5</v>
      </c>
      <c r="R304">
        <v>8.08928571428571</v>
      </c>
      <c r="S304">
        <v>37.068803899512503</v>
      </c>
    </row>
    <row r="305" spans="1:1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4186</v>
      </c>
      <c r="H305">
        <v>8316</v>
      </c>
      <c r="I305">
        <v>65758</v>
      </c>
      <c r="R305">
        <v>8.08928571428571</v>
      </c>
      <c r="S305">
        <v>37.659355080614901</v>
      </c>
    </row>
    <row r="306" spans="1:1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4146</v>
      </c>
      <c r="H306">
        <v>8451</v>
      </c>
      <c r="I306">
        <v>67593.5</v>
      </c>
      <c r="R306">
        <v>8.08928571428571</v>
      </c>
      <c r="S306">
        <v>38.446756655418</v>
      </c>
    </row>
    <row r="307" spans="1:1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4124</v>
      </c>
      <c r="H307">
        <v>8349.5</v>
      </c>
      <c r="I307">
        <v>68542.5</v>
      </c>
      <c r="R307">
        <v>8.1071428571428505</v>
      </c>
      <c r="S307">
        <v>38.051884139482503</v>
      </c>
    </row>
    <row r="308" spans="1:1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4158</v>
      </c>
      <c r="H308">
        <v>8376.5</v>
      </c>
      <c r="I308">
        <v>70002.5</v>
      </c>
      <c r="R308">
        <v>8.1071428571428505</v>
      </c>
      <c r="S308">
        <v>37.658183352080997</v>
      </c>
    </row>
    <row r="309" spans="1:1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2</v>
      </c>
      <c r="H309">
        <v>4</v>
      </c>
      <c r="I309">
        <v>23</v>
      </c>
      <c r="R309">
        <v>8.1071428571428505</v>
      </c>
      <c r="S309">
        <v>37.264482564679398</v>
      </c>
    </row>
    <row r="310" spans="1:1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5</v>
      </c>
      <c r="H310">
        <v>4</v>
      </c>
      <c r="I310">
        <v>35</v>
      </c>
      <c r="R310">
        <v>8.1071428571428505</v>
      </c>
      <c r="S310">
        <v>36.2802305961754</v>
      </c>
    </row>
    <row r="311" spans="1:1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3</v>
      </c>
      <c r="H311">
        <v>2</v>
      </c>
      <c r="I311">
        <v>30</v>
      </c>
      <c r="R311">
        <v>8.1428571428571406</v>
      </c>
      <c r="S311">
        <v>36.671587926509098</v>
      </c>
    </row>
    <row r="312" spans="1:1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4</v>
      </c>
      <c r="H312">
        <v>7</v>
      </c>
      <c r="I312">
        <v>31</v>
      </c>
      <c r="R312">
        <v>8.1428571428571406</v>
      </c>
      <c r="S312">
        <v>35.6873359580052</v>
      </c>
    </row>
    <row r="313" spans="1:1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7</v>
      </c>
      <c r="H313">
        <v>5</v>
      </c>
      <c r="I313">
        <v>31</v>
      </c>
      <c r="R313">
        <v>8.1428571428571406</v>
      </c>
      <c r="S313">
        <v>34.899934383202101</v>
      </c>
    </row>
    <row r="314" spans="1:1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4</v>
      </c>
      <c r="H314">
        <v>10</v>
      </c>
      <c r="I314">
        <v>39.5</v>
      </c>
      <c r="R314">
        <v>8.1428571428571406</v>
      </c>
      <c r="S314">
        <v>34.112532808398903</v>
      </c>
    </row>
    <row r="315" spans="1:1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4</v>
      </c>
      <c r="H315">
        <v>9</v>
      </c>
      <c r="I315">
        <v>39</v>
      </c>
      <c r="R315">
        <v>8.1428571428571406</v>
      </c>
      <c r="S315">
        <v>33.521981627296597</v>
      </c>
    </row>
    <row r="316" spans="1:1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9.5</v>
      </c>
      <c r="H316">
        <v>10</v>
      </c>
      <c r="I316">
        <v>49.5</v>
      </c>
      <c r="R316">
        <v>8.1428571428571406</v>
      </c>
      <c r="S316">
        <v>32.5377296587926</v>
      </c>
    </row>
    <row r="317" spans="1:1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9</v>
      </c>
      <c r="H317">
        <v>9</v>
      </c>
      <c r="I317">
        <v>54</v>
      </c>
      <c r="R317">
        <v>8.1607142857142794</v>
      </c>
      <c r="S317">
        <v>31.749156355455501</v>
      </c>
    </row>
    <row r="318" spans="1:1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15</v>
      </c>
      <c r="H318">
        <v>15</v>
      </c>
      <c r="I318">
        <v>64</v>
      </c>
      <c r="R318">
        <v>8.1607142857142794</v>
      </c>
      <c r="S318">
        <v>30.961754780652399</v>
      </c>
    </row>
    <row r="319" spans="1:1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7</v>
      </c>
      <c r="H319">
        <v>18</v>
      </c>
      <c r="I319">
        <v>69</v>
      </c>
      <c r="R319">
        <v>8.1785714285714199</v>
      </c>
      <c r="S319">
        <v>30.566882264716899</v>
      </c>
    </row>
    <row r="320" spans="1:1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16</v>
      </c>
      <c r="H320">
        <v>29</v>
      </c>
      <c r="I320">
        <v>98</v>
      </c>
      <c r="R320">
        <v>8.1785714285714199</v>
      </c>
      <c r="S320">
        <v>29.582630296212901</v>
      </c>
    </row>
    <row r="321" spans="1:1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18</v>
      </c>
      <c r="H321">
        <v>33</v>
      </c>
      <c r="I321">
        <v>119.5</v>
      </c>
      <c r="R321">
        <v>8.1785714285714199</v>
      </c>
      <c r="S321">
        <v>29.188929508811398</v>
      </c>
    </row>
    <row r="322" spans="1:1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36</v>
      </c>
      <c r="H322">
        <v>31</v>
      </c>
      <c r="I322">
        <v>143.5</v>
      </c>
      <c r="R322">
        <v>8.1964285714285694</v>
      </c>
      <c r="S322">
        <v>28.400356205474299</v>
      </c>
    </row>
    <row r="323" spans="1:1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41</v>
      </c>
      <c r="H323">
        <v>56</v>
      </c>
      <c r="I323">
        <v>168.5</v>
      </c>
      <c r="R323">
        <v>8.1964285714285694</v>
      </c>
      <c r="S323">
        <v>27.416104236970298</v>
      </c>
    </row>
    <row r="324" spans="1:1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129.5</v>
      </c>
      <c r="H324">
        <v>69.5</v>
      </c>
      <c r="I324">
        <v>319.5</v>
      </c>
      <c r="R324">
        <v>8.1964285714285694</v>
      </c>
      <c r="S324">
        <v>26.4318522684664</v>
      </c>
    </row>
    <row r="325" spans="1:1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757</v>
      </c>
      <c r="H325">
        <v>248.5</v>
      </c>
      <c r="I325">
        <v>1160.5</v>
      </c>
      <c r="R325">
        <v>8.21428571428571</v>
      </c>
      <c r="S325">
        <v>26.0369797525309</v>
      </c>
    </row>
    <row r="326" spans="1:1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4247</v>
      </c>
      <c r="H326">
        <v>1692</v>
      </c>
      <c r="I326">
        <v>6341.5</v>
      </c>
      <c r="R326">
        <v>8.2321428571428505</v>
      </c>
      <c r="S326">
        <v>25.6421072365954</v>
      </c>
    </row>
    <row r="327" spans="1:1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3847.5</v>
      </c>
      <c r="H327">
        <v>5580</v>
      </c>
      <c r="I327">
        <v>10833</v>
      </c>
      <c r="R327">
        <v>8.2321428571428505</v>
      </c>
      <c r="S327">
        <v>25.051556055492998</v>
      </c>
    </row>
    <row r="328" spans="1:1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3550</v>
      </c>
      <c r="H328">
        <v>6010.5</v>
      </c>
      <c r="I328">
        <v>14303.5</v>
      </c>
      <c r="R328">
        <v>8.25</v>
      </c>
      <c r="S328">
        <v>24.262982752155899</v>
      </c>
    </row>
    <row r="329" spans="1:1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3271</v>
      </c>
      <c r="H329">
        <v>5330.5</v>
      </c>
      <c r="I329">
        <v>15724.5</v>
      </c>
      <c r="R329">
        <v>8.2678571428571406</v>
      </c>
      <c r="S329">
        <v>23.671259842519699</v>
      </c>
    </row>
    <row r="330" spans="1:1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3793</v>
      </c>
      <c r="H330">
        <v>6287.5</v>
      </c>
      <c r="I330">
        <v>19806.5</v>
      </c>
      <c r="R330">
        <v>8.2678571428571406</v>
      </c>
      <c r="S330">
        <v>22.687007874015698</v>
      </c>
    </row>
    <row r="331" spans="1:1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4016.5</v>
      </c>
      <c r="H331">
        <v>6818</v>
      </c>
      <c r="I331">
        <v>23239</v>
      </c>
      <c r="R331">
        <v>8.2678571428571406</v>
      </c>
      <c r="S331">
        <v>21.8996062992126</v>
      </c>
    </row>
    <row r="332" spans="1:1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4269</v>
      </c>
      <c r="H332">
        <v>7256</v>
      </c>
      <c r="I332">
        <v>26946</v>
      </c>
      <c r="R332">
        <v>8.2678571428571406</v>
      </c>
      <c r="S332">
        <v>21.309055118110201</v>
      </c>
    </row>
    <row r="333" spans="1:1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3801.5</v>
      </c>
      <c r="H333">
        <v>6763</v>
      </c>
      <c r="I333">
        <v>27314</v>
      </c>
      <c r="R333">
        <v>8.2678571428571406</v>
      </c>
      <c r="S333">
        <v>20.521653543307</v>
      </c>
    </row>
    <row r="334" spans="1:1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3513</v>
      </c>
      <c r="H334">
        <v>6182</v>
      </c>
      <c r="I334">
        <v>27064</v>
      </c>
      <c r="R334">
        <v>8.2678571428571406</v>
      </c>
      <c r="S334">
        <v>19.734251968503902</v>
      </c>
    </row>
    <row r="335" spans="1:1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3237.5</v>
      </c>
      <c r="H335">
        <v>6129.5</v>
      </c>
      <c r="I335">
        <v>28617</v>
      </c>
      <c r="R335">
        <v>8.2857142857142794</v>
      </c>
      <c r="S335">
        <v>19.339379452568402</v>
      </c>
    </row>
    <row r="336" spans="1:1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2944</v>
      </c>
      <c r="H336">
        <v>5704</v>
      </c>
      <c r="I336">
        <v>28787.5</v>
      </c>
      <c r="R336">
        <v>8.2857142857142794</v>
      </c>
      <c r="S336">
        <v>18.748828271466</v>
      </c>
    </row>
    <row r="337" spans="1:1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3026</v>
      </c>
      <c r="H337">
        <v>5726.5</v>
      </c>
      <c r="I337">
        <v>31800.5</v>
      </c>
      <c r="R337">
        <v>8.2857142857142794</v>
      </c>
      <c r="S337">
        <v>18.158277090363701</v>
      </c>
    </row>
    <row r="338" spans="1:1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3206</v>
      </c>
      <c r="H338">
        <v>6084</v>
      </c>
      <c r="I338">
        <v>36383.5</v>
      </c>
      <c r="R338">
        <v>8.2857142857142794</v>
      </c>
      <c r="S338">
        <v>17.567725909261299</v>
      </c>
    </row>
    <row r="339" spans="1:1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3401.5</v>
      </c>
      <c r="H339">
        <v>6498</v>
      </c>
      <c r="I339">
        <v>40190</v>
      </c>
      <c r="R339">
        <v>8.33928571428571</v>
      </c>
      <c r="S339">
        <v>17.170509936257901</v>
      </c>
    </row>
    <row r="340" spans="1:1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3557.5</v>
      </c>
      <c r="H340">
        <v>6596.5</v>
      </c>
      <c r="I340">
        <v>42708</v>
      </c>
      <c r="R340">
        <v>8.33928571428571</v>
      </c>
      <c r="S340">
        <v>16.973659542557101</v>
      </c>
    </row>
    <row r="341" spans="1:1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5656.5</v>
      </c>
      <c r="H341">
        <v>6886.5</v>
      </c>
      <c r="I341">
        <v>46204.5</v>
      </c>
      <c r="R341">
        <v>8.33928571428571</v>
      </c>
      <c r="S341">
        <v>16.383108361454799</v>
      </c>
    </row>
    <row r="342" spans="1:1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4998.5</v>
      </c>
      <c r="H342">
        <v>9254</v>
      </c>
      <c r="I342">
        <v>50171.5</v>
      </c>
      <c r="R342">
        <v>8.3571428571428505</v>
      </c>
      <c r="S342">
        <v>15.5945350581177</v>
      </c>
    </row>
    <row r="343" spans="1:1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4403</v>
      </c>
      <c r="H343">
        <v>8547.5</v>
      </c>
      <c r="I343">
        <v>51729</v>
      </c>
      <c r="R343">
        <v>8.3571428571428505</v>
      </c>
      <c r="S343">
        <v>14.8071334833145</v>
      </c>
    </row>
    <row r="344" spans="1:1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4243.5</v>
      </c>
      <c r="H344">
        <v>7943.5</v>
      </c>
      <c r="I344">
        <v>51160.5</v>
      </c>
      <c r="R344">
        <v>8.375</v>
      </c>
      <c r="S344">
        <v>14.2154105736782</v>
      </c>
    </row>
    <row r="345" spans="1:1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3837</v>
      </c>
      <c r="H345">
        <v>7512</v>
      </c>
      <c r="I345">
        <v>51020.5</v>
      </c>
      <c r="R345">
        <v>8.4107142857142794</v>
      </c>
      <c r="S345">
        <v>13.4256655418072</v>
      </c>
    </row>
    <row r="346" spans="1:1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3538</v>
      </c>
      <c r="H346">
        <v>7384.5</v>
      </c>
      <c r="I346">
        <v>52614.5</v>
      </c>
      <c r="R346">
        <v>8.4107142857142794</v>
      </c>
      <c r="S346">
        <v>13.0319647544056</v>
      </c>
    </row>
    <row r="347" spans="1:1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2912.5</v>
      </c>
      <c r="H347">
        <v>6291</v>
      </c>
      <c r="I347">
        <v>49192</v>
      </c>
      <c r="R347">
        <v>8.4107142857142794</v>
      </c>
      <c r="S347">
        <v>12.0477127859017</v>
      </c>
    </row>
    <row r="348" spans="1:1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2604</v>
      </c>
      <c r="H348">
        <v>5370.5</v>
      </c>
      <c r="I348">
        <v>47677</v>
      </c>
      <c r="R348">
        <v>8.4285714285714199</v>
      </c>
      <c r="S348">
        <v>11.4559898762654</v>
      </c>
    </row>
    <row r="349" spans="1:1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2415</v>
      </c>
      <c r="H349">
        <v>5221</v>
      </c>
      <c r="I349">
        <v>47822.5</v>
      </c>
      <c r="R349">
        <v>8.4285714285714199</v>
      </c>
      <c r="S349">
        <v>11.062289088863899</v>
      </c>
    </row>
    <row r="350" spans="1:1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2364.5</v>
      </c>
      <c r="H350">
        <v>4968</v>
      </c>
      <c r="I350">
        <v>49191.5</v>
      </c>
      <c r="R350">
        <v>8.4464285714285694</v>
      </c>
      <c r="S350">
        <v>10.2737157855268</v>
      </c>
    </row>
    <row r="351" spans="1:1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2341.5</v>
      </c>
      <c r="H351">
        <v>5144</v>
      </c>
      <c r="I351">
        <v>51157</v>
      </c>
      <c r="R351">
        <v>8.4464285714285694</v>
      </c>
      <c r="S351">
        <v>9.4863142107236609</v>
      </c>
    </row>
    <row r="352" spans="1:1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2057</v>
      </c>
      <c r="H352">
        <v>4580.5</v>
      </c>
      <c r="I352">
        <v>49084.5</v>
      </c>
      <c r="R352">
        <v>8.4464285714285694</v>
      </c>
      <c r="S352">
        <v>10.2737157855268</v>
      </c>
    </row>
    <row r="353" spans="1:1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1798</v>
      </c>
      <c r="H353">
        <v>4041</v>
      </c>
      <c r="I353">
        <v>45683.5</v>
      </c>
      <c r="R353">
        <v>8.46428571428571</v>
      </c>
      <c r="S353">
        <v>10.469394450693599</v>
      </c>
    </row>
    <row r="354" spans="1:1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1852.5</v>
      </c>
      <c r="H354">
        <v>4075.5</v>
      </c>
      <c r="I354">
        <v>48340</v>
      </c>
      <c r="R354">
        <v>8.46428571428571</v>
      </c>
      <c r="S354">
        <v>10.8630952380952</v>
      </c>
    </row>
    <row r="355" spans="1:1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1787.5</v>
      </c>
      <c r="H355">
        <v>4004</v>
      </c>
      <c r="I355">
        <v>47273</v>
      </c>
      <c r="R355">
        <v>8.46428571428571</v>
      </c>
      <c r="S355">
        <v>11.4536464191976</v>
      </c>
    </row>
    <row r="356" spans="1:1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1810.5</v>
      </c>
      <c r="H356">
        <v>3986.5</v>
      </c>
      <c r="I356">
        <v>47820.5</v>
      </c>
      <c r="R356">
        <v>8.46428571428571</v>
      </c>
      <c r="S356">
        <v>11.8473472065991</v>
      </c>
    </row>
    <row r="357" spans="1:1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1803</v>
      </c>
      <c r="H357">
        <v>3890</v>
      </c>
      <c r="I357">
        <v>47863</v>
      </c>
      <c r="R357">
        <v>8.46428571428571</v>
      </c>
      <c r="S357">
        <v>12.4378983877015</v>
      </c>
    </row>
    <row r="358" spans="1:1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1760</v>
      </c>
      <c r="H358">
        <v>4027</v>
      </c>
      <c r="I358">
        <v>49175</v>
      </c>
      <c r="R358">
        <v>8.4821428571428505</v>
      </c>
      <c r="S358">
        <v>12.043025871766</v>
      </c>
    </row>
    <row r="359" spans="1:1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1846</v>
      </c>
      <c r="H359">
        <v>3860</v>
      </c>
      <c r="I359">
        <v>48960.5</v>
      </c>
      <c r="R359">
        <v>8.5</v>
      </c>
      <c r="S359">
        <v>11.845003749531299</v>
      </c>
    </row>
    <row r="360" spans="1:1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1865</v>
      </c>
      <c r="H360">
        <v>3962</v>
      </c>
      <c r="I360">
        <v>48705</v>
      </c>
      <c r="R360">
        <v>8.5178571428571406</v>
      </c>
      <c r="S360">
        <v>12.434383202099699</v>
      </c>
    </row>
    <row r="361" spans="1:1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2392.5</v>
      </c>
      <c r="H361">
        <v>4056</v>
      </c>
      <c r="I361">
        <v>48363.5</v>
      </c>
      <c r="R361">
        <v>8.5178571428571406</v>
      </c>
      <c r="S361">
        <v>12.8280839895013</v>
      </c>
    </row>
    <row r="362" spans="1:1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4666</v>
      </c>
      <c r="H362">
        <v>5077.5</v>
      </c>
      <c r="I362">
        <v>51090.5</v>
      </c>
      <c r="R362">
        <v>8.5178571428571406</v>
      </c>
      <c r="S362">
        <v>13.418635170603601</v>
      </c>
    </row>
    <row r="363" spans="1:1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3988</v>
      </c>
      <c r="H363">
        <v>7129.5</v>
      </c>
      <c r="I363">
        <v>51758</v>
      </c>
      <c r="R363">
        <v>8.5178571428571406</v>
      </c>
      <c r="S363">
        <v>14.2060367454068</v>
      </c>
    </row>
    <row r="364" spans="1:1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3778.5</v>
      </c>
      <c r="H364">
        <v>7207</v>
      </c>
      <c r="I364">
        <v>52352</v>
      </c>
      <c r="R364">
        <v>8.5357142857142794</v>
      </c>
      <c r="S364">
        <v>14.598565804274401</v>
      </c>
    </row>
    <row r="365" spans="1:1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3448.5</v>
      </c>
      <c r="H365">
        <v>7032.5</v>
      </c>
      <c r="I365">
        <v>52471.5</v>
      </c>
      <c r="R365">
        <v>8.5535714285714199</v>
      </c>
      <c r="S365">
        <v>15.1879452568428</v>
      </c>
    </row>
    <row r="366" spans="1:1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3451.5</v>
      </c>
      <c r="H366">
        <v>6601.5</v>
      </c>
      <c r="I366">
        <v>52180.5</v>
      </c>
      <c r="R366">
        <v>8.5535714285714199</v>
      </c>
      <c r="S366">
        <v>15.778496437945201</v>
      </c>
    </row>
    <row r="367" spans="1:1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3389.5</v>
      </c>
      <c r="H367">
        <v>6486</v>
      </c>
      <c r="I367">
        <v>53239</v>
      </c>
      <c r="R367">
        <v>8.5535714285714199</v>
      </c>
      <c r="S367">
        <v>16.369047619047599</v>
      </c>
    </row>
    <row r="368" spans="1:1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3141</v>
      </c>
      <c r="H368">
        <v>6470</v>
      </c>
      <c r="I368">
        <v>52966.5</v>
      </c>
      <c r="R368">
        <v>8.5535714285714199</v>
      </c>
      <c r="S368">
        <v>16.762748406449099</v>
      </c>
    </row>
    <row r="369" spans="1:1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3300.5</v>
      </c>
      <c r="H369">
        <v>6566</v>
      </c>
      <c r="I369">
        <v>54283.5</v>
      </c>
      <c r="R369">
        <v>8.5535714285714199</v>
      </c>
      <c r="S369">
        <v>17.943850768653899</v>
      </c>
    </row>
    <row r="370" spans="1:1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2</v>
      </c>
      <c r="H370">
        <v>3</v>
      </c>
      <c r="I370">
        <v>20</v>
      </c>
      <c r="R370">
        <v>8.5535714285714199</v>
      </c>
      <c r="S370">
        <v>18.731252343457001</v>
      </c>
    </row>
    <row r="371" spans="1:1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1</v>
      </c>
      <c r="H371">
        <v>0</v>
      </c>
      <c r="I371">
        <v>19.5</v>
      </c>
      <c r="R371">
        <v>8.5535714285714199</v>
      </c>
      <c r="S371">
        <v>19.715504311960999</v>
      </c>
    </row>
    <row r="372" spans="1:1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3</v>
      </c>
      <c r="H372">
        <v>6</v>
      </c>
      <c r="I372">
        <v>27</v>
      </c>
      <c r="R372">
        <v>8.5714285714285694</v>
      </c>
      <c r="S372">
        <v>20.108033370828601</v>
      </c>
    </row>
    <row r="373" spans="1:1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1</v>
      </c>
      <c r="H373">
        <v>5</v>
      </c>
      <c r="I373">
        <v>22</v>
      </c>
      <c r="R373">
        <v>8.5714285714285694</v>
      </c>
      <c r="S373">
        <v>20.698584551930999</v>
      </c>
    </row>
    <row r="374" spans="1:1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1</v>
      </c>
      <c r="H374">
        <v>7</v>
      </c>
      <c r="I374">
        <v>24</v>
      </c>
      <c r="R374">
        <v>8.5714285714285694</v>
      </c>
      <c r="S374">
        <v>21.289135733033302</v>
      </c>
    </row>
    <row r="375" spans="1:1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5</v>
      </c>
      <c r="H375">
        <v>5</v>
      </c>
      <c r="I375">
        <v>24</v>
      </c>
      <c r="R375">
        <v>8.5714285714285694</v>
      </c>
      <c r="S375">
        <v>21.682836520434901</v>
      </c>
    </row>
    <row r="376" spans="1:1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2</v>
      </c>
      <c r="H376">
        <v>7</v>
      </c>
      <c r="I376">
        <v>26</v>
      </c>
      <c r="R376">
        <v>8.5714285714285694</v>
      </c>
      <c r="S376">
        <v>22.470238095238098</v>
      </c>
    </row>
    <row r="377" spans="1:1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3</v>
      </c>
      <c r="H377">
        <v>6</v>
      </c>
      <c r="I377">
        <v>40</v>
      </c>
      <c r="R377">
        <v>8.5714285714285694</v>
      </c>
      <c r="S377">
        <v>23.060789276340401</v>
      </c>
    </row>
    <row r="378" spans="1:1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5</v>
      </c>
      <c r="H378">
        <v>8</v>
      </c>
      <c r="I378">
        <v>39</v>
      </c>
      <c r="R378">
        <v>8.5714285714285694</v>
      </c>
      <c r="S378">
        <v>23.848190851143599</v>
      </c>
    </row>
    <row r="379" spans="1:1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10</v>
      </c>
      <c r="H379">
        <v>10</v>
      </c>
      <c r="I379">
        <v>46</v>
      </c>
      <c r="R379">
        <v>8.5714285714285694</v>
      </c>
      <c r="S379">
        <v>24.438742032245901</v>
      </c>
    </row>
    <row r="380" spans="1:1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3</v>
      </c>
      <c r="H380">
        <v>12</v>
      </c>
      <c r="I380">
        <v>39</v>
      </c>
      <c r="R380">
        <v>8.5714285714285694</v>
      </c>
      <c r="S380">
        <v>25.0292932133483</v>
      </c>
    </row>
    <row r="381" spans="1:1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12</v>
      </c>
      <c r="H381">
        <v>9</v>
      </c>
      <c r="I381">
        <v>57</v>
      </c>
      <c r="R381">
        <v>8.5714285714285694</v>
      </c>
      <c r="S381">
        <v>25.619844394450599</v>
      </c>
    </row>
    <row r="382" spans="1:1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15</v>
      </c>
      <c r="H382">
        <v>17</v>
      </c>
      <c r="I382">
        <v>65.5</v>
      </c>
      <c r="R382">
        <v>8.5714285714285694</v>
      </c>
      <c r="S382">
        <v>26.210395575553001</v>
      </c>
    </row>
    <row r="383" spans="1:1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16</v>
      </c>
      <c r="H383">
        <v>23</v>
      </c>
      <c r="I383">
        <v>80.5</v>
      </c>
      <c r="R383">
        <v>8.5714285714285694</v>
      </c>
      <c r="S383">
        <v>27.194647544056899</v>
      </c>
    </row>
    <row r="384" spans="1:1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41</v>
      </c>
      <c r="H384">
        <v>35</v>
      </c>
      <c r="I384">
        <v>134</v>
      </c>
      <c r="R384">
        <v>8.5714285714285694</v>
      </c>
      <c r="S384">
        <v>27.9820491188601</v>
      </c>
    </row>
    <row r="385" spans="1:1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100</v>
      </c>
      <c r="H385">
        <v>53</v>
      </c>
      <c r="I385">
        <v>204.5</v>
      </c>
      <c r="R385">
        <v>8.5714285714285694</v>
      </c>
      <c r="S385">
        <v>28.966301087363998</v>
      </c>
    </row>
    <row r="386" spans="1:1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563</v>
      </c>
      <c r="H386">
        <v>214</v>
      </c>
      <c r="I386">
        <v>884</v>
      </c>
      <c r="R386">
        <v>8.5714285714285694</v>
      </c>
      <c r="S386">
        <v>29.7537026621672</v>
      </c>
    </row>
    <row r="387" spans="1:1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3011</v>
      </c>
      <c r="H387">
        <v>1261</v>
      </c>
      <c r="I387">
        <v>4547.5</v>
      </c>
      <c r="R387">
        <v>8.5714285714285694</v>
      </c>
      <c r="S387">
        <v>30.344253843269598</v>
      </c>
    </row>
    <row r="388" spans="1:1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2716.5</v>
      </c>
      <c r="H388">
        <v>4098</v>
      </c>
      <c r="I388">
        <v>7801</v>
      </c>
      <c r="R388">
        <v>8.5714285714285694</v>
      </c>
      <c r="S388">
        <v>30.934805024371901</v>
      </c>
    </row>
    <row r="389" spans="1:1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2690</v>
      </c>
      <c r="H389">
        <v>4437.5</v>
      </c>
      <c r="I389">
        <v>10562.5</v>
      </c>
      <c r="R389">
        <v>8.5714285714285694</v>
      </c>
      <c r="S389">
        <v>31.722206599174999</v>
      </c>
    </row>
    <row r="390" spans="1:1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2454.5</v>
      </c>
      <c r="H390">
        <v>4090</v>
      </c>
      <c r="I390">
        <v>11790</v>
      </c>
      <c r="R390">
        <v>8.5714285714285694</v>
      </c>
      <c r="S390">
        <v>32.509608173978201</v>
      </c>
    </row>
    <row r="391" spans="1:1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2836</v>
      </c>
      <c r="H391">
        <v>4454</v>
      </c>
      <c r="I391">
        <v>14328.5</v>
      </c>
      <c r="R391">
        <v>8.5714285714285694</v>
      </c>
      <c r="S391">
        <v>33.297009748781399</v>
      </c>
    </row>
    <row r="392" spans="1:1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3113.5</v>
      </c>
      <c r="H392">
        <v>5051</v>
      </c>
      <c r="I392">
        <v>17355</v>
      </c>
      <c r="R392">
        <v>8.5714285714285694</v>
      </c>
      <c r="S392">
        <v>33.690710536182898</v>
      </c>
    </row>
    <row r="393" spans="1:1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3105.5</v>
      </c>
      <c r="H393">
        <v>5408</v>
      </c>
      <c r="I393">
        <v>20074</v>
      </c>
      <c r="R393">
        <v>8.5714285714285694</v>
      </c>
      <c r="S393">
        <v>34.478112110986103</v>
      </c>
    </row>
    <row r="394" spans="1:1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2791</v>
      </c>
      <c r="H394">
        <v>4910</v>
      </c>
      <c r="I394">
        <v>19968.5</v>
      </c>
      <c r="R394">
        <v>8.5714285714285694</v>
      </c>
      <c r="S394">
        <v>35.068663292088402</v>
      </c>
    </row>
    <row r="395" spans="1:1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2534.5</v>
      </c>
      <c r="H395">
        <v>4589</v>
      </c>
      <c r="I395">
        <v>19577</v>
      </c>
      <c r="R395">
        <v>8.5714285714285694</v>
      </c>
      <c r="S395">
        <v>36.249765654293199</v>
      </c>
    </row>
    <row r="396" spans="1:1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2285</v>
      </c>
      <c r="H396">
        <v>4435</v>
      </c>
      <c r="I396">
        <v>20610</v>
      </c>
      <c r="R396">
        <v>8.5714285714285694</v>
      </c>
      <c r="S396">
        <v>36.840316835395498</v>
      </c>
    </row>
    <row r="397" spans="1:1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2113.5</v>
      </c>
      <c r="H397">
        <v>4173.5</v>
      </c>
      <c r="I397">
        <v>20724.5</v>
      </c>
      <c r="R397">
        <v>8.5714285714285694</v>
      </c>
      <c r="S397">
        <v>37.430868016497897</v>
      </c>
    </row>
    <row r="398" spans="1:1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2201.5</v>
      </c>
      <c r="H398">
        <v>4121</v>
      </c>
      <c r="I398">
        <v>22938.5</v>
      </c>
      <c r="R398">
        <v>8.5714285714285694</v>
      </c>
      <c r="S398">
        <v>38.218269591301002</v>
      </c>
    </row>
    <row r="399" spans="1:1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2342</v>
      </c>
      <c r="H399">
        <v>4458</v>
      </c>
      <c r="I399">
        <v>26402.5</v>
      </c>
      <c r="R399">
        <v>8.5714285714285694</v>
      </c>
      <c r="S399">
        <v>39.202521559805</v>
      </c>
    </row>
    <row r="400" spans="1:1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2437.5</v>
      </c>
      <c r="H400">
        <v>4590</v>
      </c>
      <c r="I400">
        <v>28610.5</v>
      </c>
      <c r="R400">
        <v>8.5714285714285694</v>
      </c>
      <c r="S400">
        <v>39.989923134608098</v>
      </c>
    </row>
    <row r="401" spans="1:1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2652</v>
      </c>
      <c r="H401">
        <v>4553</v>
      </c>
      <c r="I401">
        <v>30149</v>
      </c>
      <c r="R401">
        <v>8.5714285714285694</v>
      </c>
      <c r="S401">
        <v>40.777324709411303</v>
      </c>
    </row>
    <row r="402" spans="1:1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4220</v>
      </c>
      <c r="H402">
        <v>5002</v>
      </c>
      <c r="I402">
        <v>33237.5</v>
      </c>
      <c r="R402">
        <v>8.5714285714285694</v>
      </c>
      <c r="S402">
        <v>41.564726284214402</v>
      </c>
    </row>
    <row r="403" spans="1:1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3600</v>
      </c>
      <c r="H403">
        <v>6398.5</v>
      </c>
      <c r="I403">
        <v>35273</v>
      </c>
      <c r="R403">
        <v>8.5714285714285694</v>
      </c>
      <c r="S403">
        <v>43.139529433820698</v>
      </c>
    </row>
    <row r="404" spans="1:1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3264</v>
      </c>
      <c r="H404">
        <v>6296</v>
      </c>
      <c r="I404">
        <v>37270.5</v>
      </c>
      <c r="R404">
        <v>8.5714285714285694</v>
      </c>
      <c r="S404">
        <v>42.3521278590176</v>
      </c>
    </row>
    <row r="405" spans="1:1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2970</v>
      </c>
      <c r="H405">
        <v>5628</v>
      </c>
      <c r="I405">
        <v>36189.5</v>
      </c>
      <c r="R405">
        <v>8.5714285714285694</v>
      </c>
      <c r="S405">
        <v>43.730080614923097</v>
      </c>
    </row>
    <row r="406" spans="1:1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2791</v>
      </c>
      <c r="H406">
        <v>5392</v>
      </c>
      <c r="I406">
        <v>36452</v>
      </c>
      <c r="R406">
        <v>8.5714285714285694</v>
      </c>
      <c r="S406">
        <v>44.320631796025403</v>
      </c>
    </row>
    <row r="407" spans="1:1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2528.5</v>
      </c>
      <c r="H407">
        <v>5358.5</v>
      </c>
      <c r="I407">
        <v>37570</v>
      </c>
      <c r="R407">
        <v>8.5714285714285694</v>
      </c>
      <c r="S407">
        <v>45.3048837645294</v>
      </c>
    </row>
    <row r="408" spans="1:1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2159.5</v>
      </c>
      <c r="H408">
        <v>4587</v>
      </c>
      <c r="I408">
        <v>35435.5</v>
      </c>
      <c r="R408">
        <v>8.5714285714285694</v>
      </c>
      <c r="S408">
        <v>46.092285339332498</v>
      </c>
    </row>
    <row r="409" spans="1:1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1887</v>
      </c>
      <c r="H409">
        <v>3892</v>
      </c>
      <c r="I409">
        <v>33878</v>
      </c>
      <c r="R409">
        <v>8.5714285714285694</v>
      </c>
      <c r="S409">
        <v>46.682836520434897</v>
      </c>
    </row>
    <row r="410" spans="1:1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1727.5</v>
      </c>
      <c r="H410">
        <v>3602.5</v>
      </c>
      <c r="I410">
        <v>33182.5</v>
      </c>
      <c r="R410">
        <v>8.58928571428571</v>
      </c>
      <c r="S410">
        <v>47.272215973003298</v>
      </c>
    </row>
    <row r="411" spans="1:1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1687</v>
      </c>
      <c r="H411">
        <v>3585.5</v>
      </c>
      <c r="I411">
        <v>34575.5</v>
      </c>
      <c r="R411">
        <v>8.58928571428571</v>
      </c>
      <c r="S411">
        <v>48.256467941507303</v>
      </c>
    </row>
    <row r="412" spans="1:1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1667</v>
      </c>
      <c r="H412">
        <v>3572.5</v>
      </c>
      <c r="I412">
        <v>35811</v>
      </c>
      <c r="R412">
        <v>8.58928571428571</v>
      </c>
      <c r="S412">
        <v>48.847019122609602</v>
      </c>
    </row>
    <row r="413" spans="1:1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1524.5</v>
      </c>
      <c r="H413">
        <v>3159</v>
      </c>
      <c r="I413">
        <v>34021.5</v>
      </c>
      <c r="R413">
        <v>8.6071428571428505</v>
      </c>
      <c r="S413">
        <v>49.830099362579602</v>
      </c>
    </row>
    <row r="414" spans="1:1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1291</v>
      </c>
      <c r="H414">
        <v>2893</v>
      </c>
      <c r="I414">
        <v>32048</v>
      </c>
      <c r="R414">
        <v>8.6071428571428505</v>
      </c>
      <c r="S414">
        <v>50.6175009373828</v>
      </c>
    </row>
    <row r="415" spans="1:1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1323</v>
      </c>
      <c r="H415">
        <v>2709.5</v>
      </c>
      <c r="I415">
        <v>33555.5</v>
      </c>
      <c r="R415">
        <v>8.6071428571428505</v>
      </c>
      <c r="S415">
        <v>51.601752905886698</v>
      </c>
    </row>
    <row r="416" spans="1:1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1283</v>
      </c>
      <c r="H416">
        <v>2628.5</v>
      </c>
      <c r="I416">
        <v>32217</v>
      </c>
      <c r="R416">
        <v>8.6071428571428505</v>
      </c>
      <c r="S416">
        <v>52.586004874390703</v>
      </c>
    </row>
    <row r="417" spans="1:1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1256</v>
      </c>
      <c r="H417">
        <v>2706</v>
      </c>
      <c r="I417">
        <v>33338</v>
      </c>
      <c r="R417">
        <v>8.6071428571428505</v>
      </c>
      <c r="S417">
        <v>53.373406449193801</v>
      </c>
    </row>
    <row r="418" spans="1:1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1256</v>
      </c>
      <c r="H418">
        <v>2689</v>
      </c>
      <c r="I418">
        <v>32945.5</v>
      </c>
      <c r="R418">
        <v>8.6071428571428505</v>
      </c>
      <c r="S418">
        <v>53.9639576302962</v>
      </c>
    </row>
    <row r="419" spans="1:1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1346.5</v>
      </c>
      <c r="H419">
        <v>2740</v>
      </c>
      <c r="I419">
        <v>33881.5</v>
      </c>
      <c r="R419">
        <v>8.6071428571428505</v>
      </c>
      <c r="S419">
        <v>54.751359205099298</v>
      </c>
    </row>
    <row r="420" spans="1:1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1267</v>
      </c>
      <c r="H420">
        <v>2687</v>
      </c>
      <c r="I420">
        <v>33473.5</v>
      </c>
      <c r="R420">
        <v>8.6071428571428505</v>
      </c>
      <c r="S420">
        <v>56.326162354705602</v>
      </c>
    </row>
    <row r="421" spans="1:1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1279.5</v>
      </c>
      <c r="H421">
        <v>2655.5</v>
      </c>
      <c r="I421">
        <v>33182.5</v>
      </c>
      <c r="R421">
        <v>8.6071428571428505</v>
      </c>
      <c r="S421">
        <v>57.507264716910299</v>
      </c>
    </row>
    <row r="422" spans="1:1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1562</v>
      </c>
      <c r="H422">
        <v>2776.5</v>
      </c>
      <c r="I422">
        <v>32871</v>
      </c>
      <c r="R422">
        <v>8.6071428571428505</v>
      </c>
      <c r="S422">
        <v>58.294666291713497</v>
      </c>
    </row>
    <row r="423" spans="1:1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3164.5</v>
      </c>
      <c r="H423">
        <v>3392.5</v>
      </c>
      <c r="I423">
        <v>34982</v>
      </c>
      <c r="R423">
        <v>8.6071428571428505</v>
      </c>
      <c r="S423">
        <v>59.475768653918202</v>
      </c>
    </row>
    <row r="424" spans="1:1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2829</v>
      </c>
      <c r="H424">
        <v>4784.5</v>
      </c>
      <c r="I424">
        <v>35443.5</v>
      </c>
      <c r="R424">
        <v>8.6071428571428505</v>
      </c>
      <c r="S424">
        <v>60.2631702287214</v>
      </c>
    </row>
    <row r="425" spans="1:1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2615</v>
      </c>
      <c r="H425">
        <v>4972</v>
      </c>
      <c r="I425">
        <v>35663</v>
      </c>
      <c r="R425">
        <v>8.6071428571428505</v>
      </c>
      <c r="S425">
        <v>61.050571803524498</v>
      </c>
    </row>
    <row r="426" spans="1:1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2502.5</v>
      </c>
      <c r="H426">
        <v>4661</v>
      </c>
      <c r="I426">
        <v>35340.5</v>
      </c>
      <c r="R426">
        <v>8.6071428571428505</v>
      </c>
      <c r="S426">
        <v>62.034823772028503</v>
      </c>
    </row>
    <row r="427" spans="1:1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2334</v>
      </c>
      <c r="H427">
        <v>4577.5</v>
      </c>
      <c r="I427">
        <v>35343.5</v>
      </c>
      <c r="R427">
        <v>8.6071428571428505</v>
      </c>
      <c r="S427">
        <v>63.019075740532401</v>
      </c>
    </row>
    <row r="428" spans="1:1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2314</v>
      </c>
      <c r="H428">
        <v>4450</v>
      </c>
      <c r="I428">
        <v>35671</v>
      </c>
      <c r="R428">
        <v>8.6071428571428505</v>
      </c>
      <c r="S428">
        <v>63.806477315335499</v>
      </c>
    </row>
    <row r="429" spans="1:1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2221</v>
      </c>
      <c r="H429">
        <v>4474.5</v>
      </c>
      <c r="I429">
        <v>36487.5</v>
      </c>
      <c r="R429">
        <v>8.6071428571428505</v>
      </c>
      <c r="S429">
        <v>64.790729283839497</v>
      </c>
    </row>
    <row r="430" spans="1:1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2270.5</v>
      </c>
      <c r="H430">
        <v>4492</v>
      </c>
      <c r="I430">
        <v>36623</v>
      </c>
      <c r="R430">
        <v>8.6071428571428505</v>
      </c>
      <c r="S430">
        <v>65.774981252343395</v>
      </c>
    </row>
    <row r="431" spans="1:1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3</v>
      </c>
      <c r="H431">
        <v>6.5</v>
      </c>
      <c r="I431">
        <v>31.5</v>
      </c>
      <c r="R431">
        <v>8.6071428571428505</v>
      </c>
      <c r="S431">
        <v>66.562382827146607</v>
      </c>
    </row>
    <row r="432" spans="1:1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3</v>
      </c>
      <c r="H432">
        <v>3</v>
      </c>
      <c r="I432">
        <v>35</v>
      </c>
      <c r="R432">
        <v>8.6071428571428505</v>
      </c>
      <c r="S432">
        <v>67.152934008248906</v>
      </c>
    </row>
    <row r="433" spans="1:1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6</v>
      </c>
      <c r="H433">
        <v>5</v>
      </c>
      <c r="I433">
        <v>43</v>
      </c>
      <c r="R433">
        <v>8.6071428571428505</v>
      </c>
      <c r="S433">
        <v>68.334036370453703</v>
      </c>
    </row>
    <row r="434" spans="1:1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3.5</v>
      </c>
      <c r="H434">
        <v>12</v>
      </c>
      <c r="I434">
        <v>50</v>
      </c>
      <c r="R434">
        <v>8.6071428571428505</v>
      </c>
      <c r="S434">
        <v>69.318288338957601</v>
      </c>
    </row>
    <row r="435" spans="1:1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4</v>
      </c>
      <c r="H435">
        <v>9</v>
      </c>
      <c r="I435">
        <v>44</v>
      </c>
      <c r="R435">
        <v>8.6071428571428505</v>
      </c>
      <c r="S435">
        <v>70.302540307461499</v>
      </c>
    </row>
    <row r="436" spans="1:1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5</v>
      </c>
      <c r="H436">
        <v>10.5</v>
      </c>
      <c r="I436">
        <v>39.5</v>
      </c>
      <c r="R436">
        <v>8.6071428571428505</v>
      </c>
      <c r="S436">
        <v>71.483642669666295</v>
      </c>
    </row>
    <row r="437" spans="1:1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4</v>
      </c>
      <c r="H437">
        <v>9.5</v>
      </c>
      <c r="I437">
        <v>47</v>
      </c>
      <c r="R437">
        <v>8.6071428571428505</v>
      </c>
      <c r="S437">
        <v>72.467894638170193</v>
      </c>
    </row>
    <row r="438" spans="1:1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12</v>
      </c>
      <c r="H438">
        <v>13</v>
      </c>
      <c r="I438">
        <v>76</v>
      </c>
      <c r="R438">
        <v>8.6071428571428505</v>
      </c>
      <c r="S438">
        <v>73.845847394075705</v>
      </c>
    </row>
    <row r="439" spans="1:1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15</v>
      </c>
      <c r="H439">
        <v>31.5</v>
      </c>
      <c r="I439">
        <v>84.5</v>
      </c>
      <c r="R439">
        <v>8.6071428571428505</v>
      </c>
      <c r="S439">
        <v>75.026949756280402</v>
      </c>
    </row>
    <row r="440" spans="1:1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22</v>
      </c>
      <c r="H440">
        <v>21</v>
      </c>
      <c r="I440">
        <v>102</v>
      </c>
      <c r="R440">
        <v>8.6071428571428505</v>
      </c>
      <c r="S440">
        <v>76.011201724784399</v>
      </c>
    </row>
    <row r="441" spans="1:1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17</v>
      </c>
      <c r="H441">
        <v>18</v>
      </c>
      <c r="I441">
        <v>77</v>
      </c>
      <c r="R441">
        <v>8.6071428571428505</v>
      </c>
      <c r="S441">
        <v>77.192304086989097</v>
      </c>
    </row>
    <row r="442" spans="1:1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25</v>
      </c>
      <c r="H442">
        <v>25</v>
      </c>
      <c r="I442">
        <v>119</v>
      </c>
      <c r="R442">
        <v>8.6071428571428505</v>
      </c>
      <c r="S442">
        <v>78.373406449193794</v>
      </c>
    </row>
    <row r="443" spans="1:1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29</v>
      </c>
      <c r="H443">
        <v>43</v>
      </c>
      <c r="I443">
        <v>142.5</v>
      </c>
      <c r="R443">
        <v>8.6071428571428505</v>
      </c>
      <c r="S443">
        <v>79.751359205099305</v>
      </c>
    </row>
    <row r="444" spans="1:1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44</v>
      </c>
      <c r="H444">
        <v>41</v>
      </c>
      <c r="I444">
        <v>148</v>
      </c>
      <c r="R444">
        <v>8.6071428571428505</v>
      </c>
      <c r="S444">
        <v>80.932461567304003</v>
      </c>
    </row>
    <row r="445" spans="1:1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79.5</v>
      </c>
      <c r="H445">
        <v>67.5</v>
      </c>
      <c r="I445">
        <v>224.5</v>
      </c>
      <c r="R445">
        <v>8.6071428571428505</v>
      </c>
      <c r="S445">
        <v>82.310414323209599</v>
      </c>
    </row>
    <row r="446" spans="1:1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193</v>
      </c>
      <c r="H446">
        <v>109</v>
      </c>
      <c r="I446">
        <v>433</v>
      </c>
      <c r="R446">
        <v>8.6071428571428505</v>
      </c>
      <c r="S446">
        <v>83.294666291713497</v>
      </c>
    </row>
    <row r="447" spans="1:1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851</v>
      </c>
      <c r="H447">
        <v>400</v>
      </c>
      <c r="I447">
        <v>1478</v>
      </c>
      <c r="R447">
        <v>8.6071428571428505</v>
      </c>
      <c r="S447">
        <v>84.475768653918195</v>
      </c>
    </row>
    <row r="448" spans="1:1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5157.5</v>
      </c>
      <c r="H448">
        <v>2246</v>
      </c>
      <c r="I448">
        <v>7950</v>
      </c>
      <c r="R448">
        <v>8.6071428571428505</v>
      </c>
      <c r="S448">
        <v>85.263170228721407</v>
      </c>
    </row>
    <row r="449" spans="1:1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4733</v>
      </c>
      <c r="H449">
        <v>6832.5</v>
      </c>
      <c r="I449">
        <v>13323.5</v>
      </c>
      <c r="R449">
        <v>8.6071428571428505</v>
      </c>
      <c r="S449">
        <v>86.444272590926104</v>
      </c>
    </row>
    <row r="450" spans="1:1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4116.5</v>
      </c>
      <c r="H450">
        <v>7353</v>
      </c>
      <c r="I450">
        <v>17307.5</v>
      </c>
      <c r="R450">
        <v>8.6071428571428505</v>
      </c>
      <c r="S450">
        <v>87.231674165729203</v>
      </c>
    </row>
    <row r="451" spans="1:1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4011</v>
      </c>
      <c r="H451">
        <v>6458</v>
      </c>
      <c r="I451">
        <v>19157</v>
      </c>
      <c r="R451">
        <v>8.6071428571428505</v>
      </c>
      <c r="S451">
        <v>88.019075740532401</v>
      </c>
    </row>
    <row r="452" spans="1:1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4493</v>
      </c>
      <c r="H452">
        <v>7250.5</v>
      </c>
      <c r="I452">
        <v>23621.5</v>
      </c>
      <c r="R452">
        <v>8.6071428571428505</v>
      </c>
      <c r="S452">
        <v>89.200178102737098</v>
      </c>
    </row>
    <row r="453" spans="1:1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4664.5</v>
      </c>
      <c r="H453">
        <v>7946</v>
      </c>
      <c r="I453">
        <v>27773</v>
      </c>
      <c r="R453">
        <v>8.6071428571428505</v>
      </c>
      <c r="S453">
        <v>90.184430071241096</v>
      </c>
    </row>
    <row r="454" spans="1:1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4793</v>
      </c>
      <c r="H454">
        <v>8707</v>
      </c>
      <c r="I454">
        <v>32133.5</v>
      </c>
      <c r="R454">
        <v>8.6071428571428505</v>
      </c>
      <c r="S454">
        <v>90.971831646044194</v>
      </c>
    </row>
    <row r="455" spans="1:1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4323.5</v>
      </c>
      <c r="H455">
        <v>7902</v>
      </c>
      <c r="I455">
        <v>32069</v>
      </c>
      <c r="R455">
        <v>8.6071428571428505</v>
      </c>
      <c r="S455">
        <v>92.349784401949705</v>
      </c>
    </row>
    <row r="456" spans="1:1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3927</v>
      </c>
      <c r="H456">
        <v>7285</v>
      </c>
      <c r="I456">
        <v>31533.5</v>
      </c>
      <c r="R456">
        <v>8.6071428571428505</v>
      </c>
      <c r="S456">
        <v>93.137185976752903</v>
      </c>
    </row>
    <row r="457" spans="1:1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3708</v>
      </c>
      <c r="H457">
        <v>7333.5</v>
      </c>
      <c r="I457">
        <v>33955.5</v>
      </c>
      <c r="R457">
        <v>8.6071428571428505</v>
      </c>
      <c r="S457">
        <v>79.948209598800105</v>
      </c>
    </row>
    <row r="458" spans="1:1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3396.5</v>
      </c>
      <c r="H458">
        <v>6746</v>
      </c>
      <c r="I458">
        <v>35086</v>
      </c>
      <c r="R458">
        <v>8.625</v>
      </c>
      <c r="S458">
        <v>92.5454630671166</v>
      </c>
    </row>
    <row r="459" spans="1:1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3559</v>
      </c>
      <c r="H459">
        <v>7079</v>
      </c>
      <c r="I459">
        <v>39232.5</v>
      </c>
      <c r="R459">
        <v>8.625</v>
      </c>
      <c r="S459">
        <v>91.758061492313402</v>
      </c>
    </row>
    <row r="460" spans="1:1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3782.5</v>
      </c>
      <c r="H460">
        <v>7617</v>
      </c>
      <c r="I460">
        <v>45197</v>
      </c>
      <c r="R460">
        <v>8.625</v>
      </c>
      <c r="S460">
        <v>90.773809523809504</v>
      </c>
    </row>
    <row r="461" spans="1:1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4155</v>
      </c>
      <c r="H461">
        <v>7890</v>
      </c>
      <c r="I461">
        <v>49878.5</v>
      </c>
      <c r="R461">
        <v>8.625</v>
      </c>
      <c r="S461">
        <v>89.789557555305507</v>
      </c>
    </row>
    <row r="462" spans="1:1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4309.5</v>
      </c>
      <c r="H462">
        <v>8182.5</v>
      </c>
      <c r="I462">
        <v>52720.5</v>
      </c>
      <c r="R462">
        <v>8.625</v>
      </c>
      <c r="S462">
        <v>89.002155980502394</v>
      </c>
    </row>
    <row r="463" spans="1:1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6830.5</v>
      </c>
      <c r="H463">
        <v>8770.5</v>
      </c>
      <c r="I463">
        <v>58271</v>
      </c>
      <c r="R463">
        <v>8.625</v>
      </c>
      <c r="S463">
        <v>88.411604799399996</v>
      </c>
    </row>
    <row r="464" spans="1:1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6185</v>
      </c>
      <c r="H464">
        <v>11382.5</v>
      </c>
      <c r="I464">
        <v>62979.5</v>
      </c>
      <c r="R464">
        <v>8.625</v>
      </c>
      <c r="S464">
        <v>87.427352830896098</v>
      </c>
    </row>
    <row r="465" spans="1:1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5609</v>
      </c>
      <c r="H465">
        <v>10913</v>
      </c>
      <c r="I465">
        <v>66500</v>
      </c>
      <c r="R465">
        <v>8.625</v>
      </c>
      <c r="S465">
        <v>86.6399512560929</v>
      </c>
    </row>
    <row r="466" spans="1:1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5277</v>
      </c>
      <c r="H466">
        <v>10215.5</v>
      </c>
      <c r="I466">
        <v>65672.5</v>
      </c>
      <c r="R466">
        <v>8.625</v>
      </c>
      <c r="S466">
        <v>86.2462504686914</v>
      </c>
    </row>
    <row r="467" spans="1:1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4875</v>
      </c>
      <c r="H467">
        <v>9598.5</v>
      </c>
      <c r="I467">
        <v>65870</v>
      </c>
      <c r="R467">
        <v>8.625</v>
      </c>
      <c r="S467">
        <v>85.458848893888202</v>
      </c>
    </row>
    <row r="468" spans="1:1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4416</v>
      </c>
      <c r="H468">
        <v>9588.5</v>
      </c>
      <c r="I468">
        <v>69039.5</v>
      </c>
      <c r="R468">
        <v>8.625</v>
      </c>
      <c r="S468">
        <v>84.474596925384304</v>
      </c>
    </row>
    <row r="469" spans="1:1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3991</v>
      </c>
      <c r="H469">
        <v>8392</v>
      </c>
      <c r="I469">
        <v>65916</v>
      </c>
      <c r="R469">
        <v>8.625</v>
      </c>
      <c r="S469">
        <v>83.490344956880307</v>
      </c>
    </row>
    <row r="470" spans="1:1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3371.5</v>
      </c>
      <c r="H470">
        <v>7314</v>
      </c>
      <c r="I470">
        <v>62570.5</v>
      </c>
      <c r="R470">
        <v>8.625</v>
      </c>
      <c r="S470">
        <v>82.112392200974796</v>
      </c>
    </row>
    <row r="471" spans="1:1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3046</v>
      </c>
      <c r="H471">
        <v>6779</v>
      </c>
      <c r="I471">
        <v>63095</v>
      </c>
      <c r="R471">
        <v>8.625</v>
      </c>
      <c r="S471">
        <v>81.324990626171697</v>
      </c>
    </row>
    <row r="472" spans="1:1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2967</v>
      </c>
      <c r="H472">
        <v>6614.5</v>
      </c>
      <c r="I472">
        <v>65734</v>
      </c>
      <c r="R472">
        <v>8.625</v>
      </c>
      <c r="S472">
        <v>80.537589051368499</v>
      </c>
    </row>
    <row r="473" spans="1:1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3113.5</v>
      </c>
      <c r="H473">
        <v>6732.5</v>
      </c>
      <c r="I473">
        <v>68421</v>
      </c>
      <c r="R473">
        <v>8.625</v>
      </c>
      <c r="S473">
        <v>79.356486689163802</v>
      </c>
    </row>
    <row r="474" spans="1:1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2799.5</v>
      </c>
      <c r="H474">
        <v>6200</v>
      </c>
      <c r="I474">
        <v>66130</v>
      </c>
      <c r="R474">
        <v>8.625</v>
      </c>
      <c r="S474">
        <v>78.569085114360703</v>
      </c>
    </row>
    <row r="475" spans="1:1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2500</v>
      </c>
      <c r="H475">
        <v>5536</v>
      </c>
      <c r="I475">
        <v>62612</v>
      </c>
      <c r="R475">
        <v>8.625</v>
      </c>
      <c r="S475">
        <v>77.978533933258305</v>
      </c>
    </row>
    <row r="476" spans="1:1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2449</v>
      </c>
      <c r="H476">
        <v>5603</v>
      </c>
      <c r="I476">
        <v>66086</v>
      </c>
      <c r="R476">
        <v>8.625</v>
      </c>
      <c r="S476">
        <v>77.191132358455107</v>
      </c>
    </row>
    <row r="477" spans="1:1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2406</v>
      </c>
      <c r="H477">
        <v>5451.5</v>
      </c>
      <c r="I477">
        <v>65251.5</v>
      </c>
      <c r="R477">
        <v>8.625</v>
      </c>
      <c r="S477">
        <v>76.797431571053593</v>
      </c>
    </row>
    <row r="478" spans="1:1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2392</v>
      </c>
      <c r="H478">
        <v>5438.5</v>
      </c>
      <c r="I478">
        <v>66786.5</v>
      </c>
      <c r="R478">
        <v>8.625</v>
      </c>
      <c r="S478">
        <v>65.970659917510304</v>
      </c>
    </row>
    <row r="479" spans="1:1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2405</v>
      </c>
      <c r="H479">
        <v>5348</v>
      </c>
      <c r="I479">
        <v>67007.5</v>
      </c>
      <c r="R479">
        <v>8.625</v>
      </c>
      <c r="S479">
        <v>65.576959130108705</v>
      </c>
    </row>
    <row r="480" spans="1:1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2567.5</v>
      </c>
      <c r="H480">
        <v>5608</v>
      </c>
      <c r="I480">
        <v>68700</v>
      </c>
      <c r="R480">
        <v>8.625</v>
      </c>
      <c r="S480">
        <v>64.592707161604807</v>
      </c>
    </row>
    <row r="481" spans="1:1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2536</v>
      </c>
      <c r="H481">
        <v>5363.5</v>
      </c>
      <c r="I481">
        <v>68510.5</v>
      </c>
      <c r="R481">
        <v>8.625</v>
      </c>
      <c r="S481">
        <v>64.002155980502394</v>
      </c>
    </row>
    <row r="482" spans="1:1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2646</v>
      </c>
      <c r="H482">
        <v>5518.5</v>
      </c>
      <c r="I482">
        <v>68629</v>
      </c>
      <c r="R482">
        <v>8.625</v>
      </c>
      <c r="S482">
        <v>63.411604799400003</v>
      </c>
    </row>
    <row r="483" spans="1:1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3261.5</v>
      </c>
      <c r="H483">
        <v>5859.5</v>
      </c>
      <c r="I483">
        <v>69603</v>
      </c>
      <c r="R483">
        <v>8.625</v>
      </c>
      <c r="S483">
        <v>63.411604799400003</v>
      </c>
    </row>
    <row r="484" spans="1:1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6119.5</v>
      </c>
      <c r="H484">
        <v>7146</v>
      </c>
      <c r="I484">
        <v>72393</v>
      </c>
      <c r="R484">
        <v>8.625</v>
      </c>
      <c r="S484">
        <v>62.427352830896098</v>
      </c>
    </row>
    <row r="485" spans="1:1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5523.5</v>
      </c>
      <c r="H485">
        <v>10074</v>
      </c>
      <c r="I485">
        <v>74606.5</v>
      </c>
      <c r="R485">
        <v>8.625</v>
      </c>
      <c r="S485">
        <v>61.6399512560929</v>
      </c>
    </row>
    <row r="486" spans="1:1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5141</v>
      </c>
      <c r="H486">
        <v>10174</v>
      </c>
      <c r="I486">
        <v>75049.5</v>
      </c>
      <c r="R486">
        <v>8.625</v>
      </c>
      <c r="S486">
        <v>61.049400074990601</v>
      </c>
    </row>
    <row r="487" spans="1:1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4855</v>
      </c>
      <c r="H487">
        <v>9701.5</v>
      </c>
      <c r="I487">
        <v>73953</v>
      </c>
      <c r="R487">
        <v>8.625</v>
      </c>
      <c r="S487">
        <v>60.852549681289801</v>
      </c>
    </row>
    <row r="488" spans="1:1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4553.5</v>
      </c>
      <c r="H488">
        <v>9288</v>
      </c>
      <c r="I488">
        <v>74179.5</v>
      </c>
      <c r="R488">
        <v>8.625</v>
      </c>
      <c r="S488">
        <v>60.065148106486603</v>
      </c>
    </row>
    <row r="489" spans="1:1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4602.5</v>
      </c>
      <c r="H489">
        <v>9105</v>
      </c>
      <c r="I489">
        <v>75537</v>
      </c>
      <c r="R489">
        <v>8.625</v>
      </c>
      <c r="S489">
        <v>59.868297712785903</v>
      </c>
    </row>
    <row r="490" spans="1:1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4544.5</v>
      </c>
      <c r="H490">
        <v>9241.5</v>
      </c>
      <c r="I490">
        <v>77297.5</v>
      </c>
      <c r="R490">
        <v>8.625</v>
      </c>
      <c r="S490">
        <v>59.277746531683498</v>
      </c>
    </row>
    <row r="491" spans="1:1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4546</v>
      </c>
      <c r="H491">
        <v>9181.5</v>
      </c>
      <c r="I491">
        <v>77583</v>
      </c>
      <c r="R491">
        <v>8.625</v>
      </c>
      <c r="S491">
        <v>58.687195350581099</v>
      </c>
    </row>
    <row r="492" spans="1:1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3</v>
      </c>
      <c r="H492">
        <v>3</v>
      </c>
      <c r="I492">
        <v>26</v>
      </c>
      <c r="R492">
        <v>8.625</v>
      </c>
      <c r="S492">
        <v>58.2934945631796</v>
      </c>
    </row>
    <row r="493" spans="1:1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2</v>
      </c>
      <c r="H493">
        <v>3</v>
      </c>
      <c r="I493">
        <v>29</v>
      </c>
      <c r="R493">
        <v>8.625</v>
      </c>
      <c r="S493">
        <v>57.702943382077201</v>
      </c>
    </row>
    <row r="494" spans="1:1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4</v>
      </c>
      <c r="H494">
        <v>8</v>
      </c>
      <c r="I494">
        <v>45</v>
      </c>
      <c r="R494">
        <v>8.625</v>
      </c>
      <c r="S494">
        <v>56.915541807274003</v>
      </c>
    </row>
    <row r="495" spans="1:1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2</v>
      </c>
      <c r="H495">
        <v>4</v>
      </c>
      <c r="I495">
        <v>42</v>
      </c>
      <c r="R495">
        <v>8.625</v>
      </c>
      <c r="S495">
        <v>56.521841019872497</v>
      </c>
    </row>
    <row r="496" spans="1:1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1</v>
      </c>
      <c r="H496">
        <v>4</v>
      </c>
      <c r="I496">
        <v>43</v>
      </c>
      <c r="R496">
        <v>8.625</v>
      </c>
      <c r="S496">
        <v>55.734439445069299</v>
      </c>
    </row>
    <row r="497" spans="1:1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4</v>
      </c>
      <c r="H497">
        <v>4</v>
      </c>
      <c r="I497">
        <v>36</v>
      </c>
      <c r="R497">
        <v>8.625</v>
      </c>
      <c r="S497">
        <v>54.750187476565401</v>
      </c>
    </row>
    <row r="498" spans="1:1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5</v>
      </c>
      <c r="H498">
        <v>7</v>
      </c>
      <c r="I498">
        <v>49</v>
      </c>
      <c r="R498">
        <v>8.625</v>
      </c>
      <c r="S498">
        <v>53.962785901762203</v>
      </c>
    </row>
    <row r="499" spans="1:1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12</v>
      </c>
      <c r="H499">
        <v>12</v>
      </c>
      <c r="I499">
        <v>61</v>
      </c>
      <c r="R499">
        <v>8.625</v>
      </c>
      <c r="S499">
        <v>53.372234720659897</v>
      </c>
    </row>
    <row r="500" spans="1:1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16</v>
      </c>
      <c r="H500">
        <v>18</v>
      </c>
      <c r="I500">
        <v>62.5</v>
      </c>
      <c r="R500">
        <v>8.625</v>
      </c>
      <c r="S500">
        <v>52.978533933258298</v>
      </c>
    </row>
    <row r="501" spans="1:1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16</v>
      </c>
      <c r="H501">
        <v>32</v>
      </c>
      <c r="I501">
        <v>93</v>
      </c>
      <c r="R501">
        <v>8.625</v>
      </c>
      <c r="S501">
        <v>52.1911323584551</v>
      </c>
    </row>
    <row r="502" spans="1:1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16</v>
      </c>
      <c r="H502">
        <v>33</v>
      </c>
      <c r="I502">
        <v>112</v>
      </c>
      <c r="R502">
        <v>8.625</v>
      </c>
      <c r="S502">
        <v>51.7974315710536</v>
      </c>
    </row>
    <row r="503" spans="1:1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35</v>
      </c>
      <c r="H503">
        <v>26.5</v>
      </c>
      <c r="I503">
        <v>126.5</v>
      </c>
      <c r="R503">
        <v>8.625</v>
      </c>
      <c r="S503">
        <v>51.010029996250402</v>
      </c>
    </row>
    <row r="504" spans="1:1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40</v>
      </c>
      <c r="H504">
        <v>46.5</v>
      </c>
      <c r="I504">
        <v>176.5</v>
      </c>
      <c r="R504">
        <v>8.625</v>
      </c>
      <c r="S504">
        <v>49.828927634045698</v>
      </c>
    </row>
    <row r="505" spans="1:1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41</v>
      </c>
      <c r="H505">
        <v>55</v>
      </c>
      <c r="I505">
        <v>189.5</v>
      </c>
      <c r="R505">
        <v>8.625</v>
      </c>
      <c r="S505">
        <v>49.041526059242599</v>
      </c>
    </row>
    <row r="506" spans="1:1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74</v>
      </c>
      <c r="H506">
        <v>76.5</v>
      </c>
      <c r="I506">
        <v>272</v>
      </c>
      <c r="R506">
        <v>8.625</v>
      </c>
      <c r="S506">
        <v>48.057274090738602</v>
      </c>
    </row>
    <row r="507" spans="1:1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195</v>
      </c>
      <c r="H507">
        <v>133</v>
      </c>
      <c r="I507">
        <v>463.5</v>
      </c>
      <c r="R507">
        <v>8.625</v>
      </c>
      <c r="S507">
        <v>47.663573303337003</v>
      </c>
    </row>
    <row r="508" spans="1:1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896</v>
      </c>
      <c r="H508">
        <v>392</v>
      </c>
      <c r="I508">
        <v>1510.5</v>
      </c>
      <c r="R508">
        <v>8.625</v>
      </c>
      <c r="S508">
        <v>46.876171728533897</v>
      </c>
    </row>
    <row r="509" spans="1:1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4964</v>
      </c>
      <c r="H509">
        <v>1831.5</v>
      </c>
      <c r="I509">
        <v>7300.5</v>
      </c>
      <c r="R509">
        <v>8.625</v>
      </c>
      <c r="S509">
        <v>46.285620547431499</v>
      </c>
    </row>
    <row r="510" spans="1:1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4502.5</v>
      </c>
      <c r="H510">
        <v>6704.5</v>
      </c>
      <c r="I510">
        <v>13225</v>
      </c>
      <c r="R510">
        <v>8.625</v>
      </c>
      <c r="S510">
        <v>46.0887701537307</v>
      </c>
    </row>
    <row r="511" spans="1:1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4149</v>
      </c>
      <c r="H511">
        <v>7047</v>
      </c>
      <c r="I511">
        <v>17212</v>
      </c>
      <c r="R511">
        <v>8.625</v>
      </c>
      <c r="S511">
        <v>45.6950693663292</v>
      </c>
    </row>
    <row r="512" spans="1:1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4108.5</v>
      </c>
      <c r="H512">
        <v>6627.5</v>
      </c>
      <c r="I512">
        <v>19472.5</v>
      </c>
      <c r="R512">
        <v>8.625</v>
      </c>
      <c r="S512">
        <v>70.104518185226794</v>
      </c>
    </row>
    <row r="513" spans="1:1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4499</v>
      </c>
      <c r="H513">
        <v>7526.5</v>
      </c>
      <c r="I513">
        <v>24080</v>
      </c>
      <c r="R513">
        <v>8.625</v>
      </c>
      <c r="S513">
        <v>70.695069366329193</v>
      </c>
    </row>
    <row r="514" spans="1:1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4869.5</v>
      </c>
      <c r="H514">
        <v>7972.5</v>
      </c>
      <c r="I514">
        <v>28177.5</v>
      </c>
      <c r="R514">
        <v>8.625</v>
      </c>
      <c r="S514">
        <v>71.482470941132306</v>
      </c>
    </row>
    <row r="515" spans="1:1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5175</v>
      </c>
      <c r="H515">
        <v>9007</v>
      </c>
      <c r="I515">
        <v>33033</v>
      </c>
      <c r="R515">
        <v>8.625</v>
      </c>
      <c r="S515">
        <v>71.876171728533905</v>
      </c>
    </row>
    <row r="516" spans="1:1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4519.5</v>
      </c>
      <c r="H516">
        <v>8314</v>
      </c>
      <c r="I516">
        <v>33135</v>
      </c>
      <c r="R516">
        <v>8.625</v>
      </c>
      <c r="S516">
        <v>72.269872515935504</v>
      </c>
    </row>
    <row r="517" spans="1:1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4210.5</v>
      </c>
      <c r="H517">
        <v>7571.5</v>
      </c>
      <c r="I517">
        <v>32947</v>
      </c>
      <c r="R517">
        <v>8.625</v>
      </c>
      <c r="S517">
        <v>73.254124484439401</v>
      </c>
    </row>
    <row r="518" spans="1:1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3871</v>
      </c>
      <c r="H518">
        <v>7304</v>
      </c>
      <c r="I518">
        <v>34782.5</v>
      </c>
      <c r="R518">
        <v>8.625</v>
      </c>
      <c r="S518">
        <v>74.0415260592425</v>
      </c>
    </row>
    <row r="519" spans="1:1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3567</v>
      </c>
      <c r="H519">
        <v>6951.5</v>
      </c>
      <c r="I519">
        <v>35526.5</v>
      </c>
      <c r="R519">
        <v>8.625</v>
      </c>
      <c r="S519">
        <v>74.435226846644099</v>
      </c>
    </row>
    <row r="520" spans="1:1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3811.5</v>
      </c>
      <c r="H520">
        <v>7111</v>
      </c>
      <c r="I520">
        <v>39758.5</v>
      </c>
      <c r="R520">
        <v>8.625</v>
      </c>
      <c r="S520">
        <v>75.419478815148096</v>
      </c>
    </row>
    <row r="521" spans="1:1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3963</v>
      </c>
      <c r="H521">
        <v>7515</v>
      </c>
      <c r="I521">
        <v>45124</v>
      </c>
      <c r="R521">
        <v>8.625</v>
      </c>
      <c r="S521">
        <v>76.600581177352794</v>
      </c>
    </row>
    <row r="522" spans="1:1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4119.5</v>
      </c>
      <c r="H522">
        <v>7864</v>
      </c>
      <c r="I522">
        <v>49889.5</v>
      </c>
      <c r="R522">
        <v>8.625</v>
      </c>
      <c r="S522">
        <v>76.994281964754407</v>
      </c>
    </row>
    <row r="523" spans="1:1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4507.5</v>
      </c>
      <c r="H523">
        <v>8116</v>
      </c>
      <c r="I523">
        <v>53468.5</v>
      </c>
      <c r="R523">
        <v>8.625</v>
      </c>
      <c r="S523">
        <v>77.978533933258305</v>
      </c>
    </row>
    <row r="524" spans="1:1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6943</v>
      </c>
      <c r="H524">
        <v>8694.5</v>
      </c>
      <c r="I524">
        <v>58064</v>
      </c>
      <c r="R524">
        <v>8.625</v>
      </c>
      <c r="S524">
        <v>78.765935508061403</v>
      </c>
    </row>
    <row r="525" spans="1:1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6195.5</v>
      </c>
      <c r="H525">
        <v>11480.5</v>
      </c>
      <c r="I525">
        <v>63029</v>
      </c>
      <c r="R525">
        <v>8.625</v>
      </c>
      <c r="S525">
        <v>69.710817397825195</v>
      </c>
    </row>
    <row r="526" spans="1:1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5562</v>
      </c>
      <c r="H526">
        <v>10782.5</v>
      </c>
      <c r="I526">
        <v>66053</v>
      </c>
      <c r="R526">
        <v>8.625</v>
      </c>
      <c r="S526">
        <v>68.726565429321298</v>
      </c>
    </row>
    <row r="527" spans="1:1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5100</v>
      </c>
      <c r="H527">
        <v>9912</v>
      </c>
      <c r="I527">
        <v>65055.5</v>
      </c>
      <c r="R527">
        <v>8.625</v>
      </c>
      <c r="S527">
        <v>68.136014248218899</v>
      </c>
    </row>
    <row r="528" spans="1:1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4906.5</v>
      </c>
      <c r="H528">
        <v>9667.5</v>
      </c>
      <c r="I528">
        <v>65109.5</v>
      </c>
      <c r="R528">
        <v>8.625</v>
      </c>
      <c r="S528">
        <v>67.348612673415801</v>
      </c>
    </row>
    <row r="529" spans="1:1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4531</v>
      </c>
      <c r="H529">
        <v>9430.5</v>
      </c>
      <c r="I529">
        <v>67981</v>
      </c>
      <c r="R529">
        <v>8.625</v>
      </c>
      <c r="S529">
        <v>66.758061492313402</v>
      </c>
    </row>
    <row r="530" spans="1:1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3884.5</v>
      </c>
      <c r="H530">
        <v>8076.5</v>
      </c>
      <c r="I530">
        <v>64189.5</v>
      </c>
      <c r="R530">
        <v>8.625</v>
      </c>
      <c r="S530">
        <v>65.576959130108705</v>
      </c>
    </row>
    <row r="531" spans="1:1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3293.5</v>
      </c>
      <c r="H531">
        <v>7176.5</v>
      </c>
      <c r="I531">
        <v>61451</v>
      </c>
      <c r="R531">
        <v>8.625</v>
      </c>
      <c r="S531">
        <v>64.789557555305507</v>
      </c>
    </row>
    <row r="532" spans="1:1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3028</v>
      </c>
      <c r="H532">
        <v>6567.5</v>
      </c>
      <c r="I532">
        <v>60970</v>
      </c>
      <c r="R532">
        <v>8.625</v>
      </c>
      <c r="S532">
        <v>64.199006374203194</v>
      </c>
    </row>
    <row r="533" spans="1:1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2929</v>
      </c>
      <c r="H533">
        <v>6459</v>
      </c>
      <c r="I533">
        <v>63708</v>
      </c>
      <c r="R533">
        <v>8.625</v>
      </c>
      <c r="S533">
        <v>63.411604799400003</v>
      </c>
    </row>
    <row r="534" spans="1:1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2942.5</v>
      </c>
      <c r="H534">
        <v>6559</v>
      </c>
      <c r="I534">
        <v>66317.5</v>
      </c>
      <c r="R534">
        <v>8.625</v>
      </c>
      <c r="S534">
        <v>63.017904011998397</v>
      </c>
    </row>
    <row r="535" spans="1:1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2705</v>
      </c>
      <c r="H535">
        <v>6061.5</v>
      </c>
      <c r="I535">
        <v>63409.5</v>
      </c>
      <c r="R535">
        <v>8.625</v>
      </c>
      <c r="S535">
        <v>62.033652043494499</v>
      </c>
    </row>
    <row r="536" spans="1:1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2370.5</v>
      </c>
      <c r="H536">
        <v>5221.5</v>
      </c>
      <c r="I536">
        <v>59545</v>
      </c>
      <c r="R536">
        <v>8.625</v>
      </c>
      <c r="S536">
        <v>61.2462504686914</v>
      </c>
    </row>
    <row r="537" spans="1:1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2362</v>
      </c>
      <c r="H537">
        <v>5387.5</v>
      </c>
      <c r="I537">
        <v>62967.5</v>
      </c>
      <c r="R537">
        <v>8.625</v>
      </c>
      <c r="S537">
        <v>60.852549681289801</v>
      </c>
    </row>
    <row r="538" spans="1:1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2319</v>
      </c>
      <c r="H538">
        <v>5075.5</v>
      </c>
      <c r="I538">
        <v>61634.5</v>
      </c>
      <c r="R538">
        <v>8.625</v>
      </c>
      <c r="S538">
        <v>59.474596925384297</v>
      </c>
    </row>
    <row r="539" spans="1:1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2447.5</v>
      </c>
      <c r="H539">
        <v>5119</v>
      </c>
      <c r="I539">
        <v>63713.5</v>
      </c>
      <c r="R539">
        <v>8.625</v>
      </c>
      <c r="S539">
        <v>58.4903449568803</v>
      </c>
    </row>
    <row r="540" spans="1:1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2428</v>
      </c>
      <c r="H540">
        <v>5137.5</v>
      </c>
      <c r="I540">
        <v>64134.5</v>
      </c>
      <c r="R540">
        <v>8.625</v>
      </c>
      <c r="S540">
        <v>58.0966441694788</v>
      </c>
    </row>
    <row r="541" spans="1:1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2482.5</v>
      </c>
      <c r="H541">
        <v>5284</v>
      </c>
      <c r="I541">
        <v>65147.5</v>
      </c>
      <c r="R541">
        <v>8.625</v>
      </c>
      <c r="S541">
        <v>56.718691413573303</v>
      </c>
    </row>
    <row r="542" spans="1:1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2444</v>
      </c>
      <c r="H542">
        <v>5211.5</v>
      </c>
      <c r="I542">
        <v>65230.5</v>
      </c>
      <c r="R542">
        <v>8.625</v>
      </c>
      <c r="S542">
        <v>55.537589051368499</v>
      </c>
    </row>
    <row r="543" spans="1:1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2549.5</v>
      </c>
      <c r="H543">
        <v>5249.5</v>
      </c>
      <c r="I543">
        <v>65426</v>
      </c>
      <c r="R543">
        <v>8.625</v>
      </c>
      <c r="S543">
        <v>49.828927634045698</v>
      </c>
    </row>
    <row r="544" spans="1:1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3095</v>
      </c>
      <c r="H544">
        <v>5462.5</v>
      </c>
      <c r="I544">
        <v>65676</v>
      </c>
      <c r="R544">
        <v>8.625</v>
      </c>
      <c r="S544">
        <v>49.435226846644099</v>
      </c>
    </row>
    <row r="545" spans="1:1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6207</v>
      </c>
      <c r="H545">
        <v>7017</v>
      </c>
      <c r="I545">
        <v>68947.5</v>
      </c>
      <c r="R545">
        <v>8.625</v>
      </c>
      <c r="S545">
        <v>48.8446756655418</v>
      </c>
    </row>
    <row r="546" spans="1:1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5224.5</v>
      </c>
      <c r="H546">
        <v>9458.5</v>
      </c>
      <c r="I546">
        <v>69785.5</v>
      </c>
      <c r="R546">
        <v>8.625</v>
      </c>
      <c r="S546">
        <v>48.254124484439401</v>
      </c>
    </row>
    <row r="547" spans="1:1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4912</v>
      </c>
      <c r="H547">
        <v>9591</v>
      </c>
      <c r="I547">
        <v>71019.5</v>
      </c>
      <c r="R547">
        <v>8.625</v>
      </c>
      <c r="S547">
        <v>47.663573303337003</v>
      </c>
    </row>
    <row r="548" spans="1:1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4599</v>
      </c>
      <c r="H548">
        <v>9186.5</v>
      </c>
      <c r="I548">
        <v>70663.5</v>
      </c>
      <c r="R548">
        <v>8.625</v>
      </c>
      <c r="S548">
        <v>47.073022122234697</v>
      </c>
    </row>
    <row r="549" spans="1:1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4531.5</v>
      </c>
      <c r="H549">
        <v>9042</v>
      </c>
      <c r="I549">
        <v>71455</v>
      </c>
      <c r="R549">
        <v>8.625</v>
      </c>
      <c r="S549">
        <v>46.679321334833098</v>
      </c>
    </row>
    <row r="550" spans="1:1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4349</v>
      </c>
      <c r="H550">
        <v>8727</v>
      </c>
      <c r="I550">
        <v>72510</v>
      </c>
      <c r="R550">
        <v>8.625</v>
      </c>
      <c r="S550">
        <v>46.482470941132298</v>
      </c>
    </row>
    <row r="551" spans="1:1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4343</v>
      </c>
      <c r="H551">
        <v>8710.5</v>
      </c>
      <c r="I551">
        <v>73678</v>
      </c>
      <c r="R551">
        <v>8.625</v>
      </c>
      <c r="S551">
        <v>74.0415260592425</v>
      </c>
    </row>
    <row r="552" spans="1:1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4369.5</v>
      </c>
      <c r="H552">
        <v>8795.5</v>
      </c>
      <c r="I552">
        <v>74434.5</v>
      </c>
      <c r="R552">
        <v>8.625</v>
      </c>
      <c r="S552">
        <v>74.435226846644099</v>
      </c>
    </row>
    <row r="553" spans="1:1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3</v>
      </c>
      <c r="H553">
        <v>5</v>
      </c>
      <c r="I553">
        <v>28</v>
      </c>
      <c r="R553">
        <v>8.625</v>
      </c>
      <c r="S553">
        <v>74.632077240344898</v>
      </c>
    </row>
    <row r="554" spans="1:1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2</v>
      </c>
      <c r="I554">
        <v>32</v>
      </c>
      <c r="R554">
        <v>8.625</v>
      </c>
      <c r="S554">
        <v>78.962785901762203</v>
      </c>
    </row>
    <row r="555" spans="1:1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2</v>
      </c>
      <c r="H555">
        <v>4</v>
      </c>
      <c r="I555">
        <v>37</v>
      </c>
      <c r="R555">
        <v>8.6428571428571406</v>
      </c>
      <c r="S555">
        <v>76.402559055118104</v>
      </c>
    </row>
    <row r="556" spans="1:1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4</v>
      </c>
      <c r="H556">
        <v>9</v>
      </c>
      <c r="I556">
        <v>40</v>
      </c>
      <c r="R556">
        <v>8.6428571428571406</v>
      </c>
      <c r="S556">
        <v>75.221456692913307</v>
      </c>
    </row>
    <row r="557" spans="1:1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6</v>
      </c>
      <c r="H557">
        <v>9</v>
      </c>
      <c r="I557">
        <v>55</v>
      </c>
      <c r="R557">
        <v>8.6428571428571406</v>
      </c>
      <c r="S557">
        <v>74.630905511810994</v>
      </c>
    </row>
    <row r="558" spans="1:1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5</v>
      </c>
      <c r="H558">
        <v>9</v>
      </c>
      <c r="I558">
        <v>51</v>
      </c>
      <c r="R558">
        <v>8.6428571428571406</v>
      </c>
      <c r="S558">
        <v>73.646653543306996</v>
      </c>
    </row>
    <row r="559" spans="1:1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6</v>
      </c>
      <c r="H559">
        <v>8</v>
      </c>
      <c r="I559">
        <v>51</v>
      </c>
      <c r="R559">
        <v>8.6428571428571406</v>
      </c>
      <c r="S559">
        <v>72.859251968503898</v>
      </c>
    </row>
    <row r="560" spans="1:1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10</v>
      </c>
      <c r="H560">
        <v>8</v>
      </c>
      <c r="I560">
        <v>61.5</v>
      </c>
      <c r="R560">
        <v>8.6428571428571406</v>
      </c>
      <c r="S560">
        <v>71.875</v>
      </c>
    </row>
    <row r="561" spans="1:1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22</v>
      </c>
      <c r="H561">
        <v>13</v>
      </c>
      <c r="I561">
        <v>65.5</v>
      </c>
      <c r="R561">
        <v>8.6428571428571406</v>
      </c>
      <c r="S561">
        <v>70.497047244094404</v>
      </c>
    </row>
    <row r="562" spans="1:1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17</v>
      </c>
      <c r="H562">
        <v>18</v>
      </c>
      <c r="I562">
        <v>75.5</v>
      </c>
      <c r="R562">
        <v>8.6428571428571406</v>
      </c>
      <c r="S562">
        <v>69.512795275590506</v>
      </c>
    </row>
    <row r="563" spans="1:1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16</v>
      </c>
      <c r="H563">
        <v>23</v>
      </c>
      <c r="I563">
        <v>89.5</v>
      </c>
      <c r="R563">
        <v>8.6428571428571406</v>
      </c>
      <c r="S563">
        <v>68.725393700787393</v>
      </c>
    </row>
    <row r="564" spans="1:1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28</v>
      </c>
      <c r="H564">
        <v>35</v>
      </c>
      <c r="I564">
        <v>122</v>
      </c>
      <c r="R564">
        <v>8.6428571428571406</v>
      </c>
      <c r="S564">
        <v>67.741141732283396</v>
      </c>
    </row>
    <row r="565" spans="1:1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35</v>
      </c>
      <c r="H565">
        <v>48</v>
      </c>
      <c r="I565">
        <v>153.5</v>
      </c>
      <c r="R565">
        <v>8.6428571428571406</v>
      </c>
      <c r="S565">
        <v>67.347440944881896</v>
      </c>
    </row>
    <row r="566" spans="1:1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38.5</v>
      </c>
      <c r="H566">
        <v>51</v>
      </c>
      <c r="I566">
        <v>161</v>
      </c>
      <c r="R566">
        <v>8.6428571428571406</v>
      </c>
      <c r="S566">
        <v>66.363188976377899</v>
      </c>
    </row>
    <row r="567" spans="1:1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54.5</v>
      </c>
      <c r="H567">
        <v>69</v>
      </c>
      <c r="I567">
        <v>229.5</v>
      </c>
      <c r="R567">
        <v>8.6428571428571406</v>
      </c>
      <c r="S567">
        <v>65.7726377952755</v>
      </c>
    </row>
    <row r="568" spans="1:1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167</v>
      </c>
      <c r="H568">
        <v>114</v>
      </c>
      <c r="I568">
        <v>435.5</v>
      </c>
      <c r="R568">
        <v>8.6428571428571406</v>
      </c>
      <c r="S568">
        <v>64.985236220472402</v>
      </c>
    </row>
    <row r="569" spans="1:1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888.5</v>
      </c>
      <c r="H569">
        <v>318</v>
      </c>
      <c r="I569">
        <v>1404</v>
      </c>
      <c r="R569">
        <v>8.6428571428571406</v>
      </c>
      <c r="S569">
        <v>64.394685039370003</v>
      </c>
    </row>
    <row r="570" spans="1:1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4768</v>
      </c>
      <c r="H570">
        <v>2048</v>
      </c>
      <c r="I570">
        <v>7318</v>
      </c>
      <c r="R570">
        <v>8.6428571428571406</v>
      </c>
      <c r="S570">
        <v>63.804133858267697</v>
      </c>
    </row>
    <row r="571" spans="1:1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4312</v>
      </c>
      <c r="H571">
        <v>6223.5</v>
      </c>
      <c r="I571">
        <v>12219</v>
      </c>
      <c r="R571">
        <v>8.6428571428571406</v>
      </c>
      <c r="S571">
        <v>63.213582677165299</v>
      </c>
    </row>
    <row r="572" spans="1:1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3897.5</v>
      </c>
      <c r="H572">
        <v>6783</v>
      </c>
      <c r="I572">
        <v>16277</v>
      </c>
      <c r="R572">
        <v>8.6428571428571406</v>
      </c>
      <c r="S572">
        <v>62.229330708661401</v>
      </c>
    </row>
    <row r="573" spans="1:1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3896.5</v>
      </c>
      <c r="H573">
        <v>6149</v>
      </c>
      <c r="I573">
        <v>18369</v>
      </c>
      <c r="R573">
        <v>8.6428571428571406</v>
      </c>
      <c r="S573">
        <v>61.441929133858203</v>
      </c>
    </row>
    <row r="574" spans="1:1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4383.5</v>
      </c>
      <c r="H574">
        <v>6870</v>
      </c>
      <c r="I574">
        <v>22453</v>
      </c>
      <c r="R574">
        <v>8.6428571428571406</v>
      </c>
      <c r="S574">
        <v>60.654527559055097</v>
      </c>
    </row>
    <row r="575" spans="1:1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4503.5</v>
      </c>
      <c r="H575">
        <v>7710.5</v>
      </c>
      <c r="I575">
        <v>26451.5</v>
      </c>
      <c r="R575">
        <v>8.6428571428571406</v>
      </c>
      <c r="S575">
        <v>71.087598425196802</v>
      </c>
    </row>
    <row r="576" spans="1:1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4766.5</v>
      </c>
      <c r="H576">
        <v>8390.5</v>
      </c>
      <c r="I576">
        <v>31106</v>
      </c>
      <c r="R576">
        <v>8.6428571428571406</v>
      </c>
      <c r="S576">
        <v>69.512795275590506</v>
      </c>
    </row>
    <row r="577" spans="1:1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4330</v>
      </c>
      <c r="H577">
        <v>7779</v>
      </c>
      <c r="I577">
        <v>31461.5</v>
      </c>
      <c r="R577">
        <v>8.6428571428571406</v>
      </c>
      <c r="S577">
        <v>68.134842519684994</v>
      </c>
    </row>
    <row r="578" spans="1:1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3811</v>
      </c>
      <c r="H578">
        <v>7121</v>
      </c>
      <c r="I578">
        <v>30653.5</v>
      </c>
      <c r="R578">
        <v>8.6428571428571406</v>
      </c>
      <c r="S578">
        <v>66.953740157480297</v>
      </c>
    </row>
    <row r="579" spans="1:1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3653</v>
      </c>
      <c r="H579">
        <v>6977</v>
      </c>
      <c r="I579">
        <v>33020.5</v>
      </c>
      <c r="R579">
        <v>8.6428571428571406</v>
      </c>
      <c r="S579">
        <v>54.552165354330697</v>
      </c>
    </row>
    <row r="580" spans="1:1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3478.5</v>
      </c>
      <c r="H580">
        <v>6642.5</v>
      </c>
      <c r="I580">
        <v>33425.5</v>
      </c>
      <c r="R580">
        <v>8.6428571428571406</v>
      </c>
      <c r="S580">
        <v>46.481299212598401</v>
      </c>
    </row>
    <row r="581" spans="1:1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3478</v>
      </c>
      <c r="H581">
        <v>6583.5</v>
      </c>
      <c r="I581">
        <v>37092.5</v>
      </c>
      <c r="R581">
        <v>8.6428571428571406</v>
      </c>
      <c r="S581">
        <v>69.315944881889706</v>
      </c>
    </row>
    <row r="582" spans="1:1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3609</v>
      </c>
      <c r="H582">
        <v>7154.5</v>
      </c>
      <c r="I582">
        <v>42522</v>
      </c>
      <c r="R582">
        <v>8.6428571428571406</v>
      </c>
      <c r="S582">
        <v>78.3710629921259</v>
      </c>
    </row>
    <row r="583" spans="1:1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3876</v>
      </c>
      <c r="H583">
        <v>7449.5</v>
      </c>
      <c r="I583">
        <v>46349.5</v>
      </c>
      <c r="R583">
        <v>8.6428571428571406</v>
      </c>
      <c r="S583">
        <v>77.386811023622002</v>
      </c>
    </row>
    <row r="584" spans="1:1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4218</v>
      </c>
      <c r="H584">
        <v>7552.5</v>
      </c>
      <c r="I584">
        <v>49754.5</v>
      </c>
      <c r="R584">
        <v>8.6428571428571406</v>
      </c>
      <c r="S584">
        <v>76.205708661417304</v>
      </c>
    </row>
    <row r="585" spans="1:1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6609</v>
      </c>
      <c r="H585">
        <v>8287</v>
      </c>
      <c r="I585">
        <v>54755.5</v>
      </c>
      <c r="R585">
        <v>8.6428571428571406</v>
      </c>
      <c r="S585">
        <v>75.615157480314906</v>
      </c>
    </row>
    <row r="586" spans="1:1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5696</v>
      </c>
      <c r="H586">
        <v>10592</v>
      </c>
      <c r="I586">
        <v>58538.5</v>
      </c>
      <c r="R586">
        <v>8.6428571428571406</v>
      </c>
      <c r="S586">
        <v>74.630905511810994</v>
      </c>
    </row>
    <row r="587" spans="1:1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5265.5</v>
      </c>
      <c r="H587">
        <v>10032</v>
      </c>
      <c r="I587">
        <v>61460</v>
      </c>
      <c r="R587">
        <v>8.6428571428571406</v>
      </c>
      <c r="S587">
        <v>73.843503937007796</v>
      </c>
    </row>
    <row r="588" spans="1:1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4885.5</v>
      </c>
      <c r="H588">
        <v>9392</v>
      </c>
      <c r="I588">
        <v>60889.5</v>
      </c>
      <c r="R588">
        <v>8.6428571428571406</v>
      </c>
      <c r="S588">
        <v>73.252952755905497</v>
      </c>
    </row>
    <row r="589" spans="1:1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4648</v>
      </c>
      <c r="H589">
        <v>8936</v>
      </c>
      <c r="I589">
        <v>60977.5</v>
      </c>
      <c r="R589">
        <v>8.6428571428571406</v>
      </c>
      <c r="S589">
        <v>72.662401574803098</v>
      </c>
    </row>
    <row r="590" spans="1:1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4083</v>
      </c>
      <c r="H590">
        <v>8865</v>
      </c>
      <c r="I590">
        <v>63092.5</v>
      </c>
      <c r="R590">
        <v>8.6428571428571406</v>
      </c>
      <c r="S590">
        <v>71.875</v>
      </c>
    </row>
    <row r="591" spans="1:1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3618.5</v>
      </c>
      <c r="H591">
        <v>7575.5</v>
      </c>
      <c r="I591">
        <v>59400.5</v>
      </c>
      <c r="R591">
        <v>8.6428571428571406</v>
      </c>
      <c r="S591">
        <v>70.693897637795203</v>
      </c>
    </row>
    <row r="592" spans="1:1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3133</v>
      </c>
      <c r="H592">
        <v>6651</v>
      </c>
      <c r="I592">
        <v>56919</v>
      </c>
      <c r="R592">
        <v>8.6428571428571406</v>
      </c>
      <c r="S592">
        <v>54.945866141732203</v>
      </c>
    </row>
    <row r="593" spans="1:1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2842</v>
      </c>
      <c r="H593">
        <v>6178</v>
      </c>
      <c r="I593">
        <v>56873.5</v>
      </c>
      <c r="R593">
        <v>8.6428571428571406</v>
      </c>
      <c r="S593">
        <v>54.158464566929098</v>
      </c>
    </row>
    <row r="594" spans="1:1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2703</v>
      </c>
      <c r="H594">
        <v>6032.5</v>
      </c>
      <c r="I594">
        <v>59818.5</v>
      </c>
      <c r="R594">
        <v>8.6428571428571406</v>
      </c>
      <c r="S594">
        <v>53.567913385826699</v>
      </c>
    </row>
    <row r="595" spans="1:1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2771.5</v>
      </c>
      <c r="H595">
        <v>6014</v>
      </c>
      <c r="I595">
        <v>61263</v>
      </c>
      <c r="R595">
        <v>8.6428571428571406</v>
      </c>
      <c r="S595">
        <v>53.1742125984252</v>
      </c>
    </row>
    <row r="596" spans="1:1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2533.5</v>
      </c>
      <c r="H596">
        <v>5518</v>
      </c>
      <c r="I596">
        <v>58817.5</v>
      </c>
      <c r="R596">
        <v>8.6428571428571406</v>
      </c>
      <c r="S596">
        <v>52.583661417322801</v>
      </c>
    </row>
    <row r="597" spans="1:1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2231.5</v>
      </c>
      <c r="H597">
        <v>4944</v>
      </c>
      <c r="I597">
        <v>55905.5</v>
      </c>
      <c r="R597">
        <v>8.6428571428571406</v>
      </c>
      <c r="S597">
        <v>52.386811023622002</v>
      </c>
    </row>
    <row r="598" spans="1:1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2216.5</v>
      </c>
      <c r="H598">
        <v>4893</v>
      </c>
      <c r="I598">
        <v>58881</v>
      </c>
      <c r="R598">
        <v>8.6428571428571406</v>
      </c>
      <c r="S598">
        <v>51.796259842519603</v>
      </c>
    </row>
    <row r="599" spans="1:1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2134</v>
      </c>
      <c r="H599">
        <v>4682</v>
      </c>
      <c r="I599">
        <v>57073</v>
      </c>
      <c r="R599">
        <v>8.6428571428571406</v>
      </c>
      <c r="S599">
        <v>50.615157480314899</v>
      </c>
    </row>
    <row r="600" spans="1:1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2183.5</v>
      </c>
      <c r="H600">
        <v>4877</v>
      </c>
      <c r="I600">
        <v>59775.5</v>
      </c>
      <c r="R600">
        <v>8.6428571428571406</v>
      </c>
      <c r="S600">
        <v>46.481299212598401</v>
      </c>
    </row>
    <row r="601" spans="1:1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2134</v>
      </c>
      <c r="H601">
        <v>4767.5</v>
      </c>
      <c r="I601">
        <v>58917.5</v>
      </c>
      <c r="R601">
        <v>8.6428571428571406</v>
      </c>
      <c r="S601">
        <v>46.678149606299201</v>
      </c>
    </row>
    <row r="602" spans="1:1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2229.5</v>
      </c>
      <c r="H602">
        <v>4782</v>
      </c>
      <c r="I602">
        <v>60472.5</v>
      </c>
      <c r="R602">
        <v>8.6428571428571406</v>
      </c>
      <c r="S602">
        <v>47.0718503937007</v>
      </c>
    </row>
    <row r="603" spans="1:1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2217</v>
      </c>
      <c r="H603">
        <v>4902</v>
      </c>
      <c r="I603">
        <v>60515.5</v>
      </c>
      <c r="R603">
        <v>8.6428571428571406</v>
      </c>
      <c r="S603">
        <v>47.662401574803098</v>
      </c>
    </row>
    <row r="604" spans="1:1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2246</v>
      </c>
      <c r="H604">
        <v>4742.5</v>
      </c>
      <c r="I604">
        <v>59368</v>
      </c>
      <c r="R604">
        <v>8.6428571428571406</v>
      </c>
      <c r="S604">
        <v>48.646653543307004</v>
      </c>
    </row>
    <row r="605" spans="1:1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2883.5</v>
      </c>
      <c r="H605">
        <v>5110.5</v>
      </c>
      <c r="I605">
        <v>59964</v>
      </c>
      <c r="R605">
        <v>8.6428571428571406</v>
      </c>
      <c r="S605">
        <v>49.630905511811001</v>
      </c>
    </row>
    <row r="606" spans="1:1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5536.5</v>
      </c>
      <c r="H606">
        <v>6222</v>
      </c>
      <c r="I606">
        <v>63014</v>
      </c>
      <c r="R606">
        <v>8.6428571428571406</v>
      </c>
      <c r="S606">
        <v>50.0246062992126</v>
      </c>
    </row>
    <row r="607" spans="1:1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4893</v>
      </c>
      <c r="H607">
        <v>8675.5</v>
      </c>
      <c r="I607">
        <v>64104</v>
      </c>
      <c r="R607">
        <v>8.6428571428571406</v>
      </c>
      <c r="S607">
        <v>50.812007874015698</v>
      </c>
    </row>
    <row r="608" spans="1:1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4438.5</v>
      </c>
      <c r="H608">
        <v>8851</v>
      </c>
      <c r="I608">
        <v>64699.5</v>
      </c>
      <c r="R608">
        <v>8.6428571428571406</v>
      </c>
      <c r="S608">
        <v>51.599409448818797</v>
      </c>
    </row>
    <row r="609" spans="1:1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4255.5</v>
      </c>
      <c r="H609">
        <v>8617</v>
      </c>
      <c r="I609">
        <v>64562</v>
      </c>
      <c r="R609">
        <v>8.6428571428571406</v>
      </c>
      <c r="S609">
        <v>51.796259842519603</v>
      </c>
    </row>
    <row r="610" spans="1:1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4040</v>
      </c>
      <c r="H610">
        <v>8037</v>
      </c>
      <c r="I610">
        <v>64535.5</v>
      </c>
      <c r="R610">
        <v>8.6428571428571406</v>
      </c>
      <c r="S610">
        <v>53.567913385826699</v>
      </c>
    </row>
    <row r="611" spans="1:1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4063</v>
      </c>
      <c r="H611">
        <v>8126.5</v>
      </c>
      <c r="I611">
        <v>65847</v>
      </c>
      <c r="R611">
        <v>8.6428571428571406</v>
      </c>
      <c r="S611">
        <v>53.961614173228298</v>
      </c>
    </row>
    <row r="612" spans="1:1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3972</v>
      </c>
      <c r="H612">
        <v>8110.5</v>
      </c>
      <c r="I612">
        <v>66849.5</v>
      </c>
      <c r="R612">
        <v>8.6428571428571406</v>
      </c>
      <c r="S612">
        <v>56.3238188976377</v>
      </c>
    </row>
    <row r="613" spans="1:1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3945</v>
      </c>
      <c r="H613">
        <v>8165</v>
      </c>
      <c r="I613">
        <v>68112.5</v>
      </c>
      <c r="R613">
        <v>8.6428571428571406</v>
      </c>
      <c r="S613">
        <v>56.914370078740099</v>
      </c>
    </row>
    <row r="614" spans="1:1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5</v>
      </c>
      <c r="I614">
        <v>31</v>
      </c>
      <c r="R614">
        <v>8.6428571428571406</v>
      </c>
      <c r="S614">
        <v>58.686023622047202</v>
      </c>
    </row>
    <row r="615" spans="1:1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3</v>
      </c>
      <c r="H615">
        <v>5</v>
      </c>
      <c r="I615">
        <v>23</v>
      </c>
      <c r="R615">
        <v>8.6428571428571406</v>
      </c>
      <c r="S615">
        <v>59.4734251968503</v>
      </c>
    </row>
    <row r="616" spans="1:1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3</v>
      </c>
      <c r="I616">
        <v>27</v>
      </c>
      <c r="R616">
        <v>8.6428571428571406</v>
      </c>
      <c r="S616">
        <v>60.260826771653498</v>
      </c>
    </row>
    <row r="617" spans="1:1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5</v>
      </c>
      <c r="H617">
        <v>3</v>
      </c>
      <c r="I617">
        <v>25</v>
      </c>
      <c r="R617">
        <v>8.6428571428571406</v>
      </c>
      <c r="S617">
        <v>60.851377952755897</v>
      </c>
    </row>
    <row r="618" spans="1:1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2</v>
      </c>
      <c r="H618">
        <v>5</v>
      </c>
      <c r="I618">
        <v>42</v>
      </c>
      <c r="R618">
        <v>8.6428571428571406</v>
      </c>
      <c r="S618">
        <v>61.245078740157403</v>
      </c>
    </row>
    <row r="619" spans="1:1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4</v>
      </c>
      <c r="H619">
        <v>4</v>
      </c>
      <c r="I619">
        <v>33.5</v>
      </c>
      <c r="R619">
        <v>8.6428571428571406</v>
      </c>
      <c r="S619">
        <v>62.4261811023622</v>
      </c>
    </row>
    <row r="620" spans="1:1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4</v>
      </c>
      <c r="H620">
        <v>9</v>
      </c>
      <c r="I620">
        <v>42</v>
      </c>
      <c r="R620">
        <v>8.6428571428571406</v>
      </c>
      <c r="S620">
        <v>63.607283464566898</v>
      </c>
    </row>
    <row r="621" spans="1:1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11</v>
      </c>
      <c r="H621">
        <v>6</v>
      </c>
      <c r="I621">
        <v>52</v>
      </c>
      <c r="R621">
        <v>8.6428571428571406</v>
      </c>
      <c r="S621">
        <v>64.000984251968504</v>
      </c>
    </row>
    <row r="622" spans="1:1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10</v>
      </c>
      <c r="H622">
        <v>7</v>
      </c>
      <c r="I622">
        <v>50</v>
      </c>
      <c r="R622">
        <v>8.6428571428571406</v>
      </c>
      <c r="S622">
        <v>65.5757874015748</v>
      </c>
    </row>
    <row r="623" spans="1:1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13</v>
      </c>
      <c r="H623">
        <v>15</v>
      </c>
      <c r="I623">
        <v>62</v>
      </c>
      <c r="R623">
        <v>8.6428571428571406</v>
      </c>
      <c r="S623">
        <v>66.560039370078698</v>
      </c>
    </row>
    <row r="624" spans="1:1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13</v>
      </c>
      <c r="H624">
        <v>13</v>
      </c>
      <c r="I624">
        <v>71</v>
      </c>
      <c r="R624">
        <v>8.6428571428571406</v>
      </c>
      <c r="S624">
        <v>67.544291338582596</v>
      </c>
    </row>
    <row r="625" spans="1:1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19.5</v>
      </c>
      <c r="H625">
        <v>24.5</v>
      </c>
      <c r="I625">
        <v>87</v>
      </c>
      <c r="R625">
        <v>8.6428571428571406</v>
      </c>
      <c r="S625">
        <v>69.119094488188907</v>
      </c>
    </row>
    <row r="626" spans="1:1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23</v>
      </c>
      <c r="H626">
        <v>29</v>
      </c>
      <c r="I626">
        <v>116</v>
      </c>
      <c r="R626">
        <v>8.6428571428571406</v>
      </c>
      <c r="S626">
        <v>69.512795275590506</v>
      </c>
    </row>
    <row r="627" spans="1:1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37</v>
      </c>
      <c r="H627">
        <v>34</v>
      </c>
      <c r="I627">
        <v>141.5</v>
      </c>
      <c r="R627">
        <v>8.6428571428571406</v>
      </c>
      <c r="S627">
        <v>70.103346456692904</v>
      </c>
    </row>
    <row r="628" spans="1:1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58</v>
      </c>
      <c r="H628">
        <v>69</v>
      </c>
      <c r="I628">
        <v>216.5</v>
      </c>
      <c r="R628">
        <v>8.6428571428571406</v>
      </c>
      <c r="S628">
        <v>70.693897637795203</v>
      </c>
    </row>
    <row r="629" spans="1:1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140.5</v>
      </c>
      <c r="H629">
        <v>85</v>
      </c>
      <c r="I629">
        <v>340.5</v>
      </c>
      <c r="R629">
        <v>8.6428571428571406</v>
      </c>
      <c r="S629">
        <v>71.087598425196802</v>
      </c>
    </row>
    <row r="630" spans="1:1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718.5</v>
      </c>
      <c r="H630">
        <v>282.5</v>
      </c>
      <c r="I630">
        <v>1161.5</v>
      </c>
      <c r="R630">
        <v>8.6428571428571406</v>
      </c>
      <c r="S630">
        <v>72.465551181102299</v>
      </c>
    </row>
    <row r="631" spans="1:1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4166.5</v>
      </c>
      <c r="H631">
        <v>1890.5</v>
      </c>
      <c r="I631">
        <v>6453.5</v>
      </c>
      <c r="R631">
        <v>8.6428571428571406</v>
      </c>
      <c r="S631">
        <v>72.662401574803098</v>
      </c>
    </row>
    <row r="632" spans="1:1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3679</v>
      </c>
      <c r="H632">
        <v>5558.5</v>
      </c>
      <c r="I632">
        <v>10910.5</v>
      </c>
      <c r="R632">
        <v>8.6428571428571406</v>
      </c>
      <c r="S632">
        <v>75.024606299212493</v>
      </c>
    </row>
    <row r="633" spans="1:1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3569.5</v>
      </c>
      <c r="H633">
        <v>6101.5</v>
      </c>
      <c r="I633">
        <v>14653</v>
      </c>
      <c r="R633">
        <v>8.6428571428571406</v>
      </c>
      <c r="S633">
        <v>75.615157480314906</v>
      </c>
    </row>
    <row r="634" spans="1:1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3403.5</v>
      </c>
      <c r="H634">
        <v>5436.5</v>
      </c>
      <c r="I634">
        <v>16079</v>
      </c>
      <c r="R634">
        <v>8.6428571428571406</v>
      </c>
      <c r="S634">
        <v>76.796259842519603</v>
      </c>
    </row>
    <row r="635" spans="1:1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3841</v>
      </c>
      <c r="H635">
        <v>6088</v>
      </c>
      <c r="I635">
        <v>19615.5</v>
      </c>
      <c r="R635">
        <v>8.6428571428571406</v>
      </c>
      <c r="S635">
        <v>77.189960629921202</v>
      </c>
    </row>
    <row r="636" spans="1:1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4004.5</v>
      </c>
      <c r="H636">
        <v>6907.5</v>
      </c>
      <c r="I636">
        <v>23756.5</v>
      </c>
      <c r="R636">
        <v>8.6428571428571406</v>
      </c>
      <c r="S636">
        <v>77.780511811023601</v>
      </c>
    </row>
    <row r="637" spans="1:1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4172.5</v>
      </c>
      <c r="H637">
        <v>7367</v>
      </c>
      <c r="I637">
        <v>27427</v>
      </c>
      <c r="R637">
        <v>8.6607142857142794</v>
      </c>
      <c r="S637">
        <v>59.275403074615603</v>
      </c>
    </row>
    <row r="638" spans="1:1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3697.5</v>
      </c>
      <c r="H638">
        <v>6642</v>
      </c>
      <c r="I638">
        <v>27201</v>
      </c>
      <c r="R638">
        <v>8.6607142857142794</v>
      </c>
      <c r="S638">
        <v>59.865954255718002</v>
      </c>
    </row>
    <row r="639" spans="1:1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3329</v>
      </c>
      <c r="H639">
        <v>6275.5</v>
      </c>
      <c r="I639">
        <v>27058</v>
      </c>
      <c r="R639">
        <v>8.6607142857142794</v>
      </c>
      <c r="S639">
        <v>58.488001499812498</v>
      </c>
    </row>
    <row r="640" spans="1:1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3189.5</v>
      </c>
      <c r="H640">
        <v>6080.5</v>
      </c>
      <c r="I640">
        <v>28796</v>
      </c>
      <c r="R640">
        <v>8.6607142857142794</v>
      </c>
      <c r="S640">
        <v>57.5037495313085</v>
      </c>
    </row>
    <row r="641" spans="1:1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2870.5</v>
      </c>
      <c r="H641">
        <v>5695.5</v>
      </c>
      <c r="I641">
        <v>29344.5</v>
      </c>
      <c r="R641">
        <v>8.6607142857142794</v>
      </c>
      <c r="S641">
        <v>56.716347956505402</v>
      </c>
    </row>
    <row r="642" spans="1:1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2984.5</v>
      </c>
      <c r="H642">
        <v>5955.5</v>
      </c>
      <c r="I642">
        <v>32592.5</v>
      </c>
      <c r="R642">
        <v>8.6607142857142794</v>
      </c>
      <c r="S642">
        <v>55.535245594300697</v>
      </c>
    </row>
    <row r="643" spans="1:1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3183</v>
      </c>
      <c r="H643">
        <v>6370.5</v>
      </c>
      <c r="I643">
        <v>37226.5</v>
      </c>
      <c r="R643">
        <v>8.6607142857142794</v>
      </c>
      <c r="S643">
        <v>54.944694413198299</v>
      </c>
    </row>
    <row r="644" spans="1:1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3335</v>
      </c>
      <c r="H644">
        <v>6489.5</v>
      </c>
      <c r="I644">
        <v>40722</v>
      </c>
      <c r="R644">
        <v>8.6607142857142794</v>
      </c>
      <c r="S644">
        <v>53.960442444694401</v>
      </c>
    </row>
    <row r="645" spans="1:1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3738.5</v>
      </c>
      <c r="H645">
        <v>6565.5</v>
      </c>
      <c r="I645">
        <v>43277</v>
      </c>
      <c r="R645">
        <v>8.6607142857142794</v>
      </c>
      <c r="S645">
        <v>52.976190476190403</v>
      </c>
    </row>
    <row r="646" spans="1:1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5721</v>
      </c>
      <c r="H646">
        <v>7145.5</v>
      </c>
      <c r="I646">
        <v>47178.5</v>
      </c>
      <c r="R646">
        <v>8.6607142857142794</v>
      </c>
      <c r="S646">
        <v>51.795088113985699</v>
      </c>
    </row>
    <row r="647" spans="1:1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4980.5</v>
      </c>
      <c r="H647">
        <v>9307</v>
      </c>
      <c r="I647">
        <v>50903</v>
      </c>
      <c r="R647">
        <v>8.6607142857142794</v>
      </c>
      <c r="S647">
        <v>50.810836145481801</v>
      </c>
    </row>
    <row r="648" spans="1:1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4686.5</v>
      </c>
      <c r="H648">
        <v>8886.5</v>
      </c>
      <c r="I648">
        <v>53568.5</v>
      </c>
      <c r="R648">
        <v>8.6607142857142794</v>
      </c>
      <c r="S648">
        <v>50.023434570678603</v>
      </c>
    </row>
    <row r="649" spans="1:1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4227.5</v>
      </c>
      <c r="H649">
        <v>8235</v>
      </c>
      <c r="I649">
        <v>52727</v>
      </c>
      <c r="R649">
        <v>8.6607142857142794</v>
      </c>
      <c r="S649">
        <v>49.236032995875497</v>
      </c>
    </row>
    <row r="650" spans="1:1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3937</v>
      </c>
      <c r="H650">
        <v>7775</v>
      </c>
      <c r="I650">
        <v>52788.5</v>
      </c>
      <c r="R650">
        <v>8.6607142857142794</v>
      </c>
      <c r="S650">
        <v>47.85808023997</v>
      </c>
    </row>
    <row r="651" spans="1:1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3535</v>
      </c>
      <c r="H651">
        <v>7717</v>
      </c>
      <c r="I651">
        <v>54645.5</v>
      </c>
      <c r="R651">
        <v>8.6607142857142794</v>
      </c>
      <c r="S651">
        <v>47.267529058867602</v>
      </c>
    </row>
    <row r="652" spans="1:1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3111</v>
      </c>
      <c r="H652">
        <v>6367</v>
      </c>
      <c r="I652">
        <v>50748.5</v>
      </c>
      <c r="R652">
        <v>8.6607142857142794</v>
      </c>
      <c r="S652">
        <v>46.086426696662897</v>
      </c>
    </row>
    <row r="653" spans="1:1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2774.5</v>
      </c>
      <c r="H653">
        <v>5793</v>
      </c>
      <c r="I653">
        <v>49082.5</v>
      </c>
      <c r="R653">
        <v>8.6607142857142794</v>
      </c>
      <c r="S653">
        <v>44.905324334458101</v>
      </c>
    </row>
    <row r="654" spans="1:1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2414</v>
      </c>
      <c r="H654">
        <v>5201.5</v>
      </c>
      <c r="I654">
        <v>49175</v>
      </c>
      <c r="R654">
        <v>8.6607142857142794</v>
      </c>
      <c r="S654">
        <v>44.117922759655002</v>
      </c>
    </row>
    <row r="655" spans="1:1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2279</v>
      </c>
      <c r="H655">
        <v>5145</v>
      </c>
      <c r="I655">
        <v>50521</v>
      </c>
      <c r="R655">
        <v>8.6607142857142794</v>
      </c>
      <c r="S655">
        <v>43.133670791151097</v>
      </c>
    </row>
    <row r="656" spans="1:1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2460</v>
      </c>
      <c r="H656">
        <v>5266.5</v>
      </c>
      <c r="I656">
        <v>53401.5</v>
      </c>
      <c r="R656">
        <v>8.6607142857142794</v>
      </c>
      <c r="S656">
        <v>41.755718035245501</v>
      </c>
    </row>
    <row r="657" spans="1:1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2151.5</v>
      </c>
      <c r="H657">
        <v>4802.5</v>
      </c>
      <c r="I657">
        <v>50651.5</v>
      </c>
      <c r="R657">
        <v>8.6607142857142794</v>
      </c>
      <c r="S657">
        <v>42.346269216347899</v>
      </c>
    </row>
    <row r="658" spans="1:1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1985.5</v>
      </c>
      <c r="H658">
        <v>4177</v>
      </c>
      <c r="I658">
        <v>47759</v>
      </c>
      <c r="R658">
        <v>8.6607142857142794</v>
      </c>
      <c r="S658">
        <v>47.661229846269201</v>
      </c>
    </row>
    <row r="659" spans="1:1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1896.5</v>
      </c>
      <c r="H659">
        <v>4272</v>
      </c>
      <c r="I659">
        <v>50571</v>
      </c>
      <c r="R659">
        <v>8.6607142857142794</v>
      </c>
      <c r="S659">
        <v>48.2517810273715</v>
      </c>
    </row>
    <row r="660" spans="1:1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1844</v>
      </c>
      <c r="H660">
        <v>4009.5</v>
      </c>
      <c r="I660">
        <v>49291.5</v>
      </c>
      <c r="R660">
        <v>8.6607142857142794</v>
      </c>
      <c r="S660">
        <v>48.842332208473898</v>
      </c>
    </row>
    <row r="661" spans="1:1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1866</v>
      </c>
      <c r="H661">
        <v>3976.5</v>
      </c>
      <c r="I661">
        <v>50265.5</v>
      </c>
      <c r="R661">
        <v>8.6607142857142794</v>
      </c>
      <c r="S661">
        <v>48.842332208473898</v>
      </c>
    </row>
    <row r="662" spans="1:1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1883</v>
      </c>
      <c r="H662">
        <v>4066</v>
      </c>
      <c r="I662">
        <v>50921.5</v>
      </c>
      <c r="R662">
        <v>8.6607142857142794</v>
      </c>
      <c r="S662">
        <v>50.417135358080202</v>
      </c>
    </row>
    <row r="663" spans="1:1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1886</v>
      </c>
      <c r="H663">
        <v>4087</v>
      </c>
      <c r="I663">
        <v>51367.5</v>
      </c>
      <c r="R663">
        <v>8.6607142857142794</v>
      </c>
      <c r="S663">
        <v>50.810836145481801</v>
      </c>
    </row>
    <row r="664" spans="1:1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1988.5</v>
      </c>
      <c r="H664">
        <v>4155.5</v>
      </c>
      <c r="I664">
        <v>51459.5</v>
      </c>
      <c r="R664">
        <v>8.6607142857142794</v>
      </c>
      <c r="S664">
        <v>51.2045369328833</v>
      </c>
    </row>
    <row r="665" spans="1:1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1955.5</v>
      </c>
      <c r="H665">
        <v>4116</v>
      </c>
      <c r="I665">
        <v>51380.5</v>
      </c>
      <c r="R665">
        <v>8.6607142857142794</v>
      </c>
      <c r="S665">
        <v>51.795088113985699</v>
      </c>
    </row>
    <row r="666" spans="1:1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2455</v>
      </c>
      <c r="H666">
        <v>4331.5</v>
      </c>
      <c r="I666">
        <v>51120</v>
      </c>
      <c r="R666">
        <v>8.6607142857142794</v>
      </c>
      <c r="S666">
        <v>51.795088113985699</v>
      </c>
    </row>
    <row r="667" spans="1:1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4852</v>
      </c>
      <c r="H667">
        <v>5423</v>
      </c>
      <c r="I667">
        <v>54150</v>
      </c>
      <c r="R667">
        <v>8.6607142857142794</v>
      </c>
      <c r="S667">
        <v>52.582489688788897</v>
      </c>
    </row>
    <row r="668" spans="1:1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4168.5</v>
      </c>
      <c r="H668">
        <v>7428</v>
      </c>
      <c r="I668">
        <v>54472.5</v>
      </c>
      <c r="R668">
        <v>8.6607142857142794</v>
      </c>
      <c r="S668">
        <v>53.173040869891203</v>
      </c>
    </row>
    <row r="669" spans="1:1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3943</v>
      </c>
      <c r="H669">
        <v>7562.5</v>
      </c>
      <c r="I669">
        <v>55419</v>
      </c>
      <c r="R669">
        <v>8.6607142857142794</v>
      </c>
      <c r="S669">
        <v>53.960442444694401</v>
      </c>
    </row>
    <row r="670" spans="1:1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3612.5</v>
      </c>
      <c r="H670">
        <v>7254</v>
      </c>
      <c r="I670">
        <v>54955.5</v>
      </c>
      <c r="R670">
        <v>8.6607142857142794</v>
      </c>
      <c r="S670">
        <v>54.944694413198299</v>
      </c>
    </row>
    <row r="671" spans="1:1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3560</v>
      </c>
      <c r="H671">
        <v>6865.5</v>
      </c>
      <c r="I671">
        <v>54835.5</v>
      </c>
      <c r="R671">
        <v>8.6607142857142794</v>
      </c>
      <c r="S671">
        <v>56.125796775403003</v>
      </c>
    </row>
    <row r="672" spans="1:1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3412.5</v>
      </c>
      <c r="H672">
        <v>6903</v>
      </c>
      <c r="I672">
        <v>55568</v>
      </c>
      <c r="R672">
        <v>8.6607142857142794</v>
      </c>
      <c r="S672">
        <v>56.322647169103803</v>
      </c>
    </row>
    <row r="673" spans="1:1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3326.5</v>
      </c>
      <c r="H673">
        <v>6818</v>
      </c>
      <c r="I673">
        <v>55936</v>
      </c>
      <c r="R673">
        <v>8.6607142857142794</v>
      </c>
      <c r="S673">
        <v>57.5037495313085</v>
      </c>
    </row>
    <row r="674" spans="1:1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3432.5</v>
      </c>
      <c r="H674">
        <v>6771</v>
      </c>
      <c r="I674">
        <v>57071.5</v>
      </c>
      <c r="R674">
        <v>8.6607142857142794</v>
      </c>
      <c r="S674">
        <v>57.897450318710099</v>
      </c>
    </row>
    <row r="675" spans="1:1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4</v>
      </c>
      <c r="H675">
        <v>2</v>
      </c>
      <c r="I675">
        <v>23</v>
      </c>
      <c r="R675">
        <v>8.6607142857142794</v>
      </c>
      <c r="S675">
        <v>58.684851893513297</v>
      </c>
    </row>
    <row r="676" spans="1:1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1</v>
      </c>
      <c r="H676">
        <v>4</v>
      </c>
      <c r="I676">
        <v>30</v>
      </c>
      <c r="R676">
        <v>8.6607142857142794</v>
      </c>
      <c r="S676">
        <v>60.6533558305211</v>
      </c>
    </row>
    <row r="677" spans="1:1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3</v>
      </c>
      <c r="H677">
        <v>4</v>
      </c>
      <c r="I677">
        <v>31</v>
      </c>
      <c r="R677">
        <v>8.6607142857142794</v>
      </c>
      <c r="S677">
        <v>60.8502062242219</v>
      </c>
    </row>
    <row r="678" spans="1:1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2</v>
      </c>
      <c r="H678">
        <v>3</v>
      </c>
      <c r="I678">
        <v>23</v>
      </c>
      <c r="R678">
        <v>8.6607142857142794</v>
      </c>
      <c r="S678">
        <v>60.8502062242219</v>
      </c>
    </row>
    <row r="679" spans="1:1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3</v>
      </c>
      <c r="H679">
        <v>4</v>
      </c>
      <c r="I679">
        <v>26.5</v>
      </c>
      <c r="R679">
        <v>8.6607142857142794</v>
      </c>
      <c r="S679">
        <v>62.228158980127397</v>
      </c>
    </row>
    <row r="680" spans="1:1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3</v>
      </c>
      <c r="H680">
        <v>5</v>
      </c>
      <c r="I680">
        <v>35</v>
      </c>
      <c r="R680">
        <v>8.6607142857142794</v>
      </c>
      <c r="S680">
        <v>63.8029621297337</v>
      </c>
    </row>
    <row r="681" spans="1:1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4</v>
      </c>
      <c r="H681">
        <v>2</v>
      </c>
      <c r="I681">
        <v>32.5</v>
      </c>
      <c r="R681">
        <v>8.6607142857142794</v>
      </c>
      <c r="S681">
        <v>64.787214098237698</v>
      </c>
    </row>
    <row r="682" spans="1:1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7</v>
      </c>
      <c r="H682">
        <v>8</v>
      </c>
      <c r="I682">
        <v>41</v>
      </c>
      <c r="R682">
        <v>8.6607142857142794</v>
      </c>
      <c r="S682">
        <v>65.180914885639297</v>
      </c>
    </row>
    <row r="683" spans="1:1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11</v>
      </c>
      <c r="H683">
        <v>2</v>
      </c>
      <c r="I683">
        <v>40</v>
      </c>
      <c r="R683">
        <v>8.6607142857142794</v>
      </c>
      <c r="S683">
        <v>66.165166854143195</v>
      </c>
    </row>
    <row r="684" spans="1:1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8</v>
      </c>
      <c r="H684">
        <v>11</v>
      </c>
      <c r="I684">
        <v>49</v>
      </c>
      <c r="R684">
        <v>8.6607142857142794</v>
      </c>
      <c r="S684">
        <v>66.362017247843994</v>
      </c>
    </row>
    <row r="685" spans="1:1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11</v>
      </c>
      <c r="H685">
        <v>10.5</v>
      </c>
      <c r="I685">
        <v>48.5</v>
      </c>
      <c r="R685">
        <v>8.6607142857142794</v>
      </c>
      <c r="S685">
        <v>67.149418822647107</v>
      </c>
    </row>
    <row r="686" spans="1:1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10</v>
      </c>
      <c r="H686">
        <v>20</v>
      </c>
      <c r="I686">
        <v>63</v>
      </c>
      <c r="R686">
        <v>8.6607142857142794</v>
      </c>
      <c r="S686">
        <v>68.133670791151104</v>
      </c>
    </row>
    <row r="687" spans="1:1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14</v>
      </c>
      <c r="H687">
        <v>21</v>
      </c>
      <c r="I687">
        <v>79</v>
      </c>
      <c r="R687">
        <v>8.6607142857142794</v>
      </c>
      <c r="S687">
        <v>68.724221972253403</v>
      </c>
    </row>
    <row r="688" spans="1:1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19</v>
      </c>
      <c r="H688">
        <v>22.5</v>
      </c>
      <c r="I688">
        <v>90.5</v>
      </c>
      <c r="R688">
        <v>8.6607142857142794</v>
      </c>
      <c r="S688">
        <v>78.566741657292795</v>
      </c>
    </row>
    <row r="689" spans="1:1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42</v>
      </c>
      <c r="H689">
        <v>20</v>
      </c>
      <c r="I689">
        <v>120.5</v>
      </c>
      <c r="R689">
        <v>8.6607142857142794</v>
      </c>
      <c r="S689">
        <v>78.173040869891196</v>
      </c>
    </row>
    <row r="690" spans="1:1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109.5</v>
      </c>
      <c r="H690">
        <v>76</v>
      </c>
      <c r="I690">
        <v>263</v>
      </c>
      <c r="R690">
        <v>8.6607142857142794</v>
      </c>
      <c r="S690">
        <v>77.779340082489597</v>
      </c>
    </row>
    <row r="691" spans="1:1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594</v>
      </c>
      <c r="H691">
        <v>213</v>
      </c>
      <c r="I691">
        <v>944.5</v>
      </c>
      <c r="R691">
        <v>8.6607142857142794</v>
      </c>
      <c r="S691">
        <v>76.795088113985699</v>
      </c>
    </row>
    <row r="692" spans="1:1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3282</v>
      </c>
      <c r="H692">
        <v>1238.5</v>
      </c>
      <c r="I692">
        <v>4820</v>
      </c>
      <c r="R692">
        <v>8.6607142857142794</v>
      </c>
      <c r="S692">
        <v>76.2045369328833</v>
      </c>
    </row>
    <row r="693" spans="1:1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3050</v>
      </c>
      <c r="H693">
        <v>4501</v>
      </c>
      <c r="I693">
        <v>8859</v>
      </c>
      <c r="R693">
        <v>8.6607142857142794</v>
      </c>
      <c r="S693">
        <v>75.613985751781001</v>
      </c>
    </row>
    <row r="694" spans="1:1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2792.5</v>
      </c>
      <c r="H694">
        <v>4847</v>
      </c>
      <c r="I694">
        <v>11480.5</v>
      </c>
      <c r="R694">
        <v>8.6607142857142794</v>
      </c>
      <c r="S694">
        <v>74.432883389576304</v>
      </c>
    </row>
    <row r="695" spans="1:1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2671</v>
      </c>
      <c r="H695">
        <v>4315.5</v>
      </c>
      <c r="I695">
        <v>12567.5</v>
      </c>
      <c r="R695">
        <v>8.6607142857142794</v>
      </c>
      <c r="S695">
        <v>74.039182602174705</v>
      </c>
    </row>
    <row r="696" spans="1:1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2991</v>
      </c>
      <c r="H696">
        <v>4899.5</v>
      </c>
      <c r="I696">
        <v>15659.5</v>
      </c>
      <c r="R696">
        <v>8.6607142857142794</v>
      </c>
      <c r="S696">
        <v>72.464379452568394</v>
      </c>
    </row>
    <row r="697" spans="1:1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3153</v>
      </c>
      <c r="H697">
        <v>5353</v>
      </c>
      <c r="I697">
        <v>18379.5</v>
      </c>
      <c r="R697">
        <v>8.6607142857142794</v>
      </c>
      <c r="S697">
        <v>72.070678665166795</v>
      </c>
    </row>
    <row r="698" spans="1:1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3318</v>
      </c>
      <c r="H698">
        <v>5824</v>
      </c>
      <c r="I698">
        <v>21657</v>
      </c>
      <c r="R698">
        <v>8.6607142857142794</v>
      </c>
      <c r="S698">
        <v>70.889576302962098</v>
      </c>
    </row>
    <row r="699" spans="1:1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2961.5</v>
      </c>
      <c r="H699">
        <v>5262</v>
      </c>
      <c r="I699">
        <v>21383</v>
      </c>
      <c r="R699">
        <v>8.6607142857142794</v>
      </c>
      <c r="S699">
        <v>70.2990251218597</v>
      </c>
    </row>
    <row r="700" spans="1:1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2755</v>
      </c>
      <c r="H700">
        <v>4787.5</v>
      </c>
      <c r="I700">
        <v>21361</v>
      </c>
      <c r="R700">
        <v>8.6607142857142794</v>
      </c>
      <c r="S700">
        <v>69.708473940757401</v>
      </c>
    </row>
    <row r="701" spans="1:1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2431</v>
      </c>
      <c r="H701">
        <v>4779.5</v>
      </c>
      <c r="I701">
        <v>22606</v>
      </c>
      <c r="R701">
        <v>8.6607142857142794</v>
      </c>
      <c r="S701">
        <v>68.133670791151104</v>
      </c>
    </row>
    <row r="702" spans="1:1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2259.5</v>
      </c>
      <c r="H702">
        <v>4390</v>
      </c>
      <c r="I702">
        <v>22741.5</v>
      </c>
      <c r="R702">
        <v>8.6607142857142794</v>
      </c>
      <c r="S702">
        <v>60.8502062242219</v>
      </c>
    </row>
    <row r="703" spans="1:1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2368</v>
      </c>
      <c r="H703">
        <v>4733.5</v>
      </c>
      <c r="I703">
        <v>25608</v>
      </c>
      <c r="R703">
        <v>8.6607142857142794</v>
      </c>
      <c r="S703">
        <v>74.629733783277004</v>
      </c>
    </row>
    <row r="704" spans="1:1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2577.5</v>
      </c>
      <c r="H704">
        <v>4808.5</v>
      </c>
      <c r="I704">
        <v>28953.5</v>
      </c>
      <c r="R704">
        <v>8.6607142857142794</v>
      </c>
      <c r="S704">
        <v>39.984064491938497</v>
      </c>
    </row>
    <row r="705" spans="1:1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2785</v>
      </c>
      <c r="H705">
        <v>5203</v>
      </c>
      <c r="I705">
        <v>31869.5</v>
      </c>
      <c r="R705">
        <v>8.6607142857142794</v>
      </c>
      <c r="S705">
        <v>38.8029621297337</v>
      </c>
    </row>
    <row r="706" spans="1:1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2849</v>
      </c>
      <c r="H706">
        <v>5176.5</v>
      </c>
      <c r="I706">
        <v>33698</v>
      </c>
      <c r="R706">
        <v>8.6607142857142794</v>
      </c>
      <c r="S706">
        <v>38.606111736033</v>
      </c>
    </row>
    <row r="707" spans="1:1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4545</v>
      </c>
      <c r="H707">
        <v>5647.5</v>
      </c>
      <c r="I707">
        <v>36816.5</v>
      </c>
      <c r="R707">
        <v>8.6607142857142794</v>
      </c>
      <c r="S707">
        <v>37.228158980127397</v>
      </c>
    </row>
    <row r="708" spans="1:1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3844.5</v>
      </c>
      <c r="H708">
        <v>7016.5</v>
      </c>
      <c r="I708">
        <v>39373.5</v>
      </c>
      <c r="R708">
        <v>8.6607142857142794</v>
      </c>
      <c r="S708">
        <v>36.243907011623499</v>
      </c>
    </row>
    <row r="709" spans="1:1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3550.5</v>
      </c>
      <c r="H709">
        <v>6932.5</v>
      </c>
      <c r="I709">
        <v>41252.5</v>
      </c>
      <c r="R709">
        <v>8.6607142857142794</v>
      </c>
      <c r="S709">
        <v>36.243907011623499</v>
      </c>
    </row>
    <row r="710" spans="1:1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3259</v>
      </c>
      <c r="H710">
        <v>6310</v>
      </c>
      <c r="I710">
        <v>40519.5</v>
      </c>
      <c r="R710">
        <v>8.6607142857142794</v>
      </c>
      <c r="S710">
        <v>35.259655043119601</v>
      </c>
    </row>
    <row r="711" spans="1:1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3018</v>
      </c>
      <c r="H711">
        <v>5894.5</v>
      </c>
      <c r="I711">
        <v>40046.5</v>
      </c>
      <c r="R711">
        <v>8.6607142857142794</v>
      </c>
      <c r="S711">
        <v>35.062804649418801</v>
      </c>
    </row>
    <row r="712" spans="1:1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2760</v>
      </c>
      <c r="H712">
        <v>5783</v>
      </c>
      <c r="I712">
        <v>41973</v>
      </c>
      <c r="R712">
        <v>8.6607142857142794</v>
      </c>
      <c r="S712">
        <v>33.684851893513297</v>
      </c>
    </row>
    <row r="713" spans="1:1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2426</v>
      </c>
      <c r="H713">
        <v>5110</v>
      </c>
      <c r="I713">
        <v>39427</v>
      </c>
      <c r="R713">
        <v>8.6785714285714199</v>
      </c>
      <c r="S713">
        <v>40.770294338207698</v>
      </c>
    </row>
    <row r="714" spans="1:1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2123</v>
      </c>
      <c r="H714">
        <v>4363.5</v>
      </c>
      <c r="I714">
        <v>37535.5</v>
      </c>
      <c r="R714">
        <v>8.6785714285714199</v>
      </c>
      <c r="S714">
        <v>42.541947881514801</v>
      </c>
    </row>
    <row r="715" spans="1:1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1888.5</v>
      </c>
      <c r="H715">
        <v>4001</v>
      </c>
      <c r="I715">
        <v>37058</v>
      </c>
      <c r="R715">
        <v>8.6785714285714199</v>
      </c>
      <c r="S715">
        <v>43.1324990626171</v>
      </c>
    </row>
    <row r="716" spans="1:1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1838.5</v>
      </c>
      <c r="H716">
        <v>4004</v>
      </c>
      <c r="I716">
        <v>38441</v>
      </c>
      <c r="R716">
        <v>8.6785714285714199</v>
      </c>
      <c r="S716">
        <v>43.723050243719499</v>
      </c>
    </row>
    <row r="717" spans="1:1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1856.5</v>
      </c>
      <c r="H717">
        <v>3981</v>
      </c>
      <c r="I717">
        <v>40240.5</v>
      </c>
      <c r="R717">
        <v>8.6785714285714199</v>
      </c>
      <c r="S717">
        <v>44.313601424821897</v>
      </c>
    </row>
    <row r="718" spans="1:1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1605</v>
      </c>
      <c r="H718">
        <v>3554</v>
      </c>
      <c r="I718">
        <v>38052.5</v>
      </c>
      <c r="R718">
        <v>8.6785714285714199</v>
      </c>
      <c r="S718">
        <v>44.707302212223397</v>
      </c>
    </row>
    <row r="719" spans="1:1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1457.5</v>
      </c>
      <c r="H719">
        <v>3108.5</v>
      </c>
      <c r="I719">
        <v>35816</v>
      </c>
      <c r="R719">
        <v>8.6785714285714199</v>
      </c>
      <c r="S719">
        <v>45.691554180727401</v>
      </c>
    </row>
    <row r="720" spans="1:1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1411.5</v>
      </c>
      <c r="H720">
        <v>3217</v>
      </c>
      <c r="I720">
        <v>37703.5</v>
      </c>
      <c r="R720">
        <v>8.6785714285714199</v>
      </c>
      <c r="S720">
        <v>46.4789557555305</v>
      </c>
    </row>
    <row r="721" spans="1:1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1393</v>
      </c>
      <c r="H721">
        <v>3019</v>
      </c>
      <c r="I721">
        <v>36536</v>
      </c>
      <c r="R721">
        <v>8.6785714285714199</v>
      </c>
      <c r="S721">
        <v>47.266357330333697</v>
      </c>
    </row>
    <row r="722" spans="1:1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1409.5</v>
      </c>
      <c r="H722">
        <v>3074</v>
      </c>
      <c r="I722">
        <v>38217</v>
      </c>
      <c r="R722">
        <v>8.6785714285714199</v>
      </c>
      <c r="S722">
        <v>48.250609298837603</v>
      </c>
    </row>
    <row r="723" spans="1:1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1360.5</v>
      </c>
      <c r="H723">
        <v>3093.5</v>
      </c>
      <c r="I723">
        <v>37396.5</v>
      </c>
      <c r="R723">
        <v>8.6785714285714199</v>
      </c>
      <c r="S723">
        <v>61.8332864641919</v>
      </c>
    </row>
    <row r="724" spans="1:1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1419.5</v>
      </c>
      <c r="H724">
        <v>3107</v>
      </c>
      <c r="I724">
        <v>38185.5</v>
      </c>
      <c r="R724">
        <v>8.6785714285714199</v>
      </c>
      <c r="S724">
        <v>40.770294338207698</v>
      </c>
    </row>
    <row r="725" spans="1:1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1420</v>
      </c>
      <c r="H725">
        <v>3041.5</v>
      </c>
      <c r="I725">
        <v>38078</v>
      </c>
      <c r="R725">
        <v>8.6785714285714199</v>
      </c>
      <c r="S725">
        <v>34.471081739782498</v>
      </c>
    </row>
    <row r="726" spans="1:1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1546.5</v>
      </c>
      <c r="H726">
        <v>2953.5</v>
      </c>
      <c r="I726">
        <v>38077.5</v>
      </c>
      <c r="R726">
        <v>8.6785714285714199</v>
      </c>
      <c r="S726">
        <v>32.896278590176202</v>
      </c>
    </row>
    <row r="727" spans="1:1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1840</v>
      </c>
      <c r="H727">
        <v>3303</v>
      </c>
      <c r="I727">
        <v>37890</v>
      </c>
      <c r="R727">
        <v>8.6785714285714199</v>
      </c>
      <c r="S727">
        <v>32.502577802774603</v>
      </c>
    </row>
    <row r="728" spans="1:1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3661</v>
      </c>
      <c r="H728">
        <v>4056.5</v>
      </c>
      <c r="I728">
        <v>39837</v>
      </c>
      <c r="R728">
        <v>8.6785714285714199</v>
      </c>
      <c r="S728">
        <v>31.715176227971401</v>
      </c>
    </row>
    <row r="729" spans="1:1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3144.5</v>
      </c>
      <c r="H729">
        <v>5681.5</v>
      </c>
      <c r="I729">
        <v>40280</v>
      </c>
      <c r="R729">
        <v>8.6785714285714199</v>
      </c>
      <c r="S729">
        <v>31.124625046869099</v>
      </c>
    </row>
    <row r="730" spans="1:1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2884.5</v>
      </c>
      <c r="H730">
        <v>5521.5</v>
      </c>
      <c r="I730">
        <v>40464</v>
      </c>
      <c r="R730">
        <v>8.6785714285714199</v>
      </c>
      <c r="S730">
        <v>30.7309242594675</v>
      </c>
    </row>
    <row r="731" spans="1:1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2701</v>
      </c>
      <c r="H731">
        <v>5368.5</v>
      </c>
      <c r="I731">
        <v>40215</v>
      </c>
      <c r="R731">
        <v>8.6785714285714199</v>
      </c>
      <c r="S731">
        <v>30.5340738657667</v>
      </c>
    </row>
    <row r="732" spans="1:1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2511</v>
      </c>
      <c r="H732">
        <v>5161.5</v>
      </c>
      <c r="I732">
        <v>40080</v>
      </c>
      <c r="R732">
        <v>8.6785714285714199</v>
      </c>
      <c r="S732">
        <v>29.943522684664401</v>
      </c>
    </row>
    <row r="733" spans="1:1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2446.5</v>
      </c>
      <c r="H733">
        <v>5040.5</v>
      </c>
      <c r="I733">
        <v>40794</v>
      </c>
      <c r="R733">
        <v>8.6785714285714199</v>
      </c>
      <c r="S733">
        <v>29.549821897262799</v>
      </c>
    </row>
    <row r="734" spans="1:1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2483.5</v>
      </c>
      <c r="H734">
        <v>4941.5</v>
      </c>
      <c r="I734">
        <v>41134</v>
      </c>
      <c r="R734">
        <v>8.6785714285714199</v>
      </c>
      <c r="S734">
        <v>28.9592707161604</v>
      </c>
    </row>
    <row r="735" spans="1:1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2519.5</v>
      </c>
      <c r="H735">
        <v>5017.5</v>
      </c>
      <c r="I735">
        <v>41658.5</v>
      </c>
      <c r="R735">
        <v>8.6964285714285694</v>
      </c>
      <c r="S735">
        <v>47.4620359955005</v>
      </c>
    </row>
    <row r="736" spans="1:1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2</v>
      </c>
      <c r="I736">
        <v>16</v>
      </c>
      <c r="R736">
        <v>8.6964285714285694</v>
      </c>
      <c r="S736">
        <v>46.477784026996602</v>
      </c>
    </row>
    <row r="737" spans="1:1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3</v>
      </c>
      <c r="H737">
        <v>5</v>
      </c>
      <c r="I737">
        <v>18.5</v>
      </c>
      <c r="R737">
        <v>8.6964285714285694</v>
      </c>
      <c r="S737">
        <v>45.099831271091098</v>
      </c>
    </row>
    <row r="738" spans="1:1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1</v>
      </c>
      <c r="H738">
        <v>1</v>
      </c>
      <c r="I738">
        <v>14</v>
      </c>
      <c r="R738">
        <v>8.6964285714285694</v>
      </c>
      <c r="S738">
        <v>44.115579302587101</v>
      </c>
    </row>
    <row r="739" spans="1:1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3</v>
      </c>
      <c r="I739">
        <v>13.5</v>
      </c>
      <c r="R739">
        <v>8.6964285714285694</v>
      </c>
      <c r="S739">
        <v>43.918728908886301</v>
      </c>
    </row>
    <row r="740" spans="1:1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19</v>
      </c>
      <c r="R740">
        <v>8.6964285714285694</v>
      </c>
      <c r="S740">
        <v>42.934476940382403</v>
      </c>
    </row>
    <row r="741" spans="1:1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1</v>
      </c>
      <c r="H741">
        <v>5</v>
      </c>
      <c r="I741">
        <v>20</v>
      </c>
      <c r="R741">
        <v>8.6964285714285694</v>
      </c>
      <c r="S741">
        <v>42.540776152980797</v>
      </c>
    </row>
    <row r="742" spans="1:1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1</v>
      </c>
      <c r="H742">
        <v>5</v>
      </c>
      <c r="I742">
        <v>26.5</v>
      </c>
      <c r="R742">
        <v>8.6964285714285694</v>
      </c>
      <c r="S742">
        <v>42.147075365579298</v>
      </c>
    </row>
    <row r="743" spans="1:1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2</v>
      </c>
      <c r="H743">
        <v>5</v>
      </c>
      <c r="I743">
        <v>29</v>
      </c>
      <c r="R743">
        <v>8.6964285714285694</v>
      </c>
      <c r="S743">
        <v>41.3596737907761</v>
      </c>
    </row>
    <row r="744" spans="1:1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2</v>
      </c>
      <c r="H744">
        <v>3</v>
      </c>
      <c r="I744">
        <v>28</v>
      </c>
      <c r="R744">
        <v>8.6964285714285694</v>
      </c>
      <c r="S744">
        <v>40.572272215973001</v>
      </c>
    </row>
    <row r="745" spans="1:1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5.5</v>
      </c>
      <c r="H745">
        <v>7</v>
      </c>
      <c r="I745">
        <v>36.5</v>
      </c>
      <c r="R745">
        <v>8.6964285714285694</v>
      </c>
      <c r="S745">
        <v>39.588020247468997</v>
      </c>
    </row>
    <row r="746" spans="1:1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5</v>
      </c>
      <c r="H746">
        <v>9</v>
      </c>
      <c r="I746">
        <v>38</v>
      </c>
      <c r="R746">
        <v>8.6964285714285694</v>
      </c>
      <c r="S746">
        <v>38.2100674915635</v>
      </c>
    </row>
    <row r="747" spans="1:1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7</v>
      </c>
      <c r="H747">
        <v>13</v>
      </c>
      <c r="I747">
        <v>47</v>
      </c>
      <c r="R747">
        <v>8.6964285714285694</v>
      </c>
      <c r="S747">
        <v>37.225815523059602</v>
      </c>
    </row>
    <row r="748" spans="1:1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10</v>
      </c>
      <c r="H748">
        <v>10.5</v>
      </c>
      <c r="I748">
        <v>46.5</v>
      </c>
      <c r="R748">
        <v>8.6964285714285694</v>
      </c>
      <c r="S748">
        <v>36.635264341957203</v>
      </c>
    </row>
    <row r="749" spans="1:1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15</v>
      </c>
      <c r="H749">
        <v>17</v>
      </c>
      <c r="I749">
        <v>60</v>
      </c>
      <c r="R749">
        <v>8.6964285714285694</v>
      </c>
      <c r="S749">
        <v>35.847862767154098</v>
      </c>
    </row>
    <row r="750" spans="1:1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26</v>
      </c>
      <c r="H750">
        <v>26</v>
      </c>
      <c r="I750">
        <v>91</v>
      </c>
      <c r="R750">
        <v>8.6964285714285694</v>
      </c>
      <c r="S750">
        <v>35.0604611923509</v>
      </c>
    </row>
    <row r="751" spans="1:1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60</v>
      </c>
      <c r="H751">
        <v>41</v>
      </c>
      <c r="I751">
        <v>155</v>
      </c>
      <c r="R751">
        <v>8.6964285714285694</v>
      </c>
      <c r="S751">
        <v>34.076209223847002</v>
      </c>
    </row>
    <row r="752" spans="1:1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472</v>
      </c>
      <c r="H752">
        <v>146</v>
      </c>
      <c r="I752">
        <v>704</v>
      </c>
      <c r="R752">
        <v>8.6964285714285694</v>
      </c>
      <c r="S752">
        <v>33.091957255342997</v>
      </c>
    </row>
    <row r="753" spans="1:1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2276</v>
      </c>
      <c r="H753">
        <v>1041.5</v>
      </c>
      <c r="I753">
        <v>3518</v>
      </c>
      <c r="R753">
        <v>8.6964285714285694</v>
      </c>
      <c r="S753">
        <v>32.107705286839099</v>
      </c>
    </row>
    <row r="754" spans="1:1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2148</v>
      </c>
      <c r="H754">
        <v>2960.5</v>
      </c>
      <c r="I754">
        <v>5802</v>
      </c>
      <c r="R754">
        <v>8.6964285714285694</v>
      </c>
      <c r="S754">
        <v>31.123453318335201</v>
      </c>
    </row>
    <row r="755" spans="1:1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1982</v>
      </c>
      <c r="H755">
        <v>3384</v>
      </c>
      <c r="I755">
        <v>7972.5</v>
      </c>
      <c r="R755">
        <v>8.6964285714285694</v>
      </c>
      <c r="S755">
        <v>29.745500562429601</v>
      </c>
    </row>
    <row r="756" spans="1:1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1847.5</v>
      </c>
      <c r="H756">
        <v>3079</v>
      </c>
      <c r="I756">
        <v>8774</v>
      </c>
      <c r="R756">
        <v>8.6964285714285694</v>
      </c>
      <c r="S756">
        <v>28.7612485939257</v>
      </c>
    </row>
    <row r="757" spans="1:1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2169</v>
      </c>
      <c r="H757">
        <v>3448.5</v>
      </c>
      <c r="I757">
        <v>10939</v>
      </c>
      <c r="R757">
        <v>8.6964285714285694</v>
      </c>
      <c r="S757">
        <v>27.973847019122601</v>
      </c>
    </row>
    <row r="758" spans="1:1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2238</v>
      </c>
      <c r="H758">
        <v>3730.5</v>
      </c>
      <c r="I758">
        <v>12878</v>
      </c>
      <c r="R758">
        <v>8.6964285714285694</v>
      </c>
      <c r="S758">
        <v>27.1864454443194</v>
      </c>
    </row>
    <row r="759" spans="1:1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2208</v>
      </c>
      <c r="H759">
        <v>4149</v>
      </c>
      <c r="I759">
        <v>14857</v>
      </c>
      <c r="R759">
        <v>8.71428571428571</v>
      </c>
      <c r="S759">
        <v>26.397872140982301</v>
      </c>
    </row>
    <row r="760" spans="1:1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2103</v>
      </c>
      <c r="H760">
        <v>3548.5</v>
      </c>
      <c r="I760">
        <v>14710</v>
      </c>
      <c r="R760">
        <v>8.71428571428571</v>
      </c>
      <c r="S760">
        <v>25.807320959879998</v>
      </c>
    </row>
    <row r="761" spans="1:1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1884</v>
      </c>
      <c r="H761">
        <v>3276</v>
      </c>
      <c r="I761">
        <v>14399.5</v>
      </c>
      <c r="R761">
        <v>8.71428571428571</v>
      </c>
      <c r="S761">
        <v>24.823068991376001</v>
      </c>
    </row>
    <row r="762" spans="1:1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1804</v>
      </c>
      <c r="H762">
        <v>3168.5</v>
      </c>
      <c r="I762">
        <v>15170.5</v>
      </c>
      <c r="R762">
        <v>8.71428571428571</v>
      </c>
      <c r="S762">
        <v>24.035667416572899</v>
      </c>
    </row>
    <row r="763" spans="1:1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1579</v>
      </c>
      <c r="H763">
        <v>3053.5</v>
      </c>
      <c r="I763">
        <v>15602.5</v>
      </c>
      <c r="R763">
        <v>8.71428571428571</v>
      </c>
      <c r="S763">
        <v>23.248265841769701</v>
      </c>
    </row>
    <row r="764" spans="1:1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1631.5</v>
      </c>
      <c r="H764">
        <v>3109</v>
      </c>
      <c r="I764">
        <v>17450.5</v>
      </c>
      <c r="R764">
        <v>8.7321428571428505</v>
      </c>
      <c r="S764">
        <v>22.853393325834201</v>
      </c>
    </row>
    <row r="765" spans="1:1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1855</v>
      </c>
      <c r="H765">
        <v>3369</v>
      </c>
      <c r="I765">
        <v>19771</v>
      </c>
      <c r="R765">
        <v>8.7321428571428505</v>
      </c>
      <c r="S765">
        <v>22.459692538432702</v>
      </c>
    </row>
    <row r="766" spans="1:1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1906.5</v>
      </c>
      <c r="H766">
        <v>3618</v>
      </c>
      <c r="I766">
        <v>21869.5</v>
      </c>
      <c r="R766">
        <v>8.7321428571428505</v>
      </c>
      <c r="S766">
        <v>21.6722909636295</v>
      </c>
    </row>
    <row r="767" spans="1:1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2019.5</v>
      </c>
      <c r="H767">
        <v>3556</v>
      </c>
      <c r="I767">
        <v>22944.5</v>
      </c>
      <c r="R767">
        <v>8.7321428571428505</v>
      </c>
      <c r="S767">
        <v>27.9715035620547</v>
      </c>
    </row>
    <row r="768" spans="1:1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3182.5</v>
      </c>
      <c r="H768">
        <v>3817</v>
      </c>
      <c r="I768">
        <v>24907</v>
      </c>
      <c r="R768">
        <v>8.7321428571428505</v>
      </c>
      <c r="S768">
        <v>26.987251593550798</v>
      </c>
    </row>
    <row r="769" spans="1:1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2713.5</v>
      </c>
      <c r="H769">
        <v>4819</v>
      </c>
      <c r="I769">
        <v>26952.5</v>
      </c>
      <c r="R769">
        <v>8.7321428571428505</v>
      </c>
      <c r="S769">
        <v>26.3967004124484</v>
      </c>
    </row>
    <row r="770" spans="1:1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2481.5</v>
      </c>
      <c r="H770">
        <v>4657</v>
      </c>
      <c r="I770">
        <v>28138</v>
      </c>
      <c r="R770">
        <v>8.7321428571428505</v>
      </c>
      <c r="S770">
        <v>25.609298837645198</v>
      </c>
    </row>
    <row r="771" spans="1:1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2289</v>
      </c>
      <c r="H771">
        <v>4251.5</v>
      </c>
      <c r="I771">
        <v>27290.5</v>
      </c>
      <c r="R771">
        <v>8.7321428571428505</v>
      </c>
      <c r="S771">
        <v>25.215598050243699</v>
      </c>
    </row>
    <row r="772" spans="1:1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1992.5</v>
      </c>
      <c r="H772">
        <v>3983.5</v>
      </c>
      <c r="I772">
        <v>27401</v>
      </c>
      <c r="R772">
        <v>8.7321428571428505</v>
      </c>
      <c r="S772">
        <v>25.018747656542899</v>
      </c>
    </row>
    <row r="773" spans="1:1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1892</v>
      </c>
      <c r="H773">
        <v>3984</v>
      </c>
      <c r="I773">
        <v>28497.5</v>
      </c>
      <c r="R773">
        <v>8.7321428571428505</v>
      </c>
      <c r="S773">
        <v>24.231346081739702</v>
      </c>
    </row>
    <row r="774" spans="1:1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1549.5</v>
      </c>
      <c r="H774">
        <v>3309.5</v>
      </c>
      <c r="I774">
        <v>26150.5</v>
      </c>
      <c r="R774">
        <v>8.7321428571428505</v>
      </c>
      <c r="S774">
        <v>23.640794900637399</v>
      </c>
    </row>
    <row r="775" spans="1:1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1427</v>
      </c>
      <c r="H775">
        <v>2942</v>
      </c>
      <c r="I775">
        <v>25300.5</v>
      </c>
      <c r="R775">
        <v>8.7321428571428505</v>
      </c>
      <c r="S775">
        <v>22.656542932133402</v>
      </c>
    </row>
    <row r="776" spans="1:1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1305</v>
      </c>
      <c r="H776">
        <v>2708.5</v>
      </c>
      <c r="I776">
        <v>24940.5</v>
      </c>
      <c r="R776">
        <v>8.75</v>
      </c>
      <c r="S776">
        <v>22.261670416197902</v>
      </c>
    </row>
    <row r="777" spans="1:1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1244</v>
      </c>
      <c r="H777">
        <v>2570</v>
      </c>
      <c r="I777">
        <v>25679</v>
      </c>
      <c r="R777">
        <v>8.75</v>
      </c>
      <c r="S777">
        <v>22.8522215973003</v>
      </c>
    </row>
    <row r="778" spans="1:1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1313.5</v>
      </c>
      <c r="H778">
        <v>2617</v>
      </c>
      <c r="I778">
        <v>26343.5</v>
      </c>
      <c r="R778">
        <v>8.75</v>
      </c>
      <c r="S778">
        <v>23.442772778402698</v>
      </c>
    </row>
    <row r="779" spans="1:1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1145.5</v>
      </c>
      <c r="H779">
        <v>2330.5</v>
      </c>
      <c r="I779">
        <v>25596</v>
      </c>
      <c r="R779">
        <v>8.75</v>
      </c>
      <c r="S779">
        <v>23.836473565804202</v>
      </c>
    </row>
    <row r="780" spans="1:1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932.5</v>
      </c>
      <c r="H780">
        <v>2066.5</v>
      </c>
      <c r="I780">
        <v>23967.5</v>
      </c>
      <c r="R780">
        <v>8.75</v>
      </c>
      <c r="S780">
        <v>24.2301743532058</v>
      </c>
    </row>
    <row r="781" spans="1:1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958.5</v>
      </c>
      <c r="H781">
        <v>2165.5</v>
      </c>
      <c r="I781">
        <v>25597.5</v>
      </c>
      <c r="R781">
        <v>8.75</v>
      </c>
      <c r="S781">
        <v>25.017575928008899</v>
      </c>
    </row>
    <row r="782" spans="1:1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955.5</v>
      </c>
      <c r="H782">
        <v>2080.5</v>
      </c>
      <c r="I782">
        <v>24544.5</v>
      </c>
      <c r="R782">
        <v>8.75</v>
      </c>
      <c r="S782">
        <v>25.411276715410501</v>
      </c>
    </row>
    <row r="783" spans="1:1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947.5</v>
      </c>
      <c r="H783">
        <v>2065.5</v>
      </c>
      <c r="I783">
        <v>24974</v>
      </c>
      <c r="R783">
        <v>8.75</v>
      </c>
      <c r="S783">
        <v>26.198678290213699</v>
      </c>
    </row>
    <row r="784" spans="1:1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968</v>
      </c>
      <c r="H784">
        <v>2063.5</v>
      </c>
      <c r="I784">
        <v>25444</v>
      </c>
      <c r="R784">
        <v>8.75</v>
      </c>
      <c r="S784">
        <v>26.789229471315998</v>
      </c>
    </row>
    <row r="785" spans="1:1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979</v>
      </c>
      <c r="H785">
        <v>2134</v>
      </c>
      <c r="I785">
        <v>25738.5</v>
      </c>
      <c r="R785">
        <v>8.75</v>
      </c>
      <c r="S785">
        <v>21.671119235095599</v>
      </c>
    </row>
    <row r="786" spans="1:1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976.5</v>
      </c>
      <c r="H786">
        <v>2144</v>
      </c>
      <c r="I786">
        <v>25845.5</v>
      </c>
      <c r="R786">
        <v>8.75</v>
      </c>
      <c r="S786">
        <v>22.458520809898701</v>
      </c>
    </row>
    <row r="787" spans="1:1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1051</v>
      </c>
      <c r="H787">
        <v>1947.5</v>
      </c>
      <c r="I787">
        <v>25501</v>
      </c>
      <c r="R787">
        <v>8.75</v>
      </c>
      <c r="S787">
        <v>23.442772778402698</v>
      </c>
    </row>
    <row r="788" spans="1:1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1295.5</v>
      </c>
      <c r="H788">
        <v>2135</v>
      </c>
      <c r="I788">
        <v>25514.5</v>
      </c>
      <c r="R788">
        <v>8.75</v>
      </c>
      <c r="S788">
        <v>23.836473565804202</v>
      </c>
    </row>
    <row r="789" spans="1:1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2417</v>
      </c>
      <c r="H789">
        <v>2748.5</v>
      </c>
      <c r="I789">
        <v>26637</v>
      </c>
      <c r="R789">
        <v>8.75</v>
      </c>
      <c r="S789">
        <v>25.608127109111301</v>
      </c>
    </row>
    <row r="790" spans="1:1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2116</v>
      </c>
      <c r="H790">
        <v>3716.5</v>
      </c>
      <c r="I790">
        <v>26838.5</v>
      </c>
      <c r="R790">
        <v>8.75</v>
      </c>
      <c r="S790">
        <v>26.198678290213699</v>
      </c>
    </row>
    <row r="791" spans="1:1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2058.5</v>
      </c>
      <c r="H791">
        <v>3725</v>
      </c>
      <c r="I791">
        <v>27081</v>
      </c>
      <c r="R791">
        <v>8.75</v>
      </c>
      <c r="S791">
        <v>26.789229471315998</v>
      </c>
    </row>
    <row r="792" spans="1:1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1800.5</v>
      </c>
      <c r="H792">
        <v>3568.5</v>
      </c>
      <c r="I792">
        <v>26651</v>
      </c>
      <c r="R792">
        <v>8.7678571428571406</v>
      </c>
      <c r="S792">
        <v>26.394356955380498</v>
      </c>
    </row>
    <row r="793" spans="1:1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1764.5</v>
      </c>
      <c r="H793">
        <v>3430.5</v>
      </c>
      <c r="I793">
        <v>26897.5</v>
      </c>
      <c r="R793">
        <v>8.7678571428571406</v>
      </c>
      <c r="S793">
        <v>25.6069553805774</v>
      </c>
    </row>
    <row r="794" spans="1:1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1743.5</v>
      </c>
      <c r="H794">
        <v>3398.5</v>
      </c>
      <c r="I794">
        <v>27079</v>
      </c>
      <c r="R794">
        <v>8.7678571428571406</v>
      </c>
      <c r="S794">
        <v>25.016404199475001</v>
      </c>
    </row>
    <row r="795" spans="1:1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1706.5</v>
      </c>
      <c r="H795">
        <v>3291</v>
      </c>
      <c r="I795">
        <v>27402</v>
      </c>
      <c r="R795">
        <v>8.7678571428571406</v>
      </c>
      <c r="S795">
        <v>24.425853018372699</v>
      </c>
    </row>
    <row r="796" spans="1:1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1639</v>
      </c>
      <c r="H796">
        <v>3320.5</v>
      </c>
      <c r="I796">
        <v>27894</v>
      </c>
      <c r="R796">
        <v>8.7678571428571406</v>
      </c>
      <c r="S796">
        <v>23.8353018372703</v>
      </c>
    </row>
    <row r="797" spans="1:1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1</v>
      </c>
      <c r="H797">
        <v>2</v>
      </c>
      <c r="I797">
        <v>10</v>
      </c>
      <c r="R797">
        <v>8.7678571428571406</v>
      </c>
      <c r="S797">
        <v>23.047900262467099</v>
      </c>
    </row>
    <row r="798" spans="1:1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1</v>
      </c>
      <c r="H798">
        <v>1</v>
      </c>
      <c r="I798">
        <v>10.5</v>
      </c>
      <c r="R798">
        <v>8.7678571428571406</v>
      </c>
      <c r="S798">
        <v>21.473097112860899</v>
      </c>
    </row>
    <row r="799" spans="1:1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1</v>
      </c>
      <c r="H799">
        <v>2</v>
      </c>
      <c r="I799">
        <v>6</v>
      </c>
      <c r="R799">
        <v>8.7678571428571406</v>
      </c>
      <c r="S799">
        <v>21.0793963254593</v>
      </c>
    </row>
    <row r="800" spans="1:1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4</v>
      </c>
      <c r="H800">
        <v>1</v>
      </c>
      <c r="I800">
        <v>13</v>
      </c>
      <c r="R800">
        <v>8.7678571428571406</v>
      </c>
      <c r="S800">
        <v>27.575459317585299</v>
      </c>
    </row>
    <row r="801" spans="1:1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1</v>
      </c>
      <c r="H801">
        <v>1</v>
      </c>
      <c r="I801">
        <v>9</v>
      </c>
      <c r="R801">
        <v>8.7678571428571406</v>
      </c>
      <c r="S801">
        <v>28.166010498687601</v>
      </c>
    </row>
    <row r="802" spans="1:1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3</v>
      </c>
      <c r="H802">
        <v>0</v>
      </c>
      <c r="I802">
        <v>15</v>
      </c>
      <c r="R802">
        <v>8.7857142857142794</v>
      </c>
      <c r="S802">
        <v>21.668775778027701</v>
      </c>
    </row>
    <row r="803" spans="1:1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1</v>
      </c>
      <c r="H803">
        <v>4</v>
      </c>
      <c r="I803">
        <v>10</v>
      </c>
      <c r="R803">
        <v>8.7857142857142794</v>
      </c>
      <c r="S803">
        <v>22.2593269591301</v>
      </c>
    </row>
    <row r="804" spans="1:1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1</v>
      </c>
      <c r="H804">
        <v>6</v>
      </c>
      <c r="I804">
        <v>15</v>
      </c>
      <c r="R804">
        <v>8.7857142857142794</v>
      </c>
      <c r="S804">
        <v>22.849878140232398</v>
      </c>
    </row>
    <row r="805" spans="1:1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3</v>
      </c>
      <c r="H805">
        <v>2</v>
      </c>
      <c r="I805">
        <v>19.5</v>
      </c>
      <c r="R805">
        <v>8.7857142857142794</v>
      </c>
      <c r="S805">
        <v>23.440429321334801</v>
      </c>
    </row>
    <row r="806" spans="1:1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4</v>
      </c>
      <c r="H806">
        <v>2</v>
      </c>
      <c r="I806">
        <v>21</v>
      </c>
      <c r="R806">
        <v>8.7857142857142794</v>
      </c>
      <c r="S806">
        <v>23.834130108736399</v>
      </c>
    </row>
    <row r="807" spans="1:1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5</v>
      </c>
      <c r="I807">
        <v>16.5</v>
      </c>
      <c r="R807">
        <v>8.7857142857142794</v>
      </c>
      <c r="S807">
        <v>24.621531683539502</v>
      </c>
    </row>
    <row r="808" spans="1:1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5</v>
      </c>
      <c r="H808">
        <v>3</v>
      </c>
      <c r="I808">
        <v>21</v>
      </c>
      <c r="R808">
        <v>8.7857142857142794</v>
      </c>
      <c r="S808">
        <v>25.2120828646419</v>
      </c>
    </row>
    <row r="809" spans="1:1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3</v>
      </c>
      <c r="H809">
        <v>3</v>
      </c>
      <c r="I809">
        <v>18</v>
      </c>
      <c r="R809">
        <v>8.7857142857142794</v>
      </c>
      <c r="S809">
        <v>25.802634045744199</v>
      </c>
    </row>
    <row r="810" spans="1:1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4</v>
      </c>
      <c r="H810">
        <v>8</v>
      </c>
      <c r="I810">
        <v>26</v>
      </c>
      <c r="R810">
        <v>8.7857142857142794</v>
      </c>
      <c r="S810">
        <v>26.393185226846601</v>
      </c>
    </row>
    <row r="811" spans="1:1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12</v>
      </c>
      <c r="H811">
        <v>7</v>
      </c>
      <c r="I811">
        <v>39</v>
      </c>
      <c r="R811">
        <v>8.7857142857142794</v>
      </c>
      <c r="S811">
        <v>26.983736407948999</v>
      </c>
    </row>
    <row r="812" spans="1:1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51</v>
      </c>
      <c r="H812">
        <v>23</v>
      </c>
      <c r="I812">
        <v>94</v>
      </c>
      <c r="R812">
        <v>8.7857142857142794</v>
      </c>
      <c r="S812">
        <v>27.574287589051298</v>
      </c>
    </row>
    <row r="813" spans="1:1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282</v>
      </c>
      <c r="H813">
        <v>82</v>
      </c>
      <c r="I813">
        <v>388</v>
      </c>
      <c r="R813">
        <v>8.7857142857142794</v>
      </c>
      <c r="S813">
        <v>28.558539557555299</v>
      </c>
    </row>
    <row r="814" spans="1:1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1420</v>
      </c>
      <c r="H814">
        <v>589</v>
      </c>
      <c r="I814">
        <v>2119.5</v>
      </c>
      <c r="R814">
        <v>8.8035714285714199</v>
      </c>
      <c r="S814">
        <v>28.163667041619799</v>
      </c>
    </row>
    <row r="815" spans="1:1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1359</v>
      </c>
      <c r="H815">
        <v>1818</v>
      </c>
      <c r="I815">
        <v>3625</v>
      </c>
      <c r="R815">
        <v>8.8035714285714199</v>
      </c>
      <c r="S815">
        <v>27.376265466816601</v>
      </c>
    </row>
    <row r="816" spans="1:1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1198</v>
      </c>
      <c r="H816">
        <v>2047</v>
      </c>
      <c r="I816">
        <v>4893</v>
      </c>
      <c r="R816">
        <v>8.8214285714285694</v>
      </c>
      <c r="S816">
        <v>26.784542557180298</v>
      </c>
    </row>
    <row r="817" spans="1:1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1205</v>
      </c>
      <c r="H817">
        <v>1886</v>
      </c>
      <c r="I817">
        <v>5375</v>
      </c>
      <c r="R817">
        <v>8.8214285714285694</v>
      </c>
      <c r="S817">
        <v>26.1939913760779</v>
      </c>
    </row>
    <row r="818" spans="1:1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1330</v>
      </c>
      <c r="H818">
        <v>2163.5</v>
      </c>
      <c r="I818">
        <v>6810.5</v>
      </c>
      <c r="R818">
        <v>8.8214285714285694</v>
      </c>
      <c r="S818">
        <v>25.406589801274801</v>
      </c>
    </row>
    <row r="819" spans="1:1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1449</v>
      </c>
      <c r="H819">
        <v>2414</v>
      </c>
      <c r="I819">
        <v>8233</v>
      </c>
      <c r="R819">
        <v>8.8214285714285694</v>
      </c>
      <c r="S819">
        <v>24.4223378327709</v>
      </c>
    </row>
    <row r="820" spans="1:1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1509.5</v>
      </c>
      <c r="H820">
        <v>2589.5</v>
      </c>
      <c r="I820">
        <v>9845</v>
      </c>
      <c r="R820">
        <v>8.8214285714285694</v>
      </c>
      <c r="S820">
        <v>23.831786651668502</v>
      </c>
    </row>
    <row r="821" spans="1:1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1361.5</v>
      </c>
      <c r="H821">
        <v>2324</v>
      </c>
      <c r="I821">
        <v>9423</v>
      </c>
      <c r="R821">
        <v>8.8214285714285694</v>
      </c>
      <c r="S821">
        <v>22.650684289463801</v>
      </c>
    </row>
    <row r="822" spans="1:1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1316</v>
      </c>
      <c r="H822">
        <v>2214</v>
      </c>
      <c r="I822">
        <v>9581</v>
      </c>
      <c r="R822">
        <v>8.8214285714285694</v>
      </c>
      <c r="S822">
        <v>21.6664323209598</v>
      </c>
    </row>
    <row r="823" spans="1:1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1148.5</v>
      </c>
      <c r="H823">
        <v>2193</v>
      </c>
      <c r="I823">
        <v>9999.5</v>
      </c>
      <c r="R823">
        <v>8.8214285714285694</v>
      </c>
      <c r="S823">
        <v>20.879030746156701</v>
      </c>
    </row>
    <row r="824" spans="1:1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1090.5</v>
      </c>
      <c r="H824">
        <v>1993.5</v>
      </c>
      <c r="I824">
        <v>10084.5</v>
      </c>
      <c r="R824">
        <v>8.83928571428571</v>
      </c>
      <c r="S824">
        <v>20.287307836520402</v>
      </c>
    </row>
    <row r="825" spans="1:1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1106</v>
      </c>
      <c r="H825">
        <v>2094</v>
      </c>
      <c r="I825">
        <v>11253</v>
      </c>
      <c r="R825">
        <v>8.83928571428571</v>
      </c>
      <c r="S825">
        <v>19.4999062617173</v>
      </c>
    </row>
    <row r="826" spans="1:1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1109</v>
      </c>
      <c r="H826">
        <v>2142</v>
      </c>
      <c r="I826">
        <v>12572.5</v>
      </c>
      <c r="R826">
        <v>8.83928571428571</v>
      </c>
      <c r="S826">
        <v>18.515654293213299</v>
      </c>
    </row>
    <row r="827" spans="1:1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1268.5</v>
      </c>
      <c r="H827">
        <v>2232.5</v>
      </c>
      <c r="I827">
        <v>13822</v>
      </c>
      <c r="R827">
        <v>8.8571428571428505</v>
      </c>
      <c r="S827">
        <v>17.923931383576999</v>
      </c>
    </row>
    <row r="828" spans="1:1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1329</v>
      </c>
      <c r="H828">
        <v>2342.5</v>
      </c>
      <c r="I828">
        <v>14668.5</v>
      </c>
      <c r="R828">
        <v>8.8571428571428505</v>
      </c>
      <c r="S828">
        <v>16.742829021372302</v>
      </c>
    </row>
    <row r="829" spans="1:1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2097</v>
      </c>
      <c r="H829">
        <v>2438</v>
      </c>
      <c r="I829">
        <v>16376</v>
      </c>
      <c r="R829">
        <v>8.8571428571428505</v>
      </c>
      <c r="S829">
        <v>16.545978627671499</v>
      </c>
    </row>
    <row r="830" spans="1:1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1762</v>
      </c>
      <c r="H830">
        <v>3081</v>
      </c>
      <c r="I830">
        <v>17185.5</v>
      </c>
      <c r="R830">
        <v>8.8571428571428505</v>
      </c>
      <c r="S830">
        <v>15.168025871766</v>
      </c>
    </row>
    <row r="831" spans="1:1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1639</v>
      </c>
      <c r="H831">
        <v>2969</v>
      </c>
      <c r="I831">
        <v>18061</v>
      </c>
      <c r="R831">
        <v>8.8571428571428505</v>
      </c>
      <c r="S831">
        <v>13.790073115860499</v>
      </c>
    </row>
    <row r="832" spans="1:1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1507</v>
      </c>
      <c r="H832">
        <v>2943</v>
      </c>
      <c r="I832">
        <v>18216</v>
      </c>
      <c r="R832">
        <v>8.875</v>
      </c>
      <c r="S832">
        <v>13.0014998125234</v>
      </c>
    </row>
    <row r="833" spans="1:1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1450.5</v>
      </c>
      <c r="H833">
        <v>2616</v>
      </c>
      <c r="I833">
        <v>18044</v>
      </c>
      <c r="R833">
        <v>8.875</v>
      </c>
      <c r="S833">
        <v>12.6077990251218</v>
      </c>
    </row>
    <row r="834" spans="1:1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1280</v>
      </c>
      <c r="H834">
        <v>2622.5</v>
      </c>
      <c r="I834">
        <v>18821.5</v>
      </c>
      <c r="R834">
        <v>8.875</v>
      </c>
      <c r="S834">
        <v>11.820397450318699</v>
      </c>
    </row>
    <row r="835" spans="1:1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1094</v>
      </c>
      <c r="H835">
        <v>2324.5</v>
      </c>
      <c r="I835">
        <v>17510.5</v>
      </c>
      <c r="R835">
        <v>8.9107142857142794</v>
      </c>
      <c r="S835">
        <v>11.424353205849201</v>
      </c>
    </row>
    <row r="836" spans="1:1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957.5</v>
      </c>
      <c r="H836">
        <v>1962.5</v>
      </c>
      <c r="I836">
        <v>16760.5</v>
      </c>
      <c r="R836">
        <v>8.9107142857142794</v>
      </c>
      <c r="S836">
        <v>10.636951631046101</v>
      </c>
    </row>
    <row r="837" spans="1:1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828.5</v>
      </c>
      <c r="H837">
        <v>1716.5</v>
      </c>
      <c r="I837">
        <v>16504</v>
      </c>
      <c r="R837">
        <v>8.9464285714285694</v>
      </c>
      <c r="S837">
        <v>10.2409073865766</v>
      </c>
    </row>
    <row r="838" spans="1:1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887.5</v>
      </c>
      <c r="H838">
        <v>1806.5</v>
      </c>
      <c r="I838">
        <v>17553.5</v>
      </c>
      <c r="R838">
        <v>8.9464285714285694</v>
      </c>
      <c r="S838">
        <v>9.6503562054743099</v>
      </c>
    </row>
    <row r="839" spans="1:1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866</v>
      </c>
      <c r="H839">
        <v>1753</v>
      </c>
      <c r="I839">
        <v>17742.5</v>
      </c>
      <c r="R839">
        <v>8.96428571428571</v>
      </c>
      <c r="S839">
        <v>10.830286839145099</v>
      </c>
    </row>
    <row r="840" spans="1:1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767</v>
      </c>
      <c r="H840">
        <v>1527</v>
      </c>
      <c r="I840">
        <v>17130</v>
      </c>
      <c r="R840">
        <v>8.9821428571428505</v>
      </c>
      <c r="S840">
        <v>11.6165166854143</v>
      </c>
    </row>
    <row r="841" spans="1:1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620</v>
      </c>
      <c r="H841">
        <v>1399.5</v>
      </c>
      <c r="I841">
        <v>16059</v>
      </c>
      <c r="R841">
        <v>8.9821428571428505</v>
      </c>
      <c r="S841">
        <v>11.2228158980127</v>
      </c>
    </row>
    <row r="842" spans="1:1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686.5</v>
      </c>
      <c r="H842">
        <v>1418.5</v>
      </c>
      <c r="I842">
        <v>17078</v>
      </c>
      <c r="R842">
        <v>8.9821428571428505</v>
      </c>
      <c r="S842">
        <v>11.0259655043119</v>
      </c>
    </row>
    <row r="843" spans="1:1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639</v>
      </c>
      <c r="H843">
        <v>1381</v>
      </c>
      <c r="I843">
        <v>16600.5</v>
      </c>
      <c r="R843">
        <v>9</v>
      </c>
      <c r="S843">
        <v>10.6310929883764</v>
      </c>
    </row>
    <row r="844" spans="1:1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643.5</v>
      </c>
      <c r="H844">
        <v>1459</v>
      </c>
      <c r="I844">
        <v>17054</v>
      </c>
      <c r="R844">
        <v>9</v>
      </c>
      <c r="S844">
        <v>10.040541807274099</v>
      </c>
    </row>
    <row r="845" spans="1:1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651.5</v>
      </c>
      <c r="H845">
        <v>1352</v>
      </c>
      <c r="I845">
        <v>17022</v>
      </c>
      <c r="R845">
        <v>9.0178571428571406</v>
      </c>
      <c r="S845">
        <v>10.8267716535433</v>
      </c>
    </row>
    <row r="846" spans="1:1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683.5</v>
      </c>
      <c r="H846">
        <v>1376.5</v>
      </c>
      <c r="I846">
        <v>17475</v>
      </c>
      <c r="R846">
        <v>9.0178571428571406</v>
      </c>
      <c r="S846">
        <v>11.417322834645599</v>
      </c>
    </row>
    <row r="847" spans="1:1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682.5</v>
      </c>
      <c r="H847">
        <v>1413</v>
      </c>
      <c r="I847">
        <v>17221.5</v>
      </c>
      <c r="R847">
        <v>9.0357142857142794</v>
      </c>
      <c r="S847">
        <v>10.6287495313085</v>
      </c>
    </row>
    <row r="848" spans="1:1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677</v>
      </c>
      <c r="H848">
        <v>1431</v>
      </c>
      <c r="I848">
        <v>16988</v>
      </c>
      <c r="R848">
        <v>9.0357142857142794</v>
      </c>
      <c r="S848">
        <v>9.8413479565054498</v>
      </c>
    </row>
    <row r="849" spans="1:1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829</v>
      </c>
      <c r="H849">
        <v>1454.5</v>
      </c>
      <c r="I849">
        <v>17149</v>
      </c>
      <c r="R849">
        <v>9.0357142857142794</v>
      </c>
      <c r="S849">
        <v>9.0539463817022998</v>
      </c>
    </row>
    <row r="850" spans="1:1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1717</v>
      </c>
      <c r="H850">
        <v>1823</v>
      </c>
      <c r="I850">
        <v>18019.5</v>
      </c>
      <c r="R850">
        <v>9.0357142857142794</v>
      </c>
      <c r="S850">
        <v>8.0696944131983592</v>
      </c>
    </row>
    <row r="851" spans="1:1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1434.5</v>
      </c>
      <c r="H851">
        <v>2531</v>
      </c>
      <c r="I851">
        <v>18144.5</v>
      </c>
      <c r="R851">
        <v>9.0535714285714199</v>
      </c>
      <c r="S851">
        <v>7.6748218972628504</v>
      </c>
    </row>
    <row r="852" spans="1:1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1292.5</v>
      </c>
      <c r="H852">
        <v>2570.5</v>
      </c>
      <c r="I852">
        <v>18263</v>
      </c>
      <c r="R852">
        <v>9.0714285714285694</v>
      </c>
      <c r="S852">
        <v>7.08309898762655</v>
      </c>
    </row>
    <row r="853" spans="1:1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1264.5</v>
      </c>
      <c r="H853">
        <v>2445.5</v>
      </c>
      <c r="I853">
        <v>18164.5</v>
      </c>
      <c r="R853">
        <v>9.08928571428571</v>
      </c>
      <c r="S853">
        <v>7.8693288338957696</v>
      </c>
    </row>
    <row r="854" spans="1:1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1187.5</v>
      </c>
      <c r="H854">
        <v>2316</v>
      </c>
      <c r="I854">
        <v>18158</v>
      </c>
      <c r="R854">
        <v>9.1071428571428505</v>
      </c>
      <c r="S854">
        <v>7.4744563179602697</v>
      </c>
    </row>
    <row r="855" spans="1:1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1232</v>
      </c>
      <c r="H855">
        <v>2316.5</v>
      </c>
      <c r="I855">
        <v>18789.5</v>
      </c>
      <c r="R855">
        <v>9.1071428571428505</v>
      </c>
      <c r="S855">
        <v>6.6870547431571197</v>
      </c>
    </row>
    <row r="856" spans="1:1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1239.5</v>
      </c>
      <c r="H856">
        <v>2318</v>
      </c>
      <c r="I856">
        <v>18931</v>
      </c>
      <c r="R856">
        <v>9.1428571428571406</v>
      </c>
      <c r="S856">
        <v>6.8815616797900301</v>
      </c>
    </row>
    <row r="857" spans="1:1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1154</v>
      </c>
      <c r="H857">
        <v>2386</v>
      </c>
      <c r="I857">
        <v>19031.5</v>
      </c>
      <c r="R857">
        <v>9.1428571428571406</v>
      </c>
      <c r="S857">
        <v>5.8973097112860904</v>
      </c>
    </row>
    <row r="858" spans="1:19" x14ac:dyDescent="0.25">
      <c r="R858">
        <v>9.1785714285714199</v>
      </c>
      <c r="S858">
        <v>5.69811586051744</v>
      </c>
    </row>
    <row r="859" spans="1:19" x14ac:dyDescent="0.25">
      <c r="R859">
        <v>9.1785714285714199</v>
      </c>
      <c r="S859">
        <v>6.28866704161981</v>
      </c>
    </row>
    <row r="860" spans="1:19" x14ac:dyDescent="0.25">
      <c r="R860">
        <v>9.21428571428571</v>
      </c>
      <c r="S860">
        <v>6.4831739782527302</v>
      </c>
    </row>
    <row r="861" spans="1:19" x14ac:dyDescent="0.25">
      <c r="R861">
        <v>9.2321428571428505</v>
      </c>
      <c r="S861">
        <v>5.6946006749156401</v>
      </c>
    </row>
    <row r="862" spans="1:19" x14ac:dyDescent="0.25">
      <c r="R862">
        <v>9.25</v>
      </c>
      <c r="S862">
        <v>5.2997281589801402</v>
      </c>
    </row>
    <row r="863" spans="1:19" x14ac:dyDescent="0.25">
      <c r="R863">
        <v>9.2678571428571406</v>
      </c>
      <c r="S863">
        <v>6.08595800524935</v>
      </c>
    </row>
    <row r="864" spans="1:19" x14ac:dyDescent="0.25">
      <c r="R864">
        <v>9.3035714285714199</v>
      </c>
      <c r="S864">
        <v>5.68991376077991</v>
      </c>
    </row>
    <row r="865" spans="18:19" x14ac:dyDescent="0.25">
      <c r="R865">
        <v>9.3035714285714199</v>
      </c>
      <c r="S865">
        <v>4.90251218597676</v>
      </c>
    </row>
    <row r="866" spans="18:19" x14ac:dyDescent="0.25">
      <c r="R866">
        <v>9.33928571428571</v>
      </c>
      <c r="S866">
        <v>5.0970191226096802</v>
      </c>
    </row>
    <row r="867" spans="18:19" x14ac:dyDescent="0.25">
      <c r="R867">
        <v>9.33928571428571</v>
      </c>
      <c r="S867">
        <v>5.4907199100112498</v>
      </c>
    </row>
    <row r="868" spans="18:19" x14ac:dyDescent="0.25">
      <c r="R868">
        <v>9.3571428571428505</v>
      </c>
      <c r="S868">
        <v>6.08009936257967</v>
      </c>
    </row>
    <row r="869" spans="18:19" x14ac:dyDescent="0.25">
      <c r="R869">
        <v>9.4107142857142794</v>
      </c>
      <c r="S869">
        <v>5.6828833895762996</v>
      </c>
    </row>
    <row r="870" spans="18:19" x14ac:dyDescent="0.25">
      <c r="R870">
        <v>9.4107142857142794</v>
      </c>
      <c r="S870">
        <v>6.2734345706786696</v>
      </c>
    </row>
    <row r="871" spans="18:19" x14ac:dyDescent="0.25">
      <c r="R871">
        <v>9.4107142857142794</v>
      </c>
      <c r="S871">
        <v>6.8639857517810299</v>
      </c>
    </row>
    <row r="872" spans="18:19" x14ac:dyDescent="0.25">
      <c r="R872">
        <v>9.4464285714285694</v>
      </c>
      <c r="S872">
        <v>6.8616422947131603</v>
      </c>
    </row>
    <row r="873" spans="18:19" x14ac:dyDescent="0.25">
      <c r="R873">
        <v>9.4464285714285694</v>
      </c>
      <c r="S873">
        <v>7.4521934758155304</v>
      </c>
    </row>
    <row r="874" spans="18:19" x14ac:dyDescent="0.25">
      <c r="R874">
        <v>9.4464285714285694</v>
      </c>
      <c r="S874">
        <v>8.0427446569178898</v>
      </c>
    </row>
    <row r="875" spans="18:19" x14ac:dyDescent="0.25">
      <c r="R875">
        <v>9.46428571428571</v>
      </c>
      <c r="S875">
        <v>8.4352737157855202</v>
      </c>
    </row>
    <row r="876" spans="18:19" x14ac:dyDescent="0.25">
      <c r="R876">
        <v>9.4821428571428505</v>
      </c>
      <c r="S876">
        <v>7.44985001874766</v>
      </c>
    </row>
    <row r="877" spans="18:19" x14ac:dyDescent="0.25">
      <c r="R877">
        <v>9.4821428571428505</v>
      </c>
      <c r="S877">
        <v>8.0404011998500202</v>
      </c>
    </row>
    <row r="878" spans="18:19" x14ac:dyDescent="0.25">
      <c r="R878">
        <v>9.4821428571428505</v>
      </c>
      <c r="S878">
        <v>9.2215035620547496</v>
      </c>
    </row>
    <row r="879" spans="18:19" x14ac:dyDescent="0.25">
      <c r="R879">
        <v>9.4821428571428505</v>
      </c>
      <c r="S879">
        <v>9.6152043494563006</v>
      </c>
    </row>
    <row r="880" spans="18:19" x14ac:dyDescent="0.25">
      <c r="R880">
        <v>9.4821428571428505</v>
      </c>
      <c r="S880">
        <v>10.2057555305586</v>
      </c>
    </row>
    <row r="881" spans="18:19" x14ac:dyDescent="0.25">
      <c r="R881">
        <v>9.4821428571428505</v>
      </c>
      <c r="S881">
        <v>10.796306711661</v>
      </c>
    </row>
    <row r="882" spans="18:19" x14ac:dyDescent="0.25">
      <c r="R882">
        <v>9.5</v>
      </c>
      <c r="S882">
        <v>10.007733408323899</v>
      </c>
    </row>
    <row r="883" spans="18:19" x14ac:dyDescent="0.25">
      <c r="R883">
        <v>9.5178571428571406</v>
      </c>
      <c r="S883">
        <v>9.41601049868766</v>
      </c>
    </row>
    <row r="884" spans="18:19" x14ac:dyDescent="0.25">
      <c r="R884">
        <v>9.5357142857142794</v>
      </c>
      <c r="S884">
        <v>10.005389951256101</v>
      </c>
    </row>
    <row r="885" spans="18:19" x14ac:dyDescent="0.25">
      <c r="R885">
        <v>9.5357142857142794</v>
      </c>
      <c r="S885">
        <v>10.5959411323584</v>
      </c>
    </row>
    <row r="886" spans="18:19" x14ac:dyDescent="0.25">
      <c r="R886">
        <v>9.5357142857142794</v>
      </c>
      <c r="S886">
        <v>11.383342707161599</v>
      </c>
    </row>
    <row r="887" spans="18:19" x14ac:dyDescent="0.25">
      <c r="R887">
        <v>9.5357142857142794</v>
      </c>
      <c r="S887">
        <v>12.1707442819647</v>
      </c>
    </row>
    <row r="888" spans="18:19" x14ac:dyDescent="0.25">
      <c r="R888">
        <v>9.5357142857142794</v>
      </c>
      <c r="S888">
        <v>12.958145856767899</v>
      </c>
    </row>
    <row r="889" spans="18:19" x14ac:dyDescent="0.25">
      <c r="R889">
        <v>9.5357142857142794</v>
      </c>
      <c r="S889">
        <v>13.745547431571</v>
      </c>
    </row>
    <row r="890" spans="18:19" x14ac:dyDescent="0.25">
      <c r="R890">
        <v>9.5357142857142794</v>
      </c>
      <c r="S890">
        <v>14.3360986126734</v>
      </c>
    </row>
    <row r="891" spans="18:19" x14ac:dyDescent="0.25">
      <c r="R891">
        <v>9.5357142857142794</v>
      </c>
      <c r="S891">
        <v>15.3203505811773</v>
      </c>
    </row>
    <row r="892" spans="18:19" x14ac:dyDescent="0.25">
      <c r="R892">
        <v>9.5535714285714199</v>
      </c>
      <c r="S892">
        <v>15.7128796400449</v>
      </c>
    </row>
    <row r="893" spans="18:19" x14ac:dyDescent="0.25">
      <c r="R893">
        <v>9.5535714285714199</v>
      </c>
      <c r="S893">
        <v>16.106580427446499</v>
      </c>
    </row>
    <row r="894" spans="18:19" x14ac:dyDescent="0.25">
      <c r="R894">
        <v>9.5535714285714199</v>
      </c>
      <c r="S894">
        <v>16.697131608548901</v>
      </c>
    </row>
    <row r="895" spans="18:19" x14ac:dyDescent="0.25">
      <c r="R895">
        <v>9.5535714285714199</v>
      </c>
      <c r="S895">
        <v>17.0908323959505</v>
      </c>
    </row>
    <row r="896" spans="18:19" x14ac:dyDescent="0.25">
      <c r="R896">
        <v>9.5535714285714199</v>
      </c>
      <c r="S896">
        <v>17.681383577052799</v>
      </c>
    </row>
    <row r="897" spans="18:19" x14ac:dyDescent="0.25">
      <c r="R897">
        <v>9.5535714285714199</v>
      </c>
      <c r="S897">
        <v>18.468785151856</v>
      </c>
    </row>
    <row r="898" spans="18:19" x14ac:dyDescent="0.25">
      <c r="R898">
        <v>9.5535714285714199</v>
      </c>
      <c r="S898">
        <v>19.059336332958299</v>
      </c>
    </row>
    <row r="899" spans="18:19" x14ac:dyDescent="0.25">
      <c r="R899">
        <v>9.5535714285714199</v>
      </c>
      <c r="S899">
        <v>19.649887514060701</v>
      </c>
    </row>
    <row r="900" spans="18:19" x14ac:dyDescent="0.25">
      <c r="R900">
        <v>9.5535714285714199</v>
      </c>
      <c r="S900">
        <v>20.4372890888638</v>
      </c>
    </row>
    <row r="901" spans="18:19" x14ac:dyDescent="0.25">
      <c r="R901">
        <v>9.5535714285714199</v>
      </c>
      <c r="S901">
        <v>21.027840269966202</v>
      </c>
    </row>
    <row r="902" spans="18:19" x14ac:dyDescent="0.25">
      <c r="R902">
        <v>9.5535714285714199</v>
      </c>
      <c r="S902">
        <v>21.6183914510686</v>
      </c>
    </row>
    <row r="903" spans="18:19" x14ac:dyDescent="0.25">
      <c r="R903">
        <v>9.5535714285714199</v>
      </c>
      <c r="S903">
        <v>22.0120922384701</v>
      </c>
    </row>
    <row r="904" spans="18:19" x14ac:dyDescent="0.25">
      <c r="R904">
        <v>9.5535714285714199</v>
      </c>
      <c r="S904">
        <v>22.996344206974101</v>
      </c>
    </row>
    <row r="905" spans="18:19" x14ac:dyDescent="0.25">
      <c r="R905">
        <v>9.5535714285714199</v>
      </c>
      <c r="S905">
        <v>23.586895388076499</v>
      </c>
    </row>
    <row r="906" spans="18:19" x14ac:dyDescent="0.25">
      <c r="R906">
        <v>9.5535714285714199</v>
      </c>
      <c r="S906">
        <v>24.177446569178802</v>
      </c>
    </row>
    <row r="907" spans="18:19" x14ac:dyDescent="0.25">
      <c r="R907">
        <v>9.5535714285714199</v>
      </c>
      <c r="S907">
        <v>25.1616985376827</v>
      </c>
    </row>
    <row r="908" spans="18:19" x14ac:dyDescent="0.25">
      <c r="R908">
        <v>9.5535714285714199</v>
      </c>
      <c r="S908">
        <v>25.752249718785102</v>
      </c>
    </row>
    <row r="909" spans="18:19" x14ac:dyDescent="0.25">
      <c r="R909">
        <v>9.5535714285714199</v>
      </c>
      <c r="S909">
        <v>26.5396512935883</v>
      </c>
    </row>
    <row r="910" spans="18:19" x14ac:dyDescent="0.25">
      <c r="R910">
        <v>9.5535714285714199</v>
      </c>
      <c r="S910">
        <v>27.327052868391402</v>
      </c>
    </row>
    <row r="911" spans="18:19" x14ac:dyDescent="0.25">
      <c r="R911">
        <v>9.5714285714285694</v>
      </c>
      <c r="S911">
        <v>27.9164323209598</v>
      </c>
    </row>
    <row r="912" spans="18:19" x14ac:dyDescent="0.25">
      <c r="R912">
        <v>9.5714285714285694</v>
      </c>
      <c r="S912">
        <v>28.506983502062202</v>
      </c>
    </row>
    <row r="913" spans="18:19" x14ac:dyDescent="0.25">
      <c r="R913">
        <v>9.5714285714285694</v>
      </c>
      <c r="S913">
        <v>29.0975346831646</v>
      </c>
    </row>
    <row r="914" spans="18:19" x14ac:dyDescent="0.25">
      <c r="R914">
        <v>9.5714285714285694</v>
      </c>
      <c r="S914">
        <v>29.688085864266899</v>
      </c>
    </row>
    <row r="915" spans="18:19" x14ac:dyDescent="0.25">
      <c r="R915">
        <v>9.5714285714285694</v>
      </c>
      <c r="S915">
        <v>30.278637045369301</v>
      </c>
    </row>
    <row r="916" spans="18:19" x14ac:dyDescent="0.25">
      <c r="R916">
        <v>9.5714285714285694</v>
      </c>
      <c r="S916">
        <v>31.066038620172399</v>
      </c>
    </row>
    <row r="917" spans="18:19" x14ac:dyDescent="0.25">
      <c r="R917">
        <v>9.58928571428571</v>
      </c>
      <c r="S917">
        <v>31.6554180727409</v>
      </c>
    </row>
    <row r="918" spans="18:19" x14ac:dyDescent="0.25">
      <c r="R918">
        <v>9.58928571428571</v>
      </c>
      <c r="S918">
        <v>32.245969253843199</v>
      </c>
    </row>
    <row r="919" spans="18:19" x14ac:dyDescent="0.25">
      <c r="R919">
        <v>9.58928571428571</v>
      </c>
      <c r="S919">
        <v>33.033370828646397</v>
      </c>
    </row>
    <row r="920" spans="18:19" x14ac:dyDescent="0.25">
      <c r="R920">
        <v>9.58928571428571</v>
      </c>
      <c r="S920">
        <v>33.820772403449503</v>
      </c>
    </row>
    <row r="921" spans="18:19" x14ac:dyDescent="0.25">
      <c r="R921">
        <v>9.58928571428571</v>
      </c>
      <c r="S921">
        <v>34.608173978252701</v>
      </c>
    </row>
    <row r="922" spans="18:19" x14ac:dyDescent="0.25">
      <c r="R922">
        <v>9.58928571428571</v>
      </c>
      <c r="S922">
        <v>35.395575553055799</v>
      </c>
    </row>
    <row r="923" spans="18:19" x14ac:dyDescent="0.25">
      <c r="R923">
        <v>9.58928571428571</v>
      </c>
      <c r="S923">
        <v>36.182977127858997</v>
      </c>
    </row>
    <row r="924" spans="18:19" x14ac:dyDescent="0.25">
      <c r="R924">
        <v>9.58928571428571</v>
      </c>
      <c r="S924">
        <v>36.773528308961303</v>
      </c>
    </row>
    <row r="925" spans="18:19" x14ac:dyDescent="0.25">
      <c r="R925">
        <v>9.58928571428571</v>
      </c>
      <c r="S925">
        <v>37.757780277465301</v>
      </c>
    </row>
    <row r="926" spans="18:19" x14ac:dyDescent="0.25">
      <c r="R926">
        <v>9.58928571428571</v>
      </c>
      <c r="S926">
        <v>38.545181852268399</v>
      </c>
    </row>
    <row r="927" spans="18:19" x14ac:dyDescent="0.25">
      <c r="R927">
        <v>9.58928571428571</v>
      </c>
      <c r="S927">
        <v>39.529433820772397</v>
      </c>
    </row>
    <row r="928" spans="18:19" x14ac:dyDescent="0.25">
      <c r="R928">
        <v>9.58928571428571</v>
      </c>
      <c r="S928">
        <v>40.513685789276302</v>
      </c>
    </row>
    <row r="929" spans="18:19" x14ac:dyDescent="0.25">
      <c r="R929">
        <v>9.58928571428571</v>
      </c>
      <c r="S929">
        <v>41.694788151480999</v>
      </c>
    </row>
    <row r="930" spans="18:19" x14ac:dyDescent="0.25">
      <c r="R930">
        <v>9.58928571428571</v>
      </c>
      <c r="S930">
        <v>42.679040119984997</v>
      </c>
    </row>
    <row r="931" spans="18:19" x14ac:dyDescent="0.25">
      <c r="R931">
        <v>9.58928571428571</v>
      </c>
      <c r="S931">
        <v>43.663292088488902</v>
      </c>
    </row>
    <row r="932" spans="18:19" x14ac:dyDescent="0.25">
      <c r="R932">
        <v>9.58928571428571</v>
      </c>
      <c r="S932">
        <v>44.450693663292</v>
      </c>
    </row>
    <row r="933" spans="18:19" x14ac:dyDescent="0.25">
      <c r="R933">
        <v>9.58928571428571</v>
      </c>
      <c r="S933">
        <v>45.434945631795998</v>
      </c>
    </row>
    <row r="934" spans="18:19" x14ac:dyDescent="0.25">
      <c r="R934">
        <v>9.58928571428571</v>
      </c>
      <c r="S934">
        <v>46.222347206599103</v>
      </c>
    </row>
    <row r="935" spans="18:19" x14ac:dyDescent="0.25">
      <c r="R935">
        <v>9.58928571428571</v>
      </c>
      <c r="S935">
        <v>47.403449568803801</v>
      </c>
    </row>
    <row r="936" spans="18:19" x14ac:dyDescent="0.25">
      <c r="R936">
        <v>9.58928571428571</v>
      </c>
      <c r="S936">
        <v>48.584551931008598</v>
      </c>
    </row>
    <row r="937" spans="18:19" x14ac:dyDescent="0.25">
      <c r="R937">
        <v>9.58928571428571</v>
      </c>
      <c r="S937">
        <v>49.371953505811703</v>
      </c>
    </row>
    <row r="938" spans="18:19" x14ac:dyDescent="0.25">
      <c r="R938">
        <v>9.58928571428571</v>
      </c>
      <c r="S938">
        <v>50.5530558680165</v>
      </c>
    </row>
    <row r="939" spans="18:19" x14ac:dyDescent="0.25">
      <c r="R939">
        <v>9.58928571428571</v>
      </c>
      <c r="S939">
        <v>51.734158230221198</v>
      </c>
    </row>
    <row r="940" spans="18:19" x14ac:dyDescent="0.25">
      <c r="R940">
        <v>9.58928571428571</v>
      </c>
      <c r="S940">
        <v>52.521559805024303</v>
      </c>
    </row>
    <row r="941" spans="18:19" x14ac:dyDescent="0.25">
      <c r="R941">
        <v>9.58928571428571</v>
      </c>
      <c r="S941">
        <v>53.8995125609298</v>
      </c>
    </row>
    <row r="942" spans="18:19" x14ac:dyDescent="0.25">
      <c r="R942">
        <v>9.58928571428571</v>
      </c>
      <c r="S942">
        <v>54.490063742032198</v>
      </c>
    </row>
    <row r="943" spans="18:19" x14ac:dyDescent="0.25">
      <c r="R943">
        <v>9.6071428571428505</v>
      </c>
      <c r="S943">
        <v>55.0794431946006</v>
      </c>
    </row>
    <row r="944" spans="18:19" x14ac:dyDescent="0.25">
      <c r="R944">
        <v>9.6071428571428505</v>
      </c>
      <c r="S944">
        <v>55.866844769403798</v>
      </c>
    </row>
    <row r="945" spans="18:19" x14ac:dyDescent="0.25">
      <c r="R945">
        <v>9.6071428571428505</v>
      </c>
      <c r="S945">
        <v>56.654246344206904</v>
      </c>
    </row>
    <row r="946" spans="18:19" x14ac:dyDescent="0.25">
      <c r="R946">
        <v>9.6071428571428505</v>
      </c>
      <c r="S946">
        <v>57.244797525309302</v>
      </c>
    </row>
    <row r="947" spans="18:19" x14ac:dyDescent="0.25">
      <c r="R947">
        <v>9.6071428571428505</v>
      </c>
      <c r="S947">
        <v>57.8353487064117</v>
      </c>
    </row>
    <row r="948" spans="18:19" x14ac:dyDescent="0.25">
      <c r="R948">
        <v>9.6071428571428505</v>
      </c>
      <c r="S948">
        <v>58.819600674915598</v>
      </c>
    </row>
    <row r="949" spans="18:19" x14ac:dyDescent="0.25">
      <c r="R949">
        <v>9.6071428571428505</v>
      </c>
      <c r="S949">
        <v>59.803852643419503</v>
      </c>
    </row>
    <row r="950" spans="18:19" x14ac:dyDescent="0.25">
      <c r="R950">
        <v>9.6071428571428505</v>
      </c>
      <c r="S950">
        <v>60.788104611923501</v>
      </c>
    </row>
    <row r="951" spans="18:19" x14ac:dyDescent="0.25">
      <c r="R951">
        <v>9.6071428571428505</v>
      </c>
      <c r="S951">
        <v>61.969206974128198</v>
      </c>
    </row>
    <row r="952" spans="18:19" x14ac:dyDescent="0.25">
      <c r="R952">
        <v>9.6071428571428505</v>
      </c>
      <c r="S952">
        <v>62.953458942632103</v>
      </c>
    </row>
    <row r="953" spans="18:19" x14ac:dyDescent="0.25">
      <c r="R953">
        <v>9.6071428571428505</v>
      </c>
      <c r="S953">
        <v>63.937710911136101</v>
      </c>
    </row>
    <row r="954" spans="18:19" x14ac:dyDescent="0.25">
      <c r="R954">
        <v>9.6071428571428505</v>
      </c>
      <c r="S954">
        <v>64.528262092238407</v>
      </c>
    </row>
    <row r="955" spans="18:19" x14ac:dyDescent="0.25">
      <c r="R955">
        <v>9.6071428571428505</v>
      </c>
      <c r="S955">
        <v>65.512514060742404</v>
      </c>
    </row>
    <row r="956" spans="18:19" x14ac:dyDescent="0.25">
      <c r="R956">
        <v>9.6071428571428505</v>
      </c>
      <c r="S956">
        <v>66.496766029246302</v>
      </c>
    </row>
    <row r="957" spans="18:19" x14ac:dyDescent="0.25">
      <c r="R957">
        <v>9.6071428571428505</v>
      </c>
      <c r="S957">
        <v>67.677868391451</v>
      </c>
    </row>
    <row r="958" spans="18:19" x14ac:dyDescent="0.25">
      <c r="R958">
        <v>9.6071428571428505</v>
      </c>
      <c r="S958">
        <v>68.858970753655797</v>
      </c>
    </row>
    <row r="959" spans="18:19" x14ac:dyDescent="0.25">
      <c r="R959">
        <v>9.6071428571428505</v>
      </c>
      <c r="S959">
        <v>69.843222722159695</v>
      </c>
    </row>
    <row r="960" spans="18:19" x14ac:dyDescent="0.25">
      <c r="R960">
        <v>9.6071428571428505</v>
      </c>
      <c r="S960">
        <v>70.433773903262093</v>
      </c>
    </row>
    <row r="961" spans="18:19" x14ac:dyDescent="0.25">
      <c r="R961">
        <v>9.6071428571428505</v>
      </c>
      <c r="S961">
        <v>71.221175478065206</v>
      </c>
    </row>
    <row r="962" spans="18:19" x14ac:dyDescent="0.25">
      <c r="R962">
        <v>9.6071428571428505</v>
      </c>
      <c r="S962">
        <v>72.205427446569104</v>
      </c>
    </row>
    <row r="963" spans="18:19" x14ac:dyDescent="0.25">
      <c r="R963">
        <v>9.6071428571428505</v>
      </c>
      <c r="S963">
        <v>73.386529808773901</v>
      </c>
    </row>
    <row r="964" spans="18:19" x14ac:dyDescent="0.25">
      <c r="R964">
        <v>9.6071428571428505</v>
      </c>
      <c r="S964">
        <v>74.173931383576999</v>
      </c>
    </row>
    <row r="965" spans="18:19" x14ac:dyDescent="0.25">
      <c r="R965">
        <v>9.6071428571428505</v>
      </c>
      <c r="S965">
        <v>75.355033745781697</v>
      </c>
    </row>
    <row r="966" spans="18:19" x14ac:dyDescent="0.25">
      <c r="R966">
        <v>9.6071428571428505</v>
      </c>
      <c r="S966">
        <v>76.142435320584894</v>
      </c>
    </row>
    <row r="967" spans="18:19" x14ac:dyDescent="0.25">
      <c r="R967">
        <v>9.6071428571428505</v>
      </c>
      <c r="S967">
        <v>77.126687289088807</v>
      </c>
    </row>
    <row r="968" spans="18:19" x14ac:dyDescent="0.25">
      <c r="R968">
        <v>9.6071428571428505</v>
      </c>
      <c r="S968">
        <v>78.110939257592804</v>
      </c>
    </row>
    <row r="969" spans="18:19" x14ac:dyDescent="0.25">
      <c r="R969">
        <v>9.6071428571428505</v>
      </c>
      <c r="S969">
        <v>78.701490438695103</v>
      </c>
    </row>
    <row r="970" spans="18:19" x14ac:dyDescent="0.25">
      <c r="R970">
        <v>9.6071428571428505</v>
      </c>
      <c r="S970">
        <v>79.685742407199101</v>
      </c>
    </row>
    <row r="971" spans="18:19" x14ac:dyDescent="0.25">
      <c r="R971">
        <v>9.6071428571428505</v>
      </c>
      <c r="S971">
        <v>80.473143982002199</v>
      </c>
    </row>
    <row r="972" spans="18:19" x14ac:dyDescent="0.25">
      <c r="R972">
        <v>9.625</v>
      </c>
      <c r="S972">
        <v>81.062523434570593</v>
      </c>
    </row>
    <row r="973" spans="18:19" x14ac:dyDescent="0.25">
      <c r="R973">
        <v>9.625</v>
      </c>
      <c r="S973">
        <v>81.849925009373806</v>
      </c>
    </row>
    <row r="974" spans="18:19" x14ac:dyDescent="0.25">
      <c r="R974">
        <v>9.625</v>
      </c>
      <c r="S974">
        <v>82.637326584176904</v>
      </c>
    </row>
    <row r="975" spans="18:19" x14ac:dyDescent="0.25">
      <c r="R975">
        <v>9.625</v>
      </c>
      <c r="S975">
        <v>83.424728158980102</v>
      </c>
    </row>
    <row r="976" spans="18:19" x14ac:dyDescent="0.25">
      <c r="R976">
        <v>9.625</v>
      </c>
      <c r="S976">
        <v>84.2121297337832</v>
      </c>
    </row>
    <row r="977" spans="18:19" x14ac:dyDescent="0.25">
      <c r="R977">
        <v>9.625</v>
      </c>
      <c r="S977">
        <v>84.802680914885599</v>
      </c>
    </row>
    <row r="978" spans="18:19" x14ac:dyDescent="0.25">
      <c r="R978">
        <v>9.625</v>
      </c>
      <c r="S978">
        <v>85.590082489688797</v>
      </c>
    </row>
    <row r="979" spans="18:19" x14ac:dyDescent="0.25">
      <c r="R979">
        <v>9.625</v>
      </c>
      <c r="S979">
        <v>86.574334458192695</v>
      </c>
    </row>
    <row r="980" spans="18:19" x14ac:dyDescent="0.25">
      <c r="R980">
        <v>9.625</v>
      </c>
      <c r="S980">
        <v>87.164885639295093</v>
      </c>
    </row>
    <row r="981" spans="18:19" x14ac:dyDescent="0.25">
      <c r="R981">
        <v>9.6428571428571406</v>
      </c>
      <c r="S981">
        <v>87.951115485564301</v>
      </c>
    </row>
    <row r="982" spans="18:19" x14ac:dyDescent="0.25">
      <c r="R982">
        <v>9.6428571428571406</v>
      </c>
      <c r="S982">
        <v>88.5416666666666</v>
      </c>
    </row>
    <row r="983" spans="18:19" x14ac:dyDescent="0.25">
      <c r="R983">
        <v>9.6428571428571406</v>
      </c>
      <c r="S983">
        <v>89.132217847768999</v>
      </c>
    </row>
    <row r="984" spans="18:19" x14ac:dyDescent="0.25">
      <c r="R984">
        <v>9.6428571428571406</v>
      </c>
      <c r="S984">
        <v>89.919619422572097</v>
      </c>
    </row>
    <row r="985" spans="18:19" x14ac:dyDescent="0.25">
      <c r="R985">
        <v>9.6428571428571406</v>
      </c>
      <c r="S985">
        <v>90.510170603674496</v>
      </c>
    </row>
    <row r="986" spans="18:19" x14ac:dyDescent="0.25">
      <c r="R986">
        <v>9.6428571428571406</v>
      </c>
      <c r="S986">
        <v>91.494422572178394</v>
      </c>
    </row>
    <row r="987" spans="18:19" x14ac:dyDescent="0.25">
      <c r="R987">
        <v>9.6428571428571406</v>
      </c>
      <c r="S987">
        <v>92.281824146981606</v>
      </c>
    </row>
    <row r="988" spans="18:19" x14ac:dyDescent="0.25">
      <c r="R988">
        <v>9.6428571428571406</v>
      </c>
      <c r="S988">
        <v>92.872375328083905</v>
      </c>
    </row>
    <row r="989" spans="18:19" x14ac:dyDescent="0.25">
      <c r="R989">
        <v>9.6428571428571406</v>
      </c>
      <c r="S989">
        <v>93.856627296587902</v>
      </c>
    </row>
    <row r="990" spans="18:19" x14ac:dyDescent="0.25">
      <c r="R990">
        <v>9.6428571428571406</v>
      </c>
      <c r="S990">
        <v>94.644028871391001</v>
      </c>
    </row>
    <row r="991" spans="18:19" x14ac:dyDescent="0.25">
      <c r="R991">
        <v>9.6428571428571406</v>
      </c>
      <c r="S991">
        <v>95.234580052493399</v>
      </c>
    </row>
    <row r="992" spans="18:19" x14ac:dyDescent="0.25">
      <c r="R992">
        <v>9.6428571428571406</v>
      </c>
      <c r="S992">
        <v>95.825131233595798</v>
      </c>
    </row>
    <row r="993" spans="18:19" x14ac:dyDescent="0.25">
      <c r="R993">
        <v>9.6428571428571406</v>
      </c>
      <c r="S993">
        <v>96.612532808398896</v>
      </c>
    </row>
    <row r="994" spans="18:19" x14ac:dyDescent="0.25">
      <c r="R994">
        <v>9.6428571428571406</v>
      </c>
      <c r="S994">
        <v>97.006233595800495</v>
      </c>
    </row>
    <row r="995" spans="18:19" x14ac:dyDescent="0.25">
      <c r="R995">
        <v>9.6428571428571406</v>
      </c>
      <c r="S995">
        <v>97.596784776902894</v>
      </c>
    </row>
    <row r="996" spans="18:19" x14ac:dyDescent="0.25">
      <c r="R996">
        <v>9.6428571428571406</v>
      </c>
      <c r="S996">
        <v>98.187335958005207</v>
      </c>
    </row>
    <row r="997" spans="18:19" x14ac:dyDescent="0.25">
      <c r="R997">
        <v>9.6428571428571406</v>
      </c>
      <c r="S997">
        <v>98.974737532808405</v>
      </c>
    </row>
    <row r="998" spans="18:19" x14ac:dyDescent="0.25">
      <c r="R998">
        <v>9.6428571428571406</v>
      </c>
      <c r="S998">
        <v>99.565288713910704</v>
      </c>
    </row>
    <row r="999" spans="18:19" x14ac:dyDescent="0.25">
      <c r="R999">
        <v>9.6428571428571406</v>
      </c>
      <c r="S999">
        <v>99.958989501312303</v>
      </c>
    </row>
    <row r="1000" spans="18:19" x14ac:dyDescent="0.25">
      <c r="R1000">
        <v>9.6607142857142794</v>
      </c>
      <c r="S1000">
        <v>99.564116985376799</v>
      </c>
    </row>
    <row r="1001" spans="18:19" x14ac:dyDescent="0.25">
      <c r="R1001">
        <v>9.6607142857142794</v>
      </c>
      <c r="S1001">
        <v>98.973565804274401</v>
      </c>
    </row>
    <row r="1002" spans="18:19" x14ac:dyDescent="0.25">
      <c r="R1002">
        <v>9.6607142857142794</v>
      </c>
      <c r="S1002">
        <v>98.186164229471302</v>
      </c>
    </row>
    <row r="1003" spans="18:19" x14ac:dyDescent="0.25">
      <c r="R1003">
        <v>9.6607142857142794</v>
      </c>
      <c r="S1003">
        <v>97.595613048368904</v>
      </c>
    </row>
    <row r="1004" spans="18:19" x14ac:dyDescent="0.25">
      <c r="R1004">
        <v>9.6785714285714199</v>
      </c>
      <c r="S1004">
        <v>96.807039745031801</v>
      </c>
    </row>
    <row r="1005" spans="18:19" x14ac:dyDescent="0.25">
      <c r="R1005">
        <v>9.6785714285714199</v>
      </c>
      <c r="S1005">
        <v>96.413338957630302</v>
      </c>
    </row>
    <row r="1006" spans="18:19" x14ac:dyDescent="0.25">
      <c r="R1006">
        <v>9.6785714285714199</v>
      </c>
      <c r="S1006">
        <v>95.822787776527903</v>
      </c>
    </row>
    <row r="1007" spans="18:19" x14ac:dyDescent="0.25">
      <c r="R1007">
        <v>9.6785714285714199</v>
      </c>
      <c r="S1007">
        <v>94.444835020622406</v>
      </c>
    </row>
    <row r="1008" spans="18:19" x14ac:dyDescent="0.25">
      <c r="R1008">
        <v>9.6785714285714199</v>
      </c>
      <c r="S1008">
        <v>93.854283839519994</v>
      </c>
    </row>
    <row r="1009" spans="18:19" x14ac:dyDescent="0.25">
      <c r="R1009">
        <v>9.6785714285714199</v>
      </c>
      <c r="S1009">
        <v>93.263732658417695</v>
      </c>
    </row>
    <row r="1010" spans="18:19" x14ac:dyDescent="0.25">
      <c r="R1010">
        <v>9.6785714285714199</v>
      </c>
      <c r="S1010">
        <v>92.279480689913697</v>
      </c>
    </row>
    <row r="1011" spans="18:19" x14ac:dyDescent="0.25">
      <c r="R1011">
        <v>9.6785714285714199</v>
      </c>
      <c r="S1011">
        <v>91.688929508811398</v>
      </c>
    </row>
    <row r="1012" spans="18:19" x14ac:dyDescent="0.25">
      <c r="R1012">
        <v>9.6785714285714199</v>
      </c>
      <c r="S1012">
        <v>90.704677540307401</v>
      </c>
    </row>
    <row r="1013" spans="18:19" x14ac:dyDescent="0.25">
      <c r="R1013">
        <v>9.6785714285714199</v>
      </c>
      <c r="S1013">
        <v>89.523575178102703</v>
      </c>
    </row>
    <row r="1014" spans="18:19" x14ac:dyDescent="0.25">
      <c r="R1014">
        <v>9.6785714285714199</v>
      </c>
      <c r="S1014">
        <v>88.342472815898006</v>
      </c>
    </row>
    <row r="1015" spans="18:19" x14ac:dyDescent="0.25">
      <c r="R1015">
        <v>9.6785714285714199</v>
      </c>
      <c r="S1015">
        <v>87.751921634795593</v>
      </c>
    </row>
    <row r="1016" spans="18:19" x14ac:dyDescent="0.25">
      <c r="R1016">
        <v>9.6785714285714199</v>
      </c>
      <c r="S1016">
        <v>86.964520059992495</v>
      </c>
    </row>
    <row r="1017" spans="18:19" x14ac:dyDescent="0.25">
      <c r="R1017">
        <v>9.6785714285714199</v>
      </c>
      <c r="S1017">
        <v>85.980268091488497</v>
      </c>
    </row>
    <row r="1018" spans="18:19" x14ac:dyDescent="0.25">
      <c r="R1018">
        <v>9.6785714285714199</v>
      </c>
      <c r="S1018">
        <v>84.208614548181401</v>
      </c>
    </row>
    <row r="1019" spans="18:19" x14ac:dyDescent="0.25">
      <c r="R1019">
        <v>9.6785714285714199</v>
      </c>
      <c r="S1019">
        <v>84.996016122984599</v>
      </c>
    </row>
    <row r="1020" spans="18:19" x14ac:dyDescent="0.25">
      <c r="R1020">
        <v>9.6785714285714199</v>
      </c>
      <c r="S1020">
        <v>83.421212973378303</v>
      </c>
    </row>
    <row r="1021" spans="18:19" x14ac:dyDescent="0.25">
      <c r="R1021">
        <v>9.6785714285714199</v>
      </c>
      <c r="S1021">
        <v>82.043260217472806</v>
      </c>
    </row>
    <row r="1022" spans="18:19" x14ac:dyDescent="0.25">
      <c r="R1022">
        <v>9.6785714285714199</v>
      </c>
      <c r="S1022">
        <v>82.633811398575105</v>
      </c>
    </row>
    <row r="1023" spans="18:19" x14ac:dyDescent="0.25">
      <c r="R1023">
        <v>9.6785714285714199</v>
      </c>
      <c r="S1023">
        <v>81.649559430071207</v>
      </c>
    </row>
    <row r="1024" spans="18:19" x14ac:dyDescent="0.25">
      <c r="R1024">
        <v>9.6785714285714199</v>
      </c>
      <c r="S1024">
        <v>81.059008248968794</v>
      </c>
    </row>
    <row r="1025" spans="18:19" x14ac:dyDescent="0.25">
      <c r="R1025">
        <v>9.6785714285714199</v>
      </c>
      <c r="S1025">
        <v>79.877905886764097</v>
      </c>
    </row>
    <row r="1026" spans="18:19" x14ac:dyDescent="0.25">
      <c r="R1026">
        <v>9.6785714285714199</v>
      </c>
      <c r="S1026">
        <v>79.287354705661699</v>
      </c>
    </row>
    <row r="1027" spans="18:19" x14ac:dyDescent="0.25">
      <c r="R1027">
        <v>9.71428571428571</v>
      </c>
      <c r="S1027">
        <v>79.481861642294703</v>
      </c>
    </row>
    <row r="1028" spans="18:19" x14ac:dyDescent="0.25">
      <c r="R1028">
        <v>9.71428571428571</v>
      </c>
      <c r="S1028">
        <v>78.497609673790706</v>
      </c>
    </row>
    <row r="1029" spans="18:19" x14ac:dyDescent="0.25">
      <c r="R1029">
        <v>9.71428571428571</v>
      </c>
      <c r="S1029">
        <v>77.710208098987593</v>
      </c>
    </row>
    <row r="1030" spans="18:19" x14ac:dyDescent="0.25">
      <c r="R1030">
        <v>9.71428571428571</v>
      </c>
      <c r="S1030">
        <v>77.316507311585994</v>
      </c>
    </row>
    <row r="1031" spans="18:19" x14ac:dyDescent="0.25">
      <c r="R1031">
        <v>9.71428571428571</v>
      </c>
      <c r="S1031">
        <v>76.922806524184395</v>
      </c>
    </row>
    <row r="1032" spans="18:19" x14ac:dyDescent="0.25">
      <c r="R1032">
        <v>9.71428571428571</v>
      </c>
      <c r="S1032">
        <v>76.332255343082096</v>
      </c>
    </row>
    <row r="1033" spans="18:19" x14ac:dyDescent="0.25">
      <c r="R1033">
        <v>9.71428571428571</v>
      </c>
      <c r="S1033">
        <v>74.7574521934758</v>
      </c>
    </row>
    <row r="1034" spans="18:19" x14ac:dyDescent="0.25">
      <c r="R1034">
        <v>9.71428571428571</v>
      </c>
      <c r="S1034">
        <v>74.166901012373401</v>
      </c>
    </row>
    <row r="1035" spans="18:19" x14ac:dyDescent="0.25">
      <c r="R1035">
        <v>9.71428571428571</v>
      </c>
      <c r="S1035">
        <v>73.182649043869503</v>
      </c>
    </row>
    <row r="1036" spans="18:19" x14ac:dyDescent="0.25">
      <c r="R1036">
        <v>9.71428571428571</v>
      </c>
      <c r="S1036">
        <v>72.985798650168704</v>
      </c>
    </row>
    <row r="1037" spans="18:19" x14ac:dyDescent="0.25">
      <c r="R1037">
        <v>9.71428571428571</v>
      </c>
      <c r="S1037">
        <v>71.804696287964006</v>
      </c>
    </row>
    <row r="1038" spans="18:19" x14ac:dyDescent="0.25">
      <c r="R1038">
        <v>9.71428571428571</v>
      </c>
      <c r="S1038">
        <v>71.214145106861594</v>
      </c>
    </row>
    <row r="1039" spans="18:19" x14ac:dyDescent="0.25">
      <c r="R1039">
        <v>9.71428571428571</v>
      </c>
      <c r="S1039">
        <v>70.229893138357696</v>
      </c>
    </row>
    <row r="1040" spans="18:19" x14ac:dyDescent="0.25">
      <c r="R1040">
        <v>9.71428571428571</v>
      </c>
      <c r="S1040">
        <v>69.048790776152899</v>
      </c>
    </row>
    <row r="1041" spans="18:19" x14ac:dyDescent="0.25">
      <c r="R1041">
        <v>9.71428571428571</v>
      </c>
      <c r="S1041">
        <v>68.2613892013498</v>
      </c>
    </row>
    <row r="1042" spans="18:19" x14ac:dyDescent="0.25">
      <c r="R1042">
        <v>9.71428571428571</v>
      </c>
      <c r="S1042">
        <v>66.489735658042704</v>
      </c>
    </row>
    <row r="1043" spans="18:19" x14ac:dyDescent="0.25">
      <c r="R1043">
        <v>9.7321428571428505</v>
      </c>
      <c r="S1043">
        <v>66.094863142107201</v>
      </c>
    </row>
    <row r="1044" spans="18:19" x14ac:dyDescent="0.25">
      <c r="R1044">
        <v>9.7321428571428505</v>
      </c>
      <c r="S1044">
        <v>65.110611173603303</v>
      </c>
    </row>
    <row r="1045" spans="18:19" x14ac:dyDescent="0.25">
      <c r="R1045">
        <v>9.75</v>
      </c>
      <c r="S1045">
        <v>64.3220378702662</v>
      </c>
    </row>
    <row r="1046" spans="18:19" x14ac:dyDescent="0.25">
      <c r="R1046">
        <v>9.75</v>
      </c>
      <c r="S1046">
        <v>63.337785901762203</v>
      </c>
    </row>
    <row r="1047" spans="18:19" x14ac:dyDescent="0.25">
      <c r="R1047">
        <v>9.75</v>
      </c>
      <c r="S1047">
        <v>62.353533933258298</v>
      </c>
    </row>
    <row r="1048" spans="18:19" x14ac:dyDescent="0.25">
      <c r="R1048">
        <v>9.75</v>
      </c>
      <c r="S1048">
        <v>61.566132358455199</v>
      </c>
    </row>
    <row r="1049" spans="18:19" x14ac:dyDescent="0.25">
      <c r="R1049">
        <v>9.75</v>
      </c>
      <c r="S1049">
        <v>60.778730783652001</v>
      </c>
    </row>
    <row r="1050" spans="18:19" x14ac:dyDescent="0.25">
      <c r="R1050">
        <v>9.75</v>
      </c>
      <c r="S1050">
        <v>60.188179602549603</v>
      </c>
    </row>
    <row r="1051" spans="18:19" x14ac:dyDescent="0.25">
      <c r="R1051">
        <v>9.7678571428571406</v>
      </c>
      <c r="S1051">
        <v>60.187007874015698</v>
      </c>
    </row>
    <row r="1052" spans="18:19" x14ac:dyDescent="0.25">
      <c r="R1052">
        <v>9.7678571428571406</v>
      </c>
      <c r="S1052">
        <v>59.3996062992126</v>
      </c>
    </row>
    <row r="1053" spans="18:19" x14ac:dyDescent="0.25">
      <c r="R1053">
        <v>9.7678571428571406</v>
      </c>
      <c r="S1053">
        <v>58.809055118110201</v>
      </c>
    </row>
    <row r="1054" spans="18:19" x14ac:dyDescent="0.25">
      <c r="R1054">
        <v>9.7678571428571406</v>
      </c>
      <c r="S1054">
        <v>58.415354330708603</v>
      </c>
    </row>
    <row r="1055" spans="18:19" x14ac:dyDescent="0.25">
      <c r="R1055">
        <v>9.7678571428571406</v>
      </c>
      <c r="S1055">
        <v>57.627952755905497</v>
      </c>
    </row>
    <row r="1056" spans="18:19" x14ac:dyDescent="0.25">
      <c r="R1056">
        <v>9.7857142857142794</v>
      </c>
      <c r="S1056">
        <v>56.642529058867602</v>
      </c>
    </row>
    <row r="1057" spans="18:19" x14ac:dyDescent="0.25">
      <c r="R1057">
        <v>9.7857142857142794</v>
      </c>
      <c r="S1057">
        <v>56.051977877765196</v>
      </c>
    </row>
    <row r="1058" spans="18:19" x14ac:dyDescent="0.25">
      <c r="R1058">
        <v>9.7857142857142794</v>
      </c>
      <c r="S1058">
        <v>55.264576302962098</v>
      </c>
    </row>
    <row r="1059" spans="18:19" x14ac:dyDescent="0.25">
      <c r="R1059">
        <v>9.7857142857142794</v>
      </c>
      <c r="S1059">
        <v>54.870875515560499</v>
      </c>
    </row>
    <row r="1060" spans="18:19" x14ac:dyDescent="0.25">
      <c r="R1060">
        <v>9.7857142857142794</v>
      </c>
      <c r="S1060">
        <v>54.2803243344582</v>
      </c>
    </row>
    <row r="1061" spans="18:19" x14ac:dyDescent="0.25">
      <c r="R1061">
        <v>9.8035714285714199</v>
      </c>
      <c r="S1061">
        <v>54.082302212223397</v>
      </c>
    </row>
    <row r="1062" spans="18:19" x14ac:dyDescent="0.25">
      <c r="R1062">
        <v>9.8035714285714199</v>
      </c>
      <c r="S1062">
        <v>53.294900637420298</v>
      </c>
    </row>
    <row r="1063" spans="18:19" x14ac:dyDescent="0.25">
      <c r="R1063">
        <v>9.8035714285714199</v>
      </c>
      <c r="S1063">
        <v>52.5074990626171</v>
      </c>
    </row>
    <row r="1064" spans="18:19" x14ac:dyDescent="0.25">
      <c r="R1064">
        <v>9.8035714285714199</v>
      </c>
      <c r="S1064">
        <v>51.720097487814002</v>
      </c>
    </row>
    <row r="1065" spans="18:19" x14ac:dyDescent="0.25">
      <c r="R1065">
        <v>9.8035714285714199</v>
      </c>
      <c r="S1065">
        <v>50.735845519309997</v>
      </c>
    </row>
    <row r="1066" spans="18:19" x14ac:dyDescent="0.25">
      <c r="R1066">
        <v>9.8214285714285694</v>
      </c>
      <c r="S1066">
        <v>49.947272215973001</v>
      </c>
    </row>
    <row r="1067" spans="18:19" x14ac:dyDescent="0.25">
      <c r="R1067">
        <v>9.83928571428571</v>
      </c>
      <c r="S1067">
        <v>50.339801274840603</v>
      </c>
    </row>
    <row r="1068" spans="18:19" x14ac:dyDescent="0.25">
      <c r="R1068">
        <v>9.83928571428571</v>
      </c>
      <c r="S1068">
        <v>50.930352455943002</v>
      </c>
    </row>
    <row r="1069" spans="18:19" x14ac:dyDescent="0.25">
      <c r="R1069">
        <v>9.8571428571428505</v>
      </c>
      <c r="S1069">
        <v>50.535479940007498</v>
      </c>
    </row>
    <row r="1070" spans="18:19" x14ac:dyDescent="0.25">
      <c r="R1070">
        <v>9.8571428571428505</v>
      </c>
      <c r="S1070">
        <v>49.9449287589051</v>
      </c>
    </row>
    <row r="1071" spans="18:19" x14ac:dyDescent="0.25">
      <c r="R1071">
        <v>9.8571428571428505</v>
      </c>
      <c r="S1071">
        <v>49.354377577802701</v>
      </c>
    </row>
    <row r="1072" spans="18:19" x14ac:dyDescent="0.25">
      <c r="R1072">
        <v>9.8571428571428505</v>
      </c>
      <c r="S1072">
        <v>48.566976002999603</v>
      </c>
    </row>
    <row r="1073" spans="18:19" x14ac:dyDescent="0.25">
      <c r="R1073">
        <v>9.8571428571428505</v>
      </c>
      <c r="S1073">
        <v>48.173275215597997</v>
      </c>
    </row>
    <row r="1074" spans="18:19" x14ac:dyDescent="0.25">
      <c r="R1074">
        <v>9.8571428571428505</v>
      </c>
      <c r="S1074">
        <v>47.189023247094099</v>
      </c>
    </row>
    <row r="1075" spans="18:19" x14ac:dyDescent="0.25">
      <c r="R1075">
        <v>9.8928571428571406</v>
      </c>
      <c r="S1075">
        <v>47.383530183726997</v>
      </c>
    </row>
    <row r="1076" spans="18:19" x14ac:dyDescent="0.25">
      <c r="R1076">
        <v>9.8928571428571406</v>
      </c>
      <c r="S1076">
        <v>47.974081364829402</v>
      </c>
    </row>
    <row r="1077" spans="18:19" x14ac:dyDescent="0.25">
      <c r="R1077">
        <v>9.9107142857142794</v>
      </c>
      <c r="S1077">
        <v>48.169760029996198</v>
      </c>
    </row>
    <row r="1078" spans="18:19" x14ac:dyDescent="0.25">
      <c r="R1078">
        <v>9.9107142857142794</v>
      </c>
      <c r="S1078">
        <v>48.957161604799303</v>
      </c>
    </row>
    <row r="1079" spans="18:19" x14ac:dyDescent="0.25">
      <c r="R1079">
        <v>9.9285714285714199</v>
      </c>
      <c r="S1079">
        <v>48.5622890888638</v>
      </c>
    </row>
    <row r="1080" spans="18:19" x14ac:dyDescent="0.25">
      <c r="R1080">
        <v>9.9285714285714199</v>
      </c>
      <c r="S1080">
        <v>47.578037120359902</v>
      </c>
    </row>
    <row r="1081" spans="18:19" x14ac:dyDescent="0.25">
      <c r="R1081">
        <v>9.9285714285714199</v>
      </c>
      <c r="S1081">
        <v>46.790635545556803</v>
      </c>
    </row>
    <row r="1082" spans="18:19" x14ac:dyDescent="0.25">
      <c r="R1082">
        <v>9.9285714285714199</v>
      </c>
      <c r="S1082">
        <v>46.396934758155197</v>
      </c>
    </row>
    <row r="1083" spans="18:19" x14ac:dyDescent="0.25">
      <c r="R1083">
        <v>9.9285714285714199</v>
      </c>
      <c r="S1083">
        <v>45.806383577052799</v>
      </c>
    </row>
    <row r="1084" spans="18:19" x14ac:dyDescent="0.25">
      <c r="R1084">
        <v>9.96428571428571</v>
      </c>
      <c r="S1084">
        <v>45.410339332583398</v>
      </c>
    </row>
    <row r="1085" spans="18:19" x14ac:dyDescent="0.25">
      <c r="R1085">
        <v>9.96428571428571</v>
      </c>
      <c r="S1085">
        <v>44.819788151480999</v>
      </c>
    </row>
    <row r="1086" spans="18:19" x14ac:dyDescent="0.25">
      <c r="R1086">
        <v>9.96428571428571</v>
      </c>
      <c r="S1086">
        <v>43.835536182977101</v>
      </c>
    </row>
    <row r="1087" spans="18:19" x14ac:dyDescent="0.25">
      <c r="R1087">
        <v>9.96428571428571</v>
      </c>
      <c r="S1087">
        <v>43.638685789276302</v>
      </c>
    </row>
    <row r="1088" spans="18:19" x14ac:dyDescent="0.25">
      <c r="R1088">
        <v>10</v>
      </c>
      <c r="S1088">
        <v>43.045791151106101</v>
      </c>
    </row>
    <row r="1089" spans="18:19" x14ac:dyDescent="0.25">
      <c r="R1089">
        <v>10</v>
      </c>
      <c r="S1089">
        <v>43.6363423322084</v>
      </c>
    </row>
    <row r="1090" spans="18:19" x14ac:dyDescent="0.25">
      <c r="R1090">
        <v>10</v>
      </c>
      <c r="S1090">
        <v>44.226893513310799</v>
      </c>
    </row>
    <row r="1091" spans="18:19" x14ac:dyDescent="0.25">
      <c r="R1091">
        <v>10</v>
      </c>
      <c r="S1091">
        <v>44.817444694413197</v>
      </c>
    </row>
    <row r="1092" spans="18:19" x14ac:dyDescent="0.25">
      <c r="R1092">
        <v>10</v>
      </c>
      <c r="S1092">
        <v>45.211145481814697</v>
      </c>
    </row>
    <row r="1093" spans="18:19" x14ac:dyDescent="0.25">
      <c r="R1093">
        <v>10</v>
      </c>
      <c r="S1093">
        <v>45.998547056617902</v>
      </c>
    </row>
    <row r="1094" spans="18:19" x14ac:dyDescent="0.25">
      <c r="R1094">
        <v>10</v>
      </c>
      <c r="S1094">
        <v>46.589098237720201</v>
      </c>
    </row>
    <row r="1095" spans="18:19" x14ac:dyDescent="0.25">
      <c r="R1095">
        <v>10.0178571428571</v>
      </c>
      <c r="S1095">
        <v>46.784776902887103</v>
      </c>
    </row>
    <row r="1096" spans="18:19" x14ac:dyDescent="0.25">
      <c r="R1096">
        <v>10.0178571428571</v>
      </c>
      <c r="S1096">
        <v>47.375328083989501</v>
      </c>
    </row>
    <row r="1097" spans="18:19" x14ac:dyDescent="0.25">
      <c r="R1097">
        <v>10.0178571428571</v>
      </c>
      <c r="S1097">
        <v>47.9658792650918</v>
      </c>
    </row>
    <row r="1098" spans="18:19" x14ac:dyDescent="0.25">
      <c r="R1098">
        <v>10.035714285714199</v>
      </c>
      <c r="S1098">
        <v>48.555258717660202</v>
      </c>
    </row>
    <row r="1099" spans="18:19" x14ac:dyDescent="0.25">
      <c r="R1099">
        <v>10.0535714285714</v>
      </c>
      <c r="S1099">
        <v>48.750937382827097</v>
      </c>
    </row>
    <row r="1100" spans="18:19" x14ac:dyDescent="0.25">
      <c r="R1100">
        <v>10.0535714285714</v>
      </c>
      <c r="S1100">
        <v>49.341488563929502</v>
      </c>
    </row>
    <row r="1101" spans="18:19" x14ac:dyDescent="0.25">
      <c r="R1101">
        <v>10.0535714285714</v>
      </c>
      <c r="S1101">
        <v>49.538338957630302</v>
      </c>
    </row>
    <row r="1102" spans="18:19" x14ac:dyDescent="0.25">
      <c r="R1102">
        <v>10.0535714285714</v>
      </c>
      <c r="S1102">
        <v>50.128890138732601</v>
      </c>
    </row>
    <row r="1103" spans="18:19" x14ac:dyDescent="0.25">
      <c r="R1103">
        <v>10.0535714285714</v>
      </c>
      <c r="S1103">
        <v>51.113142107236598</v>
      </c>
    </row>
    <row r="1104" spans="18:19" x14ac:dyDescent="0.25">
      <c r="R1104">
        <v>10.0714285714285</v>
      </c>
      <c r="S1104">
        <v>50.521419197600302</v>
      </c>
    </row>
    <row r="1105" spans="18:19" x14ac:dyDescent="0.25">
      <c r="R1105">
        <v>10.0714285714285</v>
      </c>
      <c r="S1105">
        <v>48.946616047993999</v>
      </c>
    </row>
    <row r="1106" spans="18:19" x14ac:dyDescent="0.25">
      <c r="R1106">
        <v>10.0714285714285</v>
      </c>
      <c r="S1106">
        <v>48.5529152605924</v>
      </c>
    </row>
    <row r="1107" spans="18:19" x14ac:dyDescent="0.25">
      <c r="R1107">
        <v>10.0714285714285</v>
      </c>
      <c r="S1107">
        <v>47.765513685789202</v>
      </c>
    </row>
    <row r="1108" spans="18:19" x14ac:dyDescent="0.25">
      <c r="R1108">
        <v>10.089285714285699</v>
      </c>
      <c r="S1108">
        <v>48.354893138357703</v>
      </c>
    </row>
    <row r="1109" spans="18:19" x14ac:dyDescent="0.25">
      <c r="R1109">
        <v>10.089285714285699</v>
      </c>
      <c r="S1109">
        <v>48.551743532058403</v>
      </c>
    </row>
    <row r="1110" spans="18:19" x14ac:dyDescent="0.25">
      <c r="R1110">
        <v>10.089285714285699</v>
      </c>
      <c r="S1110">
        <v>49.5359955005624</v>
      </c>
    </row>
    <row r="1111" spans="18:19" x14ac:dyDescent="0.25">
      <c r="R1111">
        <v>10.089285714285699</v>
      </c>
      <c r="S1111">
        <v>49.7328458942632</v>
      </c>
    </row>
    <row r="1112" spans="18:19" x14ac:dyDescent="0.25">
      <c r="R1112">
        <v>10.089285714285699</v>
      </c>
      <c r="S1112">
        <v>50.323397075365499</v>
      </c>
    </row>
    <row r="1113" spans="18:19" x14ac:dyDescent="0.25">
      <c r="R1113">
        <v>10.107142857142801</v>
      </c>
      <c r="S1113">
        <v>49.928524559430002</v>
      </c>
    </row>
    <row r="1114" spans="18:19" x14ac:dyDescent="0.25">
      <c r="R1114">
        <v>10.125</v>
      </c>
      <c r="S1114">
        <v>49.336801649793699</v>
      </c>
    </row>
    <row r="1115" spans="18:19" x14ac:dyDescent="0.25">
      <c r="R1115">
        <v>10.125</v>
      </c>
      <c r="S1115">
        <v>48.549400074990601</v>
      </c>
    </row>
    <row r="1116" spans="18:19" x14ac:dyDescent="0.25">
      <c r="R1116">
        <v>10.125</v>
      </c>
      <c r="S1116">
        <v>48.155699287589002</v>
      </c>
    </row>
    <row r="1117" spans="18:19" x14ac:dyDescent="0.25">
      <c r="R1117">
        <v>10.125</v>
      </c>
      <c r="S1117">
        <v>47.368297712785903</v>
      </c>
    </row>
    <row r="1118" spans="18:19" x14ac:dyDescent="0.25">
      <c r="R1118">
        <v>10.125</v>
      </c>
      <c r="S1118">
        <v>46.580896137982698</v>
      </c>
    </row>
    <row r="1119" spans="18:19" x14ac:dyDescent="0.25">
      <c r="R1119">
        <v>10.125</v>
      </c>
      <c r="S1119">
        <v>45.9903449568803</v>
      </c>
    </row>
    <row r="1120" spans="18:19" x14ac:dyDescent="0.25">
      <c r="R1120">
        <v>10.125</v>
      </c>
      <c r="S1120">
        <v>45.202943382077201</v>
      </c>
    </row>
    <row r="1121" spans="18:19" x14ac:dyDescent="0.25">
      <c r="R1121">
        <v>10.125</v>
      </c>
      <c r="S1121">
        <v>45.006092988376402</v>
      </c>
    </row>
    <row r="1122" spans="18:19" x14ac:dyDescent="0.25">
      <c r="R1122">
        <v>10.125</v>
      </c>
      <c r="S1122">
        <v>43.628140232470898</v>
      </c>
    </row>
    <row r="1123" spans="18:19" x14ac:dyDescent="0.25">
      <c r="R1123">
        <v>10.125</v>
      </c>
      <c r="S1123">
        <v>43.234439445069299</v>
      </c>
    </row>
    <row r="1124" spans="18:19" x14ac:dyDescent="0.25">
      <c r="R1124">
        <v>10.1428571428571</v>
      </c>
      <c r="S1124">
        <v>42.445866141732203</v>
      </c>
    </row>
    <row r="1125" spans="18:19" x14ac:dyDescent="0.25">
      <c r="R1125">
        <v>10.1428571428571</v>
      </c>
      <c r="S1125">
        <v>42.052165354330697</v>
      </c>
    </row>
    <row r="1126" spans="18:19" x14ac:dyDescent="0.25">
      <c r="R1126">
        <v>10.160714285714199</v>
      </c>
      <c r="S1126">
        <v>41.8541432320959</v>
      </c>
    </row>
    <row r="1127" spans="18:19" x14ac:dyDescent="0.25">
      <c r="R1127">
        <v>10.160714285714199</v>
      </c>
      <c r="S1127">
        <v>41.8541432320959</v>
      </c>
    </row>
    <row r="1128" spans="18:19" x14ac:dyDescent="0.25">
      <c r="R1128">
        <v>10.1964285714285</v>
      </c>
      <c r="S1128">
        <v>40.8675478065242</v>
      </c>
    </row>
    <row r="1129" spans="18:19" x14ac:dyDescent="0.25">
      <c r="R1129">
        <v>10.1964285714285</v>
      </c>
      <c r="S1129">
        <v>40.080146231721002</v>
      </c>
    </row>
    <row r="1130" spans="18:19" x14ac:dyDescent="0.25">
      <c r="R1130">
        <v>10.1964285714285</v>
      </c>
      <c r="S1130">
        <v>39.883295838020203</v>
      </c>
    </row>
    <row r="1131" spans="18:19" x14ac:dyDescent="0.25">
      <c r="R1131">
        <v>10.1964285714285</v>
      </c>
      <c r="S1131">
        <v>38.702193475815498</v>
      </c>
    </row>
    <row r="1132" spans="18:19" x14ac:dyDescent="0.25">
      <c r="R1132">
        <v>10.1964285714285</v>
      </c>
      <c r="S1132">
        <v>37.9147919010123</v>
      </c>
    </row>
    <row r="1133" spans="18:19" x14ac:dyDescent="0.25">
      <c r="R1133">
        <v>10.1964285714285</v>
      </c>
      <c r="S1133">
        <v>37.127390326209202</v>
      </c>
    </row>
    <row r="1134" spans="18:19" x14ac:dyDescent="0.25">
      <c r="R1134">
        <v>10.1964285714285</v>
      </c>
      <c r="S1134">
        <v>36.733689538807603</v>
      </c>
    </row>
    <row r="1135" spans="18:19" x14ac:dyDescent="0.25">
      <c r="R1135">
        <v>10.1964285714285</v>
      </c>
      <c r="S1135">
        <v>35.552587176602898</v>
      </c>
    </row>
    <row r="1136" spans="18:19" x14ac:dyDescent="0.25">
      <c r="R1136">
        <v>10.1964285714285</v>
      </c>
      <c r="S1136">
        <v>34.568335208099001</v>
      </c>
    </row>
    <row r="1137" spans="18:19" x14ac:dyDescent="0.25">
      <c r="R1137">
        <v>10.1964285714285</v>
      </c>
      <c r="S1137">
        <v>34.371484814398201</v>
      </c>
    </row>
    <row r="1138" spans="18:19" x14ac:dyDescent="0.25">
      <c r="R1138">
        <v>10.232142857142801</v>
      </c>
      <c r="S1138">
        <v>33.778590176227901</v>
      </c>
    </row>
    <row r="1139" spans="18:19" x14ac:dyDescent="0.25">
      <c r="R1139">
        <v>10.232142857142801</v>
      </c>
      <c r="S1139">
        <v>33.778590176227901</v>
      </c>
    </row>
    <row r="1140" spans="18:19" x14ac:dyDescent="0.25">
      <c r="R1140">
        <v>10.25</v>
      </c>
      <c r="S1140">
        <v>32.596316085489299</v>
      </c>
    </row>
    <row r="1141" spans="18:19" x14ac:dyDescent="0.25">
      <c r="R1141">
        <v>10.2678571428571</v>
      </c>
      <c r="S1141">
        <v>31.8077427821522</v>
      </c>
    </row>
    <row r="1142" spans="18:19" x14ac:dyDescent="0.25">
      <c r="R1142">
        <v>10.2678571428571</v>
      </c>
      <c r="S1142">
        <v>31.217191601049802</v>
      </c>
    </row>
    <row r="1143" spans="18:19" x14ac:dyDescent="0.25">
      <c r="R1143">
        <v>10.2678571428571</v>
      </c>
      <c r="S1143">
        <v>30.4297900262467</v>
      </c>
    </row>
    <row r="1144" spans="18:19" x14ac:dyDescent="0.25">
      <c r="R1144">
        <v>10.2678571428571</v>
      </c>
      <c r="S1144">
        <v>29.839238845144301</v>
      </c>
    </row>
    <row r="1145" spans="18:19" x14ac:dyDescent="0.25">
      <c r="R1145">
        <v>10.285714285714199</v>
      </c>
      <c r="S1145">
        <v>29.247515935508002</v>
      </c>
    </row>
    <row r="1146" spans="18:19" x14ac:dyDescent="0.25">
      <c r="R1146">
        <v>10.285714285714199</v>
      </c>
      <c r="S1146">
        <v>28.853815148106499</v>
      </c>
    </row>
    <row r="1147" spans="18:19" x14ac:dyDescent="0.25">
      <c r="R1147">
        <v>10.285714285714199</v>
      </c>
      <c r="S1147">
        <v>28.2632639670041</v>
      </c>
    </row>
    <row r="1148" spans="18:19" x14ac:dyDescent="0.25">
      <c r="R1148">
        <v>10.285714285714199</v>
      </c>
      <c r="S1148">
        <v>27.672712785901702</v>
      </c>
    </row>
    <row r="1149" spans="18:19" x14ac:dyDescent="0.25">
      <c r="R1149">
        <v>10.3035714285714</v>
      </c>
      <c r="S1149">
        <v>26.884139482564599</v>
      </c>
    </row>
    <row r="1150" spans="18:19" x14ac:dyDescent="0.25">
      <c r="R1150">
        <v>10.3035714285714</v>
      </c>
      <c r="S1150">
        <v>26.2935883014623</v>
      </c>
    </row>
    <row r="1151" spans="18:19" x14ac:dyDescent="0.25">
      <c r="R1151">
        <v>10.3035714285714</v>
      </c>
      <c r="S1151">
        <v>25.506186726659099</v>
      </c>
    </row>
    <row r="1152" spans="18:19" x14ac:dyDescent="0.25">
      <c r="R1152">
        <v>10.3214285714285</v>
      </c>
      <c r="S1152">
        <v>24.717613423322099</v>
      </c>
    </row>
    <row r="1153" spans="18:19" x14ac:dyDescent="0.25">
      <c r="R1153">
        <v>10.3214285714285</v>
      </c>
      <c r="S1153">
        <v>24.3239126359205</v>
      </c>
    </row>
    <row r="1154" spans="18:19" x14ac:dyDescent="0.25">
      <c r="R1154">
        <v>10.3214285714285</v>
      </c>
      <c r="S1154">
        <v>23.339660667416499</v>
      </c>
    </row>
    <row r="1155" spans="18:19" x14ac:dyDescent="0.25">
      <c r="R1155">
        <v>10.3214285714285</v>
      </c>
      <c r="S1155">
        <v>23.1428102737157</v>
      </c>
    </row>
    <row r="1156" spans="18:19" x14ac:dyDescent="0.25">
      <c r="R1156">
        <v>10.339285714285699</v>
      </c>
      <c r="S1156">
        <v>22.944788151480999</v>
      </c>
    </row>
    <row r="1157" spans="18:19" x14ac:dyDescent="0.25">
      <c r="R1157">
        <v>10.339285714285699</v>
      </c>
      <c r="S1157">
        <v>22.7479377577802</v>
      </c>
    </row>
    <row r="1158" spans="18:19" x14ac:dyDescent="0.25">
      <c r="R1158">
        <v>10.357142857142801</v>
      </c>
      <c r="S1158">
        <v>21.565663667041601</v>
      </c>
    </row>
    <row r="1159" spans="18:19" x14ac:dyDescent="0.25">
      <c r="R1159">
        <v>10.357142857142801</v>
      </c>
      <c r="S1159">
        <v>21.171962879639999</v>
      </c>
    </row>
    <row r="1160" spans="18:19" x14ac:dyDescent="0.25">
      <c r="R1160">
        <v>10.375</v>
      </c>
      <c r="S1160">
        <v>20.580239970003699</v>
      </c>
    </row>
    <row r="1161" spans="18:19" x14ac:dyDescent="0.25">
      <c r="R1161">
        <v>10.375</v>
      </c>
      <c r="S1161">
        <v>20.1865391826021</v>
      </c>
    </row>
    <row r="1162" spans="18:19" x14ac:dyDescent="0.25">
      <c r="R1162">
        <v>10.375</v>
      </c>
      <c r="S1162">
        <v>19.989688788901301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7"/>
  <sheetViews>
    <sheetView workbookViewId="0">
      <selection activeCell="P58" sqref="P58"/>
    </sheetView>
  </sheetViews>
  <sheetFormatPr defaultRowHeight="15" x14ac:dyDescent="0.25"/>
  <cols>
    <col min="1" max="1" width="29.85546875" customWidth="1"/>
  </cols>
  <sheetData>
    <row r="1" spans="1:14" x14ac:dyDescent="0.25">
      <c r="A1" t="s">
        <v>1421</v>
      </c>
    </row>
    <row r="2" spans="1:14" x14ac:dyDescent="0.25">
      <c r="A2" t="s">
        <v>0</v>
      </c>
      <c r="B2" t="s">
        <v>1419</v>
      </c>
      <c r="C2" t="s">
        <v>2</v>
      </c>
      <c r="D2" t="s">
        <v>1420</v>
      </c>
    </row>
    <row r="3" spans="1:14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229</v>
      </c>
      <c r="J3" t="s">
        <v>869</v>
      </c>
      <c r="K3" t="s">
        <v>864</v>
      </c>
      <c r="L3" t="s">
        <v>865</v>
      </c>
      <c r="M3" t="s">
        <v>867</v>
      </c>
      <c r="N3" t="s">
        <v>871</v>
      </c>
    </row>
    <row r="4" spans="1:14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2</v>
      </c>
      <c r="J4">
        <v>7</v>
      </c>
      <c r="K4">
        <f>AVERAGE(G4,G65,G126,G187,G248,G309,G370,G431,G492,G553,G614,G675,G736,G797)</f>
        <v>0.35714285714285715</v>
      </c>
      <c r="L4">
        <f t="shared" ref="L4" si="0">AVERAGE(H4,H65,H126,H187,H248,H309,H370,H431,H492,H553,H614,H675,H736,H797)</f>
        <v>0.21428571428571427</v>
      </c>
      <c r="M4">
        <f>AVERAGE(I126,I187,I248,I309,I370,I431,I492,I553,I614,I675)</f>
        <v>4.7</v>
      </c>
      <c r="N4">
        <f>_xlfn.STDEV.S(I126,I187,I248,I309,I370,I431,I492,I553,I614,I675)</f>
        <v>2.4060109910158114</v>
      </c>
    </row>
    <row r="5" spans="1:14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1</v>
      </c>
      <c r="H5">
        <v>0</v>
      </c>
      <c r="I5">
        <v>4</v>
      </c>
      <c r="J5">
        <f>J4+0.05</f>
        <v>7.05</v>
      </c>
      <c r="K5">
        <f t="shared" ref="K5:K64" si="1">AVERAGE(G5,G66,G127,G188,G249,G310,G371,G432,G493,G554,G615,G676,G737,G798)</f>
        <v>0.35714285714285715</v>
      </c>
      <c r="L5">
        <f t="shared" ref="L5:L64" si="2">AVERAGE(H5,H66,H127,H188,H249,H310,H371,H432,H493,H554,H615,H676,H737,H798)</f>
        <v>0.35714285714285715</v>
      </c>
      <c r="M5">
        <f t="shared" ref="M5:M64" si="3">AVERAGE(I127,I188,I249,I310,I371,I432,I493,I554,I615,I676)</f>
        <v>2.9</v>
      </c>
      <c r="N5">
        <f t="shared" ref="N5:N64" si="4">_xlfn.STDEV.S(I127,I188,I249,I310,I371,I432,I493,I554,I615,I676)</f>
        <v>1.3080944580232392</v>
      </c>
    </row>
    <row r="6" spans="1:14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2</v>
      </c>
      <c r="H6">
        <v>1</v>
      </c>
      <c r="I6">
        <v>4</v>
      </c>
      <c r="J6">
        <f t="shared" ref="J6:J64" si="5">J5+0.05</f>
        <v>7.1</v>
      </c>
      <c r="K6">
        <f t="shared" si="1"/>
        <v>0.5714285714285714</v>
      </c>
      <c r="L6">
        <f t="shared" si="2"/>
        <v>0.5714285714285714</v>
      </c>
      <c r="M6">
        <f t="shared" si="3"/>
        <v>4</v>
      </c>
      <c r="N6">
        <f t="shared" si="4"/>
        <v>3.5276684147527875</v>
      </c>
    </row>
    <row r="7" spans="1:14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3</v>
      </c>
      <c r="J7">
        <f t="shared" si="5"/>
        <v>7.1499999999999995</v>
      </c>
      <c r="K7">
        <f t="shared" si="1"/>
        <v>0.21428571428571427</v>
      </c>
      <c r="L7">
        <f t="shared" si="2"/>
        <v>0.42857142857142855</v>
      </c>
      <c r="M7">
        <f t="shared" si="3"/>
        <v>3.9</v>
      </c>
      <c r="N7">
        <f t="shared" si="4"/>
        <v>3.2897146110600874</v>
      </c>
    </row>
    <row r="8" spans="1:14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1</v>
      </c>
      <c r="J8">
        <f t="shared" si="5"/>
        <v>7.1999999999999993</v>
      </c>
      <c r="K8">
        <f t="shared" si="1"/>
        <v>0.7142857142857143</v>
      </c>
      <c r="L8">
        <f t="shared" si="2"/>
        <v>0.8571428571428571</v>
      </c>
      <c r="M8">
        <f t="shared" si="3"/>
        <v>5.5</v>
      </c>
      <c r="N8">
        <f t="shared" si="4"/>
        <v>2.0138409955990952</v>
      </c>
    </row>
    <row r="9" spans="1:14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1.5</v>
      </c>
      <c r="J9">
        <f t="shared" si="5"/>
        <v>7.2499999999999991</v>
      </c>
      <c r="K9">
        <f t="shared" si="1"/>
        <v>0.5714285714285714</v>
      </c>
      <c r="L9">
        <f t="shared" si="2"/>
        <v>0.5357142857142857</v>
      </c>
      <c r="M9">
        <f t="shared" si="3"/>
        <v>6.5</v>
      </c>
      <c r="N9">
        <f t="shared" si="4"/>
        <v>2.7487370837451071</v>
      </c>
    </row>
    <row r="10" spans="1:14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1</v>
      </c>
      <c r="H10">
        <v>0</v>
      </c>
      <c r="I10">
        <v>3</v>
      </c>
      <c r="J10">
        <f t="shared" si="5"/>
        <v>7.2999999999999989</v>
      </c>
      <c r="K10">
        <f t="shared" si="1"/>
        <v>1</v>
      </c>
      <c r="L10">
        <f t="shared" si="2"/>
        <v>0.9285714285714286</v>
      </c>
      <c r="M10">
        <f t="shared" si="3"/>
        <v>7.15</v>
      </c>
      <c r="N10">
        <f t="shared" si="4"/>
        <v>3.8300710756387333</v>
      </c>
    </row>
    <row r="11" spans="1:14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3</v>
      </c>
      <c r="J11">
        <f t="shared" si="5"/>
        <v>7.3499999999999988</v>
      </c>
      <c r="K11">
        <f t="shared" si="1"/>
        <v>0.9285714285714286</v>
      </c>
      <c r="L11">
        <f t="shared" si="2"/>
        <v>1.6428571428571428</v>
      </c>
      <c r="M11">
        <f t="shared" si="3"/>
        <v>8.5</v>
      </c>
      <c r="N11">
        <f t="shared" si="4"/>
        <v>3.4399612400917157</v>
      </c>
    </row>
    <row r="12" spans="1:14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3</v>
      </c>
      <c r="H12">
        <v>0</v>
      </c>
      <c r="I12">
        <v>7</v>
      </c>
      <c r="J12">
        <f t="shared" si="5"/>
        <v>7.3999999999999986</v>
      </c>
      <c r="K12">
        <f t="shared" si="1"/>
        <v>1.9285714285714286</v>
      </c>
      <c r="L12">
        <f t="shared" si="2"/>
        <v>1.8928571428571428</v>
      </c>
      <c r="M12">
        <f t="shared" si="3"/>
        <v>10.1</v>
      </c>
      <c r="N12">
        <f t="shared" si="4"/>
        <v>2.7264140062238038</v>
      </c>
    </row>
    <row r="13" spans="1:14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1</v>
      </c>
      <c r="H13">
        <v>2</v>
      </c>
      <c r="I13">
        <v>6</v>
      </c>
      <c r="J13">
        <f t="shared" si="5"/>
        <v>7.4499999999999984</v>
      </c>
      <c r="K13">
        <f t="shared" si="1"/>
        <v>1.7142857142857142</v>
      </c>
      <c r="L13">
        <f t="shared" si="2"/>
        <v>2.2857142857142856</v>
      </c>
      <c r="M13">
        <f t="shared" si="3"/>
        <v>11.05</v>
      </c>
      <c r="N13">
        <f t="shared" si="4"/>
        <v>5.5749937717952243</v>
      </c>
    </row>
    <row r="14" spans="1:14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0</v>
      </c>
      <c r="H14">
        <v>1</v>
      </c>
      <c r="I14">
        <v>3</v>
      </c>
      <c r="J14">
        <f t="shared" si="5"/>
        <v>7.4999999999999982</v>
      </c>
      <c r="K14">
        <f t="shared" si="1"/>
        <v>2.1428571428571428</v>
      </c>
      <c r="L14">
        <f t="shared" si="2"/>
        <v>3.1785714285714284</v>
      </c>
      <c r="M14">
        <f t="shared" si="3"/>
        <v>15.75</v>
      </c>
      <c r="N14">
        <f t="shared" si="4"/>
        <v>6.4085446432434594</v>
      </c>
    </row>
    <row r="15" spans="1:14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1</v>
      </c>
      <c r="H15">
        <v>0</v>
      </c>
      <c r="I15">
        <v>3.5</v>
      </c>
      <c r="J15">
        <f t="shared" si="5"/>
        <v>7.549999999999998</v>
      </c>
      <c r="K15">
        <f t="shared" si="1"/>
        <v>3.5</v>
      </c>
      <c r="L15">
        <f t="shared" si="2"/>
        <v>3.3571428571428572</v>
      </c>
      <c r="M15">
        <f t="shared" si="3"/>
        <v>16.600000000000001</v>
      </c>
      <c r="N15">
        <f t="shared" si="4"/>
        <v>6.040603354706291</v>
      </c>
    </row>
    <row r="16" spans="1:14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1</v>
      </c>
      <c r="H16">
        <v>3</v>
      </c>
      <c r="I16">
        <v>12</v>
      </c>
      <c r="J16">
        <f t="shared" si="5"/>
        <v>7.5999999999999979</v>
      </c>
      <c r="K16">
        <f t="shared" si="1"/>
        <v>3.7142857142857144</v>
      </c>
      <c r="L16">
        <f t="shared" si="2"/>
        <v>5.0714285714285712</v>
      </c>
      <c r="M16">
        <f t="shared" si="3"/>
        <v>21.9</v>
      </c>
      <c r="N16">
        <f t="shared" si="4"/>
        <v>10.857153299911435</v>
      </c>
    </row>
    <row r="17" spans="1:14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1</v>
      </c>
      <c r="H17">
        <v>3</v>
      </c>
      <c r="I17">
        <v>12</v>
      </c>
      <c r="J17">
        <f t="shared" si="5"/>
        <v>7.6499999999999977</v>
      </c>
      <c r="K17">
        <f t="shared" si="1"/>
        <v>5.8928571428571432</v>
      </c>
      <c r="L17">
        <f t="shared" si="2"/>
        <v>5.6071428571428568</v>
      </c>
      <c r="M17">
        <f t="shared" si="3"/>
        <v>29.25</v>
      </c>
      <c r="N17">
        <f t="shared" si="4"/>
        <v>8.9760483757856626</v>
      </c>
    </row>
    <row r="18" spans="1:14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3</v>
      </c>
      <c r="H18">
        <v>3</v>
      </c>
      <c r="I18">
        <v>11</v>
      </c>
      <c r="J18">
        <f t="shared" si="5"/>
        <v>7.6999999999999975</v>
      </c>
      <c r="K18">
        <f t="shared" si="1"/>
        <v>7.9642857142857144</v>
      </c>
      <c r="L18">
        <f t="shared" si="2"/>
        <v>9.8928571428571423</v>
      </c>
      <c r="M18">
        <f t="shared" si="3"/>
        <v>39.65</v>
      </c>
      <c r="N18">
        <f t="shared" si="4"/>
        <v>14.441548855068604</v>
      </c>
    </row>
    <row r="19" spans="1:14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18</v>
      </c>
      <c r="H19">
        <v>9</v>
      </c>
      <c r="I19">
        <v>32</v>
      </c>
      <c r="J19">
        <f t="shared" si="5"/>
        <v>7.7499999999999973</v>
      </c>
      <c r="K19">
        <f t="shared" si="1"/>
        <v>17.857142857142858</v>
      </c>
      <c r="L19">
        <f t="shared" si="2"/>
        <v>14.214285714285714</v>
      </c>
      <c r="M19">
        <f t="shared" si="3"/>
        <v>61.6</v>
      </c>
      <c r="N19">
        <f t="shared" si="4"/>
        <v>19.825348532735674</v>
      </c>
    </row>
    <row r="20" spans="1:14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59</v>
      </c>
      <c r="H20">
        <v>16</v>
      </c>
      <c r="I20">
        <v>83.5</v>
      </c>
      <c r="J20">
        <f t="shared" si="5"/>
        <v>7.7999999999999972</v>
      </c>
      <c r="K20">
        <f t="shared" si="1"/>
        <v>85.571428571428569</v>
      </c>
      <c r="L20">
        <f t="shared" si="2"/>
        <v>33.642857142857146</v>
      </c>
      <c r="M20">
        <f t="shared" si="3"/>
        <v>174.4</v>
      </c>
      <c r="N20">
        <f t="shared" si="4"/>
        <v>41.741798928385684</v>
      </c>
    </row>
    <row r="21" spans="1:14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330</v>
      </c>
      <c r="H21">
        <v>97</v>
      </c>
      <c r="I21">
        <v>447.5</v>
      </c>
      <c r="J21">
        <f t="shared" si="5"/>
        <v>7.849999999999997</v>
      </c>
      <c r="K21">
        <f t="shared" si="1"/>
        <v>461.78571428571428</v>
      </c>
      <c r="L21">
        <f t="shared" si="2"/>
        <v>175.21428571428572</v>
      </c>
      <c r="M21">
        <f t="shared" si="3"/>
        <v>824.35</v>
      </c>
      <c r="N21">
        <f t="shared" si="4"/>
        <v>137.23500727665032</v>
      </c>
    </row>
    <row r="22" spans="1:14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299</v>
      </c>
      <c r="H22">
        <v>397</v>
      </c>
      <c r="I22">
        <v>777</v>
      </c>
      <c r="J22">
        <f t="shared" si="5"/>
        <v>7.8999999999999968</v>
      </c>
      <c r="K22">
        <f t="shared" si="1"/>
        <v>399.42857142857144</v>
      </c>
      <c r="L22">
        <f t="shared" si="2"/>
        <v>575.10714285714289</v>
      </c>
      <c r="M22">
        <f t="shared" si="3"/>
        <v>1375.95</v>
      </c>
      <c r="N22">
        <f t="shared" si="4"/>
        <v>246.70004841687617</v>
      </c>
    </row>
    <row r="23" spans="1:14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254.5</v>
      </c>
      <c r="H23">
        <v>408.5</v>
      </c>
      <c r="I23">
        <v>1037.5</v>
      </c>
      <c r="J23">
        <f t="shared" si="5"/>
        <v>7.9499999999999966</v>
      </c>
      <c r="K23">
        <f t="shared" si="1"/>
        <v>353.28571428571428</v>
      </c>
      <c r="L23">
        <f t="shared" si="2"/>
        <v>621.57142857142856</v>
      </c>
      <c r="M23">
        <f t="shared" si="3"/>
        <v>1841.65</v>
      </c>
      <c r="N23">
        <f t="shared" si="4"/>
        <v>334.35876024945929</v>
      </c>
    </row>
    <row r="24" spans="1:14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247</v>
      </c>
      <c r="H24">
        <v>363.5</v>
      </c>
      <c r="I24">
        <v>1141</v>
      </c>
      <c r="J24">
        <f t="shared" si="5"/>
        <v>7.9999999999999964</v>
      </c>
      <c r="K24">
        <f t="shared" si="1"/>
        <v>343.32142857142856</v>
      </c>
      <c r="L24">
        <f t="shared" si="2"/>
        <v>549.07142857142856</v>
      </c>
      <c r="M24">
        <f t="shared" si="3"/>
        <v>2017.1</v>
      </c>
      <c r="N24">
        <f t="shared" si="4"/>
        <v>344.37566696850087</v>
      </c>
    </row>
    <row r="25" spans="1:14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265</v>
      </c>
      <c r="H25">
        <v>427</v>
      </c>
      <c r="I25">
        <v>1438.5</v>
      </c>
      <c r="J25">
        <f t="shared" si="5"/>
        <v>8.0499999999999972</v>
      </c>
      <c r="K25">
        <f t="shared" si="1"/>
        <v>384.82142857142856</v>
      </c>
      <c r="L25">
        <f t="shared" si="2"/>
        <v>616.85714285714289</v>
      </c>
      <c r="M25">
        <f t="shared" si="3"/>
        <v>2507.5500000000002</v>
      </c>
      <c r="N25">
        <f t="shared" si="4"/>
        <v>428.41286226671082</v>
      </c>
    </row>
    <row r="26" spans="1:14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283.5</v>
      </c>
      <c r="H26">
        <v>460.5</v>
      </c>
      <c r="I26">
        <v>1631</v>
      </c>
      <c r="J26">
        <f t="shared" si="5"/>
        <v>8.0999999999999979</v>
      </c>
      <c r="K26">
        <f t="shared" si="1"/>
        <v>410.78571428571428</v>
      </c>
      <c r="L26">
        <f t="shared" si="2"/>
        <v>669.75</v>
      </c>
      <c r="M26">
        <f t="shared" si="3"/>
        <v>2937.1</v>
      </c>
      <c r="N26">
        <f t="shared" si="4"/>
        <v>511.16782414823911</v>
      </c>
    </row>
    <row r="27" spans="1:14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284</v>
      </c>
      <c r="H27">
        <v>540.5</v>
      </c>
      <c r="I27">
        <v>1974.5</v>
      </c>
      <c r="J27">
        <f t="shared" si="5"/>
        <v>8.1499999999999986</v>
      </c>
      <c r="K27">
        <f t="shared" si="1"/>
        <v>432.10714285714283</v>
      </c>
      <c r="L27">
        <f t="shared" si="2"/>
        <v>738.64285714285711</v>
      </c>
      <c r="M27">
        <f t="shared" si="3"/>
        <v>3420.25</v>
      </c>
      <c r="N27">
        <f t="shared" si="4"/>
        <v>585.16428130150859</v>
      </c>
    </row>
    <row r="28" spans="1:14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288</v>
      </c>
      <c r="H28">
        <v>462</v>
      </c>
      <c r="I28">
        <v>1939.5</v>
      </c>
      <c r="J28">
        <f t="shared" si="5"/>
        <v>8.1999999999999993</v>
      </c>
      <c r="K28">
        <f t="shared" si="1"/>
        <v>380.35714285714283</v>
      </c>
      <c r="L28">
        <f t="shared" si="2"/>
        <v>672.35714285714289</v>
      </c>
      <c r="M28">
        <f t="shared" si="3"/>
        <v>3456.25</v>
      </c>
      <c r="N28">
        <f t="shared" si="4"/>
        <v>590.37310472088564</v>
      </c>
    </row>
    <row r="29" spans="1:14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234</v>
      </c>
      <c r="H29">
        <v>403</v>
      </c>
      <c r="I29">
        <v>1881.5</v>
      </c>
      <c r="J29">
        <f t="shared" si="5"/>
        <v>8.25</v>
      </c>
      <c r="K29">
        <f t="shared" si="1"/>
        <v>347.67857142857144</v>
      </c>
      <c r="L29">
        <f t="shared" si="2"/>
        <v>615</v>
      </c>
      <c r="M29">
        <f t="shared" si="3"/>
        <v>3433.35</v>
      </c>
      <c r="N29">
        <f t="shared" si="4"/>
        <v>681.79078128443859</v>
      </c>
    </row>
    <row r="30" spans="1:14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211.5</v>
      </c>
      <c r="H30">
        <v>433.5</v>
      </c>
      <c r="I30">
        <v>2054</v>
      </c>
      <c r="J30">
        <f t="shared" si="5"/>
        <v>8.3000000000000007</v>
      </c>
      <c r="K30">
        <f t="shared" si="1"/>
        <v>329.21428571428572</v>
      </c>
      <c r="L30">
        <f t="shared" si="2"/>
        <v>603.82142857142856</v>
      </c>
      <c r="M30">
        <f t="shared" si="3"/>
        <v>3630.7</v>
      </c>
      <c r="N30">
        <f t="shared" si="4"/>
        <v>716.9794356263717</v>
      </c>
    </row>
    <row r="31" spans="1:14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190.5</v>
      </c>
      <c r="H31">
        <v>387</v>
      </c>
      <c r="I31">
        <v>1978</v>
      </c>
      <c r="J31">
        <f t="shared" si="5"/>
        <v>8.3500000000000014</v>
      </c>
      <c r="K31">
        <f t="shared" si="1"/>
        <v>312.53571428571428</v>
      </c>
      <c r="L31">
        <f t="shared" si="2"/>
        <v>567.32142857142856</v>
      </c>
      <c r="M31">
        <f t="shared" si="3"/>
        <v>3739.7</v>
      </c>
      <c r="N31">
        <f t="shared" si="4"/>
        <v>704.37932489059665</v>
      </c>
    </row>
    <row r="32" spans="1:14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181.5</v>
      </c>
      <c r="H32">
        <v>426</v>
      </c>
      <c r="I32">
        <v>2351.5</v>
      </c>
      <c r="J32">
        <f t="shared" si="5"/>
        <v>8.4000000000000021</v>
      </c>
      <c r="K32">
        <f t="shared" si="1"/>
        <v>301.46428571428572</v>
      </c>
      <c r="L32">
        <f t="shared" si="2"/>
        <v>575.89285714285711</v>
      </c>
      <c r="M32">
        <f t="shared" si="3"/>
        <v>4084.1</v>
      </c>
      <c r="N32">
        <f t="shared" si="4"/>
        <v>792.2442384349248</v>
      </c>
    </row>
    <row r="33" spans="1:14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251</v>
      </c>
      <c r="H33">
        <v>387.5</v>
      </c>
      <c r="I33">
        <v>2508</v>
      </c>
      <c r="J33">
        <f t="shared" si="5"/>
        <v>8.4500000000000028</v>
      </c>
      <c r="K33">
        <f t="shared" si="1"/>
        <v>324.53571428571428</v>
      </c>
      <c r="L33">
        <f t="shared" si="2"/>
        <v>608.28571428571433</v>
      </c>
      <c r="M33">
        <f t="shared" si="3"/>
        <v>4685.8999999999996</v>
      </c>
      <c r="N33">
        <f t="shared" si="4"/>
        <v>911.40763535192002</v>
      </c>
    </row>
    <row r="34" spans="1:14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247.5</v>
      </c>
      <c r="H34">
        <v>443</v>
      </c>
      <c r="I34">
        <v>2848</v>
      </c>
      <c r="J34">
        <f t="shared" si="5"/>
        <v>8.5000000000000036</v>
      </c>
      <c r="K34">
        <f t="shared" si="1"/>
        <v>338</v>
      </c>
      <c r="L34">
        <f t="shared" si="2"/>
        <v>619.60714285714289</v>
      </c>
      <c r="M34">
        <f t="shared" si="3"/>
        <v>5112.1499999999996</v>
      </c>
      <c r="N34">
        <f t="shared" si="4"/>
        <v>994.27919312881613</v>
      </c>
    </row>
    <row r="35" spans="1:14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277</v>
      </c>
      <c r="H35">
        <v>451</v>
      </c>
      <c r="I35">
        <v>3072</v>
      </c>
      <c r="J35">
        <f t="shared" si="5"/>
        <v>8.5500000000000043</v>
      </c>
      <c r="K35">
        <f t="shared" si="1"/>
        <v>375</v>
      </c>
      <c r="L35">
        <f t="shared" si="2"/>
        <v>636.96428571428567</v>
      </c>
      <c r="M35">
        <f t="shared" si="3"/>
        <v>5439.95</v>
      </c>
      <c r="N35">
        <f t="shared" si="4"/>
        <v>1076.5589587508291</v>
      </c>
    </row>
    <row r="36" spans="1:14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398.5</v>
      </c>
      <c r="H36">
        <v>469</v>
      </c>
      <c r="I36">
        <v>3266.5</v>
      </c>
      <c r="J36">
        <f t="shared" si="5"/>
        <v>8.600000000000005</v>
      </c>
      <c r="K36">
        <f t="shared" si="1"/>
        <v>604.64285714285711</v>
      </c>
      <c r="L36">
        <f t="shared" si="2"/>
        <v>684.82142857142856</v>
      </c>
      <c r="M36">
        <f t="shared" si="3"/>
        <v>5957.4</v>
      </c>
      <c r="N36">
        <f t="shared" si="4"/>
        <v>1157.1380835684399</v>
      </c>
    </row>
    <row r="37" spans="1:14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364.5</v>
      </c>
      <c r="H37">
        <v>592</v>
      </c>
      <c r="I37">
        <v>3427.5</v>
      </c>
      <c r="J37">
        <f t="shared" si="5"/>
        <v>8.6500000000000057</v>
      </c>
      <c r="K37">
        <f t="shared" si="1"/>
        <v>500.32142857142856</v>
      </c>
      <c r="L37">
        <f t="shared" si="2"/>
        <v>920.14285714285711</v>
      </c>
      <c r="M37">
        <f t="shared" si="3"/>
        <v>6389.2</v>
      </c>
      <c r="N37">
        <f t="shared" si="4"/>
        <v>1234.3874594307911</v>
      </c>
    </row>
    <row r="38" spans="1:14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300</v>
      </c>
      <c r="H38">
        <v>591.5</v>
      </c>
      <c r="I38">
        <v>3696</v>
      </c>
      <c r="J38">
        <f t="shared" si="5"/>
        <v>8.7000000000000064</v>
      </c>
      <c r="K38">
        <f t="shared" si="1"/>
        <v>463</v>
      </c>
      <c r="L38">
        <f t="shared" si="2"/>
        <v>858.60714285714289</v>
      </c>
      <c r="M38">
        <f t="shared" si="3"/>
        <v>6706.1</v>
      </c>
      <c r="N38">
        <f t="shared" si="4"/>
        <v>1340.8988651895654</v>
      </c>
    </row>
    <row r="39" spans="1:14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252.5</v>
      </c>
      <c r="H39">
        <v>520.5</v>
      </c>
      <c r="I39">
        <v>3568</v>
      </c>
      <c r="J39">
        <f t="shared" si="5"/>
        <v>8.7500000000000071</v>
      </c>
      <c r="K39">
        <f t="shared" si="1"/>
        <v>426.28571428571428</v>
      </c>
      <c r="L39">
        <f t="shared" si="2"/>
        <v>792.78571428571433</v>
      </c>
      <c r="M39">
        <f t="shared" si="3"/>
        <v>6669.15</v>
      </c>
      <c r="N39">
        <f t="shared" si="4"/>
        <v>1416.9526779912815</v>
      </c>
    </row>
    <row r="40" spans="1:14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283.5</v>
      </c>
      <c r="H40">
        <v>498</v>
      </c>
      <c r="I40">
        <v>3522</v>
      </c>
      <c r="J40">
        <f t="shared" si="5"/>
        <v>8.8000000000000078</v>
      </c>
      <c r="K40">
        <f t="shared" si="1"/>
        <v>390.5</v>
      </c>
      <c r="L40">
        <f t="shared" si="2"/>
        <v>742.64285714285711</v>
      </c>
      <c r="M40">
        <f t="shared" si="3"/>
        <v>6600.15</v>
      </c>
      <c r="N40">
        <f t="shared" si="4"/>
        <v>1405.700202153123</v>
      </c>
    </row>
    <row r="41" spans="1:14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238.5</v>
      </c>
      <c r="H41">
        <v>466.5</v>
      </c>
      <c r="I41">
        <v>3705.5</v>
      </c>
      <c r="J41">
        <f t="shared" si="5"/>
        <v>8.8500000000000085</v>
      </c>
      <c r="K41">
        <f t="shared" si="1"/>
        <v>370.57142857142856</v>
      </c>
      <c r="L41">
        <f t="shared" si="2"/>
        <v>721.60714285714289</v>
      </c>
      <c r="M41">
        <f t="shared" si="3"/>
        <v>6839.6</v>
      </c>
      <c r="N41">
        <f t="shared" si="4"/>
        <v>1410.5775767393998</v>
      </c>
    </row>
    <row r="42" spans="1:14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225</v>
      </c>
      <c r="H42">
        <v>413.5</v>
      </c>
      <c r="I42">
        <v>3439</v>
      </c>
      <c r="J42">
        <f t="shared" si="5"/>
        <v>8.9000000000000092</v>
      </c>
      <c r="K42">
        <f t="shared" si="1"/>
        <v>320.07142857142856</v>
      </c>
      <c r="L42">
        <f t="shared" si="2"/>
        <v>617.92857142857144</v>
      </c>
      <c r="M42">
        <f t="shared" si="3"/>
        <v>6534.45</v>
      </c>
      <c r="N42">
        <f t="shared" si="4"/>
        <v>1357.2517053467529</v>
      </c>
    </row>
    <row r="43" spans="1:14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163</v>
      </c>
      <c r="H43">
        <v>411</v>
      </c>
      <c r="I43">
        <v>3363</v>
      </c>
      <c r="J43">
        <f t="shared" si="5"/>
        <v>8.9500000000000099</v>
      </c>
      <c r="K43">
        <f t="shared" si="1"/>
        <v>271.39285714285717</v>
      </c>
      <c r="L43">
        <f t="shared" si="2"/>
        <v>560.07142857142856</v>
      </c>
      <c r="M43">
        <f t="shared" si="3"/>
        <v>6268.25</v>
      </c>
      <c r="N43">
        <f t="shared" si="4"/>
        <v>1302.8307268320691</v>
      </c>
    </row>
    <row r="44" spans="1:14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177.5</v>
      </c>
      <c r="H44">
        <v>382</v>
      </c>
      <c r="I44">
        <v>3437</v>
      </c>
      <c r="J44">
        <f t="shared" si="5"/>
        <v>9.0000000000000107</v>
      </c>
      <c r="K44">
        <f t="shared" si="1"/>
        <v>251.35714285714286</v>
      </c>
      <c r="L44">
        <f t="shared" si="2"/>
        <v>527.39285714285711</v>
      </c>
      <c r="M44">
        <f t="shared" si="3"/>
        <v>6252.95</v>
      </c>
      <c r="N44">
        <f t="shared" si="4"/>
        <v>1356.5534033391807</v>
      </c>
    </row>
    <row r="45" spans="1:14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165.5</v>
      </c>
      <c r="H45">
        <v>335.5</v>
      </c>
      <c r="I45">
        <v>3377</v>
      </c>
      <c r="J45">
        <f t="shared" si="5"/>
        <v>9.0500000000000114</v>
      </c>
      <c r="K45">
        <f t="shared" si="1"/>
        <v>245.17857142857142</v>
      </c>
      <c r="L45">
        <f t="shared" si="2"/>
        <v>503.21428571428572</v>
      </c>
      <c r="M45">
        <f t="shared" si="3"/>
        <v>6528.85</v>
      </c>
      <c r="N45">
        <f t="shared" si="4"/>
        <v>1410.0679859496126</v>
      </c>
    </row>
    <row r="46" spans="1:14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200</v>
      </c>
      <c r="H46">
        <v>345</v>
      </c>
      <c r="I46">
        <v>3577</v>
      </c>
      <c r="J46">
        <f t="shared" si="5"/>
        <v>9.1000000000000121</v>
      </c>
      <c r="K46">
        <f t="shared" si="1"/>
        <v>250.64285714285714</v>
      </c>
      <c r="L46">
        <f t="shared" si="2"/>
        <v>512.28571428571433</v>
      </c>
      <c r="M46">
        <f t="shared" si="3"/>
        <v>6759.3</v>
      </c>
      <c r="N46">
        <f t="shared" si="4"/>
        <v>1455.3289089870152</v>
      </c>
    </row>
    <row r="47" spans="1:14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180.5</v>
      </c>
      <c r="H47">
        <v>287</v>
      </c>
      <c r="I47">
        <v>3500</v>
      </c>
      <c r="J47">
        <f t="shared" si="5"/>
        <v>9.1500000000000128</v>
      </c>
      <c r="K47">
        <f t="shared" si="1"/>
        <v>227.42857142857142</v>
      </c>
      <c r="L47">
        <f t="shared" si="2"/>
        <v>470.89285714285717</v>
      </c>
      <c r="M47">
        <f t="shared" si="3"/>
        <v>6529.65</v>
      </c>
      <c r="N47">
        <f t="shared" si="4"/>
        <v>1458.9120004304568</v>
      </c>
    </row>
    <row r="48" spans="1:14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141.5</v>
      </c>
      <c r="H48">
        <v>277</v>
      </c>
      <c r="I48">
        <v>3145</v>
      </c>
      <c r="J48">
        <f t="shared" si="5"/>
        <v>9.2000000000000135</v>
      </c>
      <c r="K48">
        <f t="shared" si="1"/>
        <v>198.75</v>
      </c>
      <c r="L48">
        <f t="shared" si="2"/>
        <v>424.64285714285717</v>
      </c>
      <c r="M48">
        <f t="shared" si="3"/>
        <v>6134.95</v>
      </c>
      <c r="N48">
        <f t="shared" si="4"/>
        <v>1368.8172398501977</v>
      </c>
    </row>
    <row r="49" spans="1:14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111</v>
      </c>
      <c r="H49">
        <v>330.5</v>
      </c>
      <c r="I49">
        <v>3303</v>
      </c>
      <c r="J49">
        <f t="shared" si="5"/>
        <v>9.2500000000000142</v>
      </c>
      <c r="K49">
        <f t="shared" si="1"/>
        <v>189.67857142857142</v>
      </c>
      <c r="L49">
        <f t="shared" si="2"/>
        <v>429.67857142857144</v>
      </c>
      <c r="M49">
        <f t="shared" si="3"/>
        <v>6445.7</v>
      </c>
      <c r="N49">
        <f t="shared" si="4"/>
        <v>1429.3208410523753</v>
      </c>
    </row>
    <row r="50" spans="1:14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132</v>
      </c>
      <c r="H50">
        <v>300</v>
      </c>
      <c r="I50">
        <v>3293</v>
      </c>
      <c r="J50">
        <f t="shared" si="5"/>
        <v>9.3000000000000149</v>
      </c>
      <c r="K50">
        <f t="shared" si="1"/>
        <v>197.14285714285714</v>
      </c>
      <c r="L50">
        <f t="shared" si="2"/>
        <v>411.71428571428572</v>
      </c>
      <c r="M50">
        <f t="shared" si="3"/>
        <v>6316.5</v>
      </c>
      <c r="N50">
        <f t="shared" si="4"/>
        <v>1425.9219434768822</v>
      </c>
    </row>
    <row r="51" spans="1:14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126</v>
      </c>
      <c r="H51">
        <v>288</v>
      </c>
      <c r="I51">
        <v>3396.5</v>
      </c>
      <c r="J51">
        <f t="shared" si="5"/>
        <v>9.3500000000000156</v>
      </c>
      <c r="K51">
        <f t="shared" si="1"/>
        <v>195.78571428571428</v>
      </c>
      <c r="L51">
        <f t="shared" si="2"/>
        <v>401.78571428571428</v>
      </c>
      <c r="M51">
        <f t="shared" si="3"/>
        <v>6465.6</v>
      </c>
      <c r="N51">
        <f t="shared" si="4"/>
        <v>1505.3445674219122</v>
      </c>
    </row>
    <row r="52" spans="1:14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149.5</v>
      </c>
      <c r="H52">
        <v>252.5</v>
      </c>
      <c r="I52">
        <v>3357.5</v>
      </c>
      <c r="J52">
        <f t="shared" si="5"/>
        <v>9.4000000000000163</v>
      </c>
      <c r="K52">
        <f t="shared" si="1"/>
        <v>199.53571428571428</v>
      </c>
      <c r="L52">
        <f t="shared" si="2"/>
        <v>412.39285714285717</v>
      </c>
      <c r="M52">
        <f t="shared" si="3"/>
        <v>6522.5</v>
      </c>
      <c r="N52">
        <f t="shared" si="4"/>
        <v>1518.4752220566525</v>
      </c>
    </row>
    <row r="53" spans="1:14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160.5</v>
      </c>
      <c r="H53">
        <v>278.5</v>
      </c>
      <c r="I53">
        <v>3447</v>
      </c>
      <c r="J53">
        <f t="shared" si="5"/>
        <v>9.4500000000000171</v>
      </c>
      <c r="K53">
        <f t="shared" si="1"/>
        <v>199.89285714285714</v>
      </c>
      <c r="L53">
        <f t="shared" si="2"/>
        <v>408.57142857142856</v>
      </c>
      <c r="M53">
        <f t="shared" si="3"/>
        <v>6627</v>
      </c>
      <c r="N53">
        <f t="shared" si="4"/>
        <v>1576.2493457571998</v>
      </c>
    </row>
    <row r="54" spans="1:14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134</v>
      </c>
      <c r="H54">
        <v>279.5</v>
      </c>
      <c r="I54">
        <v>3430</v>
      </c>
      <c r="J54">
        <f t="shared" si="5"/>
        <v>9.5000000000000178</v>
      </c>
      <c r="K54">
        <f t="shared" si="1"/>
        <v>196.64285714285714</v>
      </c>
      <c r="L54">
        <f t="shared" si="2"/>
        <v>412.57142857142856</v>
      </c>
      <c r="M54">
        <f t="shared" si="3"/>
        <v>6649.1</v>
      </c>
      <c r="N54">
        <f t="shared" si="4"/>
        <v>1572.4392551418666</v>
      </c>
    </row>
    <row r="55" spans="1:14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142.5</v>
      </c>
      <c r="H55">
        <v>294.5</v>
      </c>
      <c r="I55">
        <v>3364</v>
      </c>
      <c r="J55">
        <f t="shared" si="5"/>
        <v>9.5500000000000185</v>
      </c>
      <c r="K55">
        <f t="shared" si="1"/>
        <v>203.32142857142858</v>
      </c>
      <c r="L55">
        <f t="shared" si="2"/>
        <v>405.25</v>
      </c>
      <c r="M55">
        <f t="shared" si="3"/>
        <v>6570.25</v>
      </c>
      <c r="N55">
        <f t="shared" si="4"/>
        <v>1571.9466920916173</v>
      </c>
    </row>
    <row r="56" spans="1:14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158.5</v>
      </c>
      <c r="H56">
        <v>280.5</v>
      </c>
      <c r="I56">
        <v>3414</v>
      </c>
      <c r="J56">
        <f t="shared" si="5"/>
        <v>9.6000000000000192</v>
      </c>
      <c r="K56">
        <f t="shared" si="1"/>
        <v>252.57142857142858</v>
      </c>
      <c r="L56">
        <f t="shared" si="2"/>
        <v>442.25</v>
      </c>
      <c r="M56">
        <f t="shared" si="3"/>
        <v>6624.2</v>
      </c>
      <c r="N56">
        <f t="shared" si="4"/>
        <v>1616.4774150396709</v>
      </c>
    </row>
    <row r="57" spans="1:14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273.5</v>
      </c>
      <c r="H57">
        <v>314.5</v>
      </c>
      <c r="I57">
        <v>3363.5</v>
      </c>
      <c r="J57">
        <f t="shared" si="5"/>
        <v>9.6500000000000199</v>
      </c>
      <c r="K57">
        <f t="shared" si="1"/>
        <v>475.17857142857144</v>
      </c>
      <c r="L57">
        <f t="shared" si="2"/>
        <v>521.64285714285711</v>
      </c>
      <c r="M57">
        <f t="shared" si="3"/>
        <v>6843.85</v>
      </c>
      <c r="N57">
        <f t="shared" si="4"/>
        <v>1635.0200482970631</v>
      </c>
    </row>
    <row r="58" spans="1:14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253.5</v>
      </c>
      <c r="H58">
        <v>429.5</v>
      </c>
      <c r="I58">
        <v>3477.5</v>
      </c>
      <c r="J58">
        <f t="shared" si="5"/>
        <v>9.7000000000000206</v>
      </c>
      <c r="K58">
        <f t="shared" si="1"/>
        <v>431.82142857142856</v>
      </c>
      <c r="L58">
        <f t="shared" si="2"/>
        <v>753.42857142857144</v>
      </c>
      <c r="M58">
        <f t="shared" si="3"/>
        <v>7024.5</v>
      </c>
      <c r="N58">
        <f t="shared" si="4"/>
        <v>1742.5015861621987</v>
      </c>
    </row>
    <row r="59" spans="1:14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243.5</v>
      </c>
      <c r="H59">
        <v>440</v>
      </c>
      <c r="I59">
        <v>3597</v>
      </c>
      <c r="J59">
        <f t="shared" si="5"/>
        <v>9.7500000000000213</v>
      </c>
      <c r="K59">
        <f t="shared" si="1"/>
        <v>383.14285714285717</v>
      </c>
      <c r="L59">
        <f t="shared" si="2"/>
        <v>741.60714285714289</v>
      </c>
      <c r="M59">
        <f t="shared" si="3"/>
        <v>7077.25</v>
      </c>
      <c r="N59">
        <f t="shared" si="4"/>
        <v>1731.611296034868</v>
      </c>
    </row>
    <row r="60" spans="1:14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226</v>
      </c>
      <c r="H60">
        <v>407.5</v>
      </c>
      <c r="I60">
        <v>3543.5</v>
      </c>
      <c r="J60">
        <f t="shared" si="5"/>
        <v>9.800000000000022</v>
      </c>
      <c r="K60">
        <f t="shared" si="1"/>
        <v>367.17857142857144</v>
      </c>
      <c r="L60">
        <f t="shared" si="2"/>
        <v>691.14285714285711</v>
      </c>
      <c r="M60">
        <f t="shared" si="3"/>
        <v>7075.5</v>
      </c>
      <c r="N60">
        <f t="shared" si="4"/>
        <v>1744.4629386846957</v>
      </c>
    </row>
    <row r="61" spans="1:14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223</v>
      </c>
      <c r="H61">
        <v>432</v>
      </c>
      <c r="I61">
        <v>3597</v>
      </c>
      <c r="J61">
        <f t="shared" si="5"/>
        <v>9.8500000000000227</v>
      </c>
      <c r="K61">
        <f t="shared" si="1"/>
        <v>345.53571428571428</v>
      </c>
      <c r="L61">
        <f t="shared" si="2"/>
        <v>679.85714285714289</v>
      </c>
      <c r="M61">
        <f t="shared" si="3"/>
        <v>7078.1</v>
      </c>
      <c r="N61">
        <f t="shared" si="4"/>
        <v>1757.0635193729076</v>
      </c>
    </row>
    <row r="62" spans="1:14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195</v>
      </c>
      <c r="H62">
        <v>389</v>
      </c>
      <c r="I62">
        <v>3543.5</v>
      </c>
      <c r="J62">
        <f t="shared" si="5"/>
        <v>9.9000000000000234</v>
      </c>
      <c r="K62">
        <f t="shared" si="1"/>
        <v>342.78571428571428</v>
      </c>
      <c r="L62">
        <f t="shared" si="2"/>
        <v>667.14285714285711</v>
      </c>
      <c r="M62">
        <f t="shared" si="3"/>
        <v>7183.1</v>
      </c>
      <c r="N62">
        <f t="shared" si="4"/>
        <v>1847.0561382312599</v>
      </c>
    </row>
    <row r="63" spans="1:14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186.5</v>
      </c>
      <c r="H63">
        <v>430</v>
      </c>
      <c r="I63">
        <v>3670.5</v>
      </c>
      <c r="J63">
        <f t="shared" si="5"/>
        <v>9.9500000000000242</v>
      </c>
      <c r="K63">
        <f t="shared" si="1"/>
        <v>343.28571428571428</v>
      </c>
      <c r="L63">
        <f t="shared" si="2"/>
        <v>661.57142857142856</v>
      </c>
      <c r="M63">
        <f t="shared" si="3"/>
        <v>7256.55</v>
      </c>
      <c r="N63">
        <f t="shared" si="4"/>
        <v>1850.7037918046212</v>
      </c>
    </row>
    <row r="64" spans="1:14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204</v>
      </c>
      <c r="H64">
        <v>397</v>
      </c>
      <c r="I64">
        <v>3738.5</v>
      </c>
      <c r="J64">
        <f t="shared" si="5"/>
        <v>10.000000000000025</v>
      </c>
      <c r="K64">
        <f t="shared" si="1"/>
        <v>338.5</v>
      </c>
      <c r="L64">
        <f t="shared" si="2"/>
        <v>672.57142857142856</v>
      </c>
      <c r="M64">
        <f t="shared" si="3"/>
        <v>7377.65</v>
      </c>
      <c r="N64">
        <f t="shared" si="4"/>
        <v>1870.1534258212903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1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0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1</v>
      </c>
      <c r="H67">
        <v>0</v>
      </c>
      <c r="I67">
        <v>2.5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1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1</v>
      </c>
      <c r="I69">
        <v>1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0</v>
      </c>
      <c r="I70">
        <v>0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0</v>
      </c>
      <c r="I71">
        <v>1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2</v>
      </c>
      <c r="I72">
        <v>2.5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2</v>
      </c>
      <c r="I73">
        <v>4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1</v>
      </c>
      <c r="I74">
        <v>3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1</v>
      </c>
      <c r="H75">
        <v>2</v>
      </c>
      <c r="I75">
        <v>5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1</v>
      </c>
      <c r="H76">
        <v>1</v>
      </c>
      <c r="I76">
        <v>9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2</v>
      </c>
      <c r="H77">
        <v>1</v>
      </c>
      <c r="I77">
        <v>4.5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2</v>
      </c>
      <c r="H78">
        <v>3</v>
      </c>
      <c r="I78">
        <v>11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2</v>
      </c>
      <c r="H79">
        <v>1</v>
      </c>
      <c r="I79">
        <v>4.5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7</v>
      </c>
      <c r="H80">
        <v>5</v>
      </c>
      <c r="I80">
        <v>18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34</v>
      </c>
      <c r="H81">
        <v>15.5</v>
      </c>
      <c r="I81">
        <v>57.5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117</v>
      </c>
      <c r="H82">
        <v>44</v>
      </c>
      <c r="I82">
        <v>173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136</v>
      </c>
      <c r="H83">
        <v>187</v>
      </c>
      <c r="I83">
        <v>376.5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129.5</v>
      </c>
      <c r="H84">
        <v>234.5</v>
      </c>
      <c r="I84">
        <v>522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131</v>
      </c>
      <c r="H85">
        <v>192.5</v>
      </c>
      <c r="I85">
        <v>584.5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132.5</v>
      </c>
      <c r="H86">
        <v>211.5</v>
      </c>
      <c r="I86">
        <v>721.5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169</v>
      </c>
      <c r="H87">
        <v>249.5</v>
      </c>
      <c r="I87">
        <v>852.5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165</v>
      </c>
      <c r="H88">
        <v>284.5</v>
      </c>
      <c r="I88">
        <v>1013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155.5</v>
      </c>
      <c r="H89">
        <v>249</v>
      </c>
      <c r="I89">
        <v>1017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139.5</v>
      </c>
      <c r="H90">
        <v>207</v>
      </c>
      <c r="I90">
        <v>980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127.5</v>
      </c>
      <c r="H91">
        <v>223</v>
      </c>
      <c r="I91">
        <v>1088.5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123.5</v>
      </c>
      <c r="H92">
        <v>197</v>
      </c>
      <c r="I92">
        <v>1098.5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126.5</v>
      </c>
      <c r="H93">
        <v>195</v>
      </c>
      <c r="I93">
        <v>1161.5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103.5</v>
      </c>
      <c r="H94">
        <v>213</v>
      </c>
      <c r="I94">
        <v>1335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131</v>
      </c>
      <c r="H95">
        <v>241</v>
      </c>
      <c r="I95">
        <v>1506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133</v>
      </c>
      <c r="H96">
        <v>250.5</v>
      </c>
      <c r="I96">
        <v>1677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238.5</v>
      </c>
      <c r="H97">
        <v>264.5</v>
      </c>
      <c r="I97">
        <v>1859.5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173</v>
      </c>
      <c r="H98">
        <v>339.5</v>
      </c>
      <c r="I98">
        <v>1854.5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166.5</v>
      </c>
      <c r="H99">
        <v>325</v>
      </c>
      <c r="I99">
        <v>1973.5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169</v>
      </c>
      <c r="H100">
        <v>283</v>
      </c>
      <c r="I100">
        <v>2056.5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130</v>
      </c>
      <c r="H101">
        <v>269.5</v>
      </c>
      <c r="I101">
        <v>1944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130.5</v>
      </c>
      <c r="H102">
        <v>255</v>
      </c>
      <c r="I102">
        <v>2035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121</v>
      </c>
      <c r="H103">
        <v>240.5</v>
      </c>
      <c r="I103">
        <v>1911.5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104.5</v>
      </c>
      <c r="H104">
        <v>207.5</v>
      </c>
      <c r="I104">
        <v>1797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105.5</v>
      </c>
      <c r="H105">
        <v>199.5</v>
      </c>
      <c r="I105">
        <v>1816.5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107</v>
      </c>
      <c r="H106">
        <v>186.5</v>
      </c>
      <c r="I106">
        <v>1845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106</v>
      </c>
      <c r="H107">
        <v>230</v>
      </c>
      <c r="I107">
        <v>2034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96</v>
      </c>
      <c r="H108">
        <v>196</v>
      </c>
      <c r="I108">
        <v>1942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103.5</v>
      </c>
      <c r="H109">
        <v>177</v>
      </c>
      <c r="I109">
        <v>1829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73.5</v>
      </c>
      <c r="H110">
        <v>171</v>
      </c>
      <c r="I110">
        <v>1939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89</v>
      </c>
      <c r="H111">
        <v>175.5</v>
      </c>
      <c r="I111">
        <v>1788.5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85</v>
      </c>
      <c r="H112">
        <v>189.5</v>
      </c>
      <c r="I112">
        <v>2044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73</v>
      </c>
      <c r="H113">
        <v>188</v>
      </c>
      <c r="I113">
        <v>1908.5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84.5</v>
      </c>
      <c r="H114">
        <v>162</v>
      </c>
      <c r="I114">
        <v>1935.5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82.5</v>
      </c>
      <c r="H115">
        <v>179</v>
      </c>
      <c r="I115">
        <v>1928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80.5</v>
      </c>
      <c r="H116">
        <v>176</v>
      </c>
      <c r="I116">
        <v>2025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100.5</v>
      </c>
      <c r="H117">
        <v>173</v>
      </c>
      <c r="I117">
        <v>1975.5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163.5</v>
      </c>
      <c r="H118">
        <v>214.5</v>
      </c>
      <c r="I118">
        <v>1979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153</v>
      </c>
      <c r="H119">
        <v>266.5</v>
      </c>
      <c r="I119">
        <v>2058.5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131</v>
      </c>
      <c r="H120">
        <v>259.5</v>
      </c>
      <c r="I120">
        <v>2015.5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150.5</v>
      </c>
      <c r="H121">
        <v>263</v>
      </c>
      <c r="I121">
        <v>2025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142</v>
      </c>
      <c r="H122">
        <v>234</v>
      </c>
      <c r="I122">
        <v>2049.5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120.5</v>
      </c>
      <c r="H123">
        <v>248.5</v>
      </c>
      <c r="I123">
        <v>2103.5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152.5</v>
      </c>
      <c r="H124">
        <v>230.5</v>
      </c>
      <c r="I124">
        <v>2017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113</v>
      </c>
      <c r="H125">
        <v>235.5</v>
      </c>
      <c r="I125">
        <v>2098.5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2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1</v>
      </c>
      <c r="H127">
        <v>0</v>
      </c>
      <c r="I127">
        <v>4.5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1</v>
      </c>
      <c r="H128">
        <v>1</v>
      </c>
      <c r="I128">
        <v>4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0</v>
      </c>
      <c r="I129">
        <v>2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3</v>
      </c>
      <c r="H130">
        <v>1</v>
      </c>
      <c r="I130">
        <v>8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1</v>
      </c>
      <c r="H131">
        <v>0</v>
      </c>
      <c r="I131">
        <v>6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1</v>
      </c>
      <c r="H132">
        <v>0</v>
      </c>
      <c r="I132">
        <v>1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4</v>
      </c>
      <c r="H133">
        <v>2</v>
      </c>
      <c r="I133">
        <v>14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2</v>
      </c>
      <c r="H134">
        <v>4.5</v>
      </c>
      <c r="I134">
        <v>13.5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5</v>
      </c>
      <c r="H135">
        <v>5</v>
      </c>
      <c r="I135">
        <v>16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7</v>
      </c>
      <c r="H136">
        <v>1</v>
      </c>
      <c r="I136">
        <v>19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11</v>
      </c>
      <c r="H137">
        <v>5</v>
      </c>
      <c r="I137">
        <v>24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7</v>
      </c>
      <c r="H138">
        <v>11</v>
      </c>
      <c r="I138">
        <v>32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10.5</v>
      </c>
      <c r="H139">
        <v>8</v>
      </c>
      <c r="I139">
        <v>44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12</v>
      </c>
      <c r="H140">
        <v>14.5</v>
      </c>
      <c r="I140">
        <v>54.5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22.5</v>
      </c>
      <c r="H141">
        <v>24</v>
      </c>
      <c r="I141">
        <v>67.5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95</v>
      </c>
      <c r="H142">
        <v>55</v>
      </c>
      <c r="I142">
        <v>190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602</v>
      </c>
      <c r="H143">
        <v>253</v>
      </c>
      <c r="I143">
        <v>924.5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483.5</v>
      </c>
      <c r="H144">
        <v>735.5</v>
      </c>
      <c r="I144">
        <v>1414.5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468.5</v>
      </c>
      <c r="H145">
        <v>774.5</v>
      </c>
      <c r="I145">
        <v>1954.5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410</v>
      </c>
      <c r="H146">
        <v>712</v>
      </c>
      <c r="I146">
        <v>2098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502</v>
      </c>
      <c r="H147">
        <v>796.5</v>
      </c>
      <c r="I147">
        <v>2686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495</v>
      </c>
      <c r="H148">
        <v>856.5</v>
      </c>
      <c r="I148">
        <v>3141.5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550.5</v>
      </c>
      <c r="H149">
        <v>919</v>
      </c>
      <c r="I149">
        <v>3682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493</v>
      </c>
      <c r="H150">
        <v>902</v>
      </c>
      <c r="I150">
        <v>3774.5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463</v>
      </c>
      <c r="H151">
        <v>844</v>
      </c>
      <c r="I151">
        <v>3879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438</v>
      </c>
      <c r="H152">
        <v>835</v>
      </c>
      <c r="I152">
        <v>4103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387.5</v>
      </c>
      <c r="H153">
        <v>799</v>
      </c>
      <c r="I153">
        <v>4245.5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391.5</v>
      </c>
      <c r="H154">
        <v>810.5</v>
      </c>
      <c r="I154">
        <v>4614.5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399</v>
      </c>
      <c r="H155">
        <v>821</v>
      </c>
      <c r="I155">
        <v>5128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458.5</v>
      </c>
      <c r="H156">
        <v>764.5</v>
      </c>
      <c r="I156">
        <v>5647.5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469.5</v>
      </c>
      <c r="H157">
        <v>838.5</v>
      </c>
      <c r="I157">
        <v>6000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812</v>
      </c>
      <c r="H158">
        <v>949</v>
      </c>
      <c r="I158">
        <v>6673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685</v>
      </c>
      <c r="H159">
        <v>1227.5</v>
      </c>
      <c r="I159">
        <v>7015.5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610.5</v>
      </c>
      <c r="H160">
        <v>1151.5</v>
      </c>
      <c r="I160">
        <v>7367.5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556</v>
      </c>
      <c r="H161">
        <v>1128</v>
      </c>
      <c r="I161">
        <v>7591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554.5</v>
      </c>
      <c r="H162">
        <v>1034.5</v>
      </c>
      <c r="I162">
        <v>7650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527</v>
      </c>
      <c r="H163">
        <v>1036.5</v>
      </c>
      <c r="I163">
        <v>7901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427.5</v>
      </c>
      <c r="H164">
        <v>801.5</v>
      </c>
      <c r="I164">
        <v>7578.5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373</v>
      </c>
      <c r="H165">
        <v>806.5</v>
      </c>
      <c r="I165">
        <v>7390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347</v>
      </c>
      <c r="H166">
        <v>778.5</v>
      </c>
      <c r="I166">
        <v>7385.5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343.5</v>
      </c>
      <c r="H167">
        <v>703.5</v>
      </c>
      <c r="I167">
        <v>7683.5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349.5</v>
      </c>
      <c r="H168">
        <v>668</v>
      </c>
      <c r="I168">
        <v>7981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338</v>
      </c>
      <c r="H169">
        <v>643</v>
      </c>
      <c r="I169">
        <v>7728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278</v>
      </c>
      <c r="H170">
        <v>635.5</v>
      </c>
      <c r="I170">
        <v>7261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247.5</v>
      </c>
      <c r="H171">
        <v>602.5</v>
      </c>
      <c r="I171">
        <v>7581.5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256.5</v>
      </c>
      <c r="H172">
        <v>549</v>
      </c>
      <c r="I172">
        <v>7399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261</v>
      </c>
      <c r="H173">
        <v>546.5</v>
      </c>
      <c r="I173">
        <v>7494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261</v>
      </c>
      <c r="H174">
        <v>590.5</v>
      </c>
      <c r="I174">
        <v>7629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286.5</v>
      </c>
      <c r="H175">
        <v>608</v>
      </c>
      <c r="I175">
        <v>7877.5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292</v>
      </c>
      <c r="H176">
        <v>603.5</v>
      </c>
      <c r="I176">
        <v>7816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288.5</v>
      </c>
      <c r="H177">
        <v>592.5</v>
      </c>
      <c r="I177">
        <v>7946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315</v>
      </c>
      <c r="H178">
        <v>646.5</v>
      </c>
      <c r="I178">
        <v>7879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663</v>
      </c>
      <c r="H179">
        <v>701</v>
      </c>
      <c r="I179">
        <v>8085.5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622</v>
      </c>
      <c r="H180">
        <v>1114</v>
      </c>
      <c r="I180">
        <v>8305.5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570</v>
      </c>
      <c r="H181">
        <v>1124.5</v>
      </c>
      <c r="I181">
        <v>8460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514.5</v>
      </c>
      <c r="H182">
        <v>1019</v>
      </c>
      <c r="I182">
        <v>8681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528</v>
      </c>
      <c r="H183">
        <v>994.5</v>
      </c>
      <c r="I183">
        <v>8480.5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499.5</v>
      </c>
      <c r="H184">
        <v>946</v>
      </c>
      <c r="I184">
        <v>8800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513.5</v>
      </c>
      <c r="H185">
        <v>962</v>
      </c>
      <c r="I185">
        <v>8983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510.5</v>
      </c>
      <c r="H186">
        <v>991</v>
      </c>
      <c r="I186">
        <v>9153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1</v>
      </c>
      <c r="H187">
        <v>0</v>
      </c>
      <c r="I187">
        <v>7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3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1</v>
      </c>
      <c r="H190">
        <v>0</v>
      </c>
      <c r="I190">
        <v>12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1</v>
      </c>
      <c r="I191">
        <v>6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2</v>
      </c>
      <c r="I192">
        <v>3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4</v>
      </c>
      <c r="I193">
        <v>9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2</v>
      </c>
      <c r="H194">
        <v>4</v>
      </c>
      <c r="I194">
        <v>12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1</v>
      </c>
      <c r="H195">
        <v>1</v>
      </c>
      <c r="I195">
        <v>8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4</v>
      </c>
      <c r="H196">
        <v>4</v>
      </c>
      <c r="I196">
        <v>20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8</v>
      </c>
      <c r="H197">
        <v>7</v>
      </c>
      <c r="I197">
        <v>31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4</v>
      </c>
      <c r="H198">
        <v>7</v>
      </c>
      <c r="I198">
        <v>20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5</v>
      </c>
      <c r="H199">
        <v>7</v>
      </c>
      <c r="I199">
        <v>27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8</v>
      </c>
      <c r="H200">
        <v>7</v>
      </c>
      <c r="I200">
        <v>30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15</v>
      </c>
      <c r="H201">
        <v>17</v>
      </c>
      <c r="I201">
        <v>56.5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23</v>
      </c>
      <c r="H202">
        <v>22</v>
      </c>
      <c r="I202">
        <v>85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116</v>
      </c>
      <c r="H203">
        <v>44</v>
      </c>
      <c r="I203">
        <v>197.5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644</v>
      </c>
      <c r="H204">
        <v>199</v>
      </c>
      <c r="I204">
        <v>904.5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567</v>
      </c>
      <c r="H205">
        <v>806.5</v>
      </c>
      <c r="I205">
        <v>1615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510</v>
      </c>
      <c r="H206">
        <v>939.5</v>
      </c>
      <c r="I206">
        <v>2278.5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499</v>
      </c>
      <c r="H207">
        <v>777.5</v>
      </c>
      <c r="I207">
        <v>2381.5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519</v>
      </c>
      <c r="H208">
        <v>867</v>
      </c>
      <c r="I208">
        <v>2941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617</v>
      </c>
      <c r="H209">
        <v>934.5</v>
      </c>
      <c r="I209">
        <v>3484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655</v>
      </c>
      <c r="H210">
        <v>1017</v>
      </c>
      <c r="I210">
        <v>3994.5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509</v>
      </c>
      <c r="H211">
        <v>925.5</v>
      </c>
      <c r="I211">
        <v>4072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531</v>
      </c>
      <c r="H212">
        <v>918</v>
      </c>
      <c r="I212">
        <v>4166.5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454.5</v>
      </c>
      <c r="H213">
        <v>845.5</v>
      </c>
      <c r="I213">
        <v>4322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435.5</v>
      </c>
      <c r="H214">
        <v>743.5</v>
      </c>
      <c r="I214">
        <v>4311.5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420</v>
      </c>
      <c r="H215">
        <v>762.5</v>
      </c>
      <c r="I215">
        <v>4735.5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430</v>
      </c>
      <c r="H216">
        <v>830</v>
      </c>
      <c r="I216">
        <v>5386.5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469.5</v>
      </c>
      <c r="H217">
        <v>859.5</v>
      </c>
      <c r="I217">
        <v>5974.5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544</v>
      </c>
      <c r="H218">
        <v>946</v>
      </c>
      <c r="I218">
        <v>6432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808.5</v>
      </c>
      <c r="H219">
        <v>923.5</v>
      </c>
      <c r="I219">
        <v>6977.5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707.5</v>
      </c>
      <c r="H220">
        <v>1268</v>
      </c>
      <c r="I220">
        <v>7440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652</v>
      </c>
      <c r="H221">
        <v>1224.5</v>
      </c>
      <c r="I221">
        <v>7987.5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638.5</v>
      </c>
      <c r="H222">
        <v>1179</v>
      </c>
      <c r="I222">
        <v>8064.5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503.5</v>
      </c>
      <c r="H223">
        <v>1116.5</v>
      </c>
      <c r="I223">
        <v>7897.5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517.5</v>
      </c>
      <c r="H224">
        <v>1053.5</v>
      </c>
      <c r="I224">
        <v>8109.5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478</v>
      </c>
      <c r="H225">
        <v>911.5</v>
      </c>
      <c r="I225">
        <v>7815.5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402.5</v>
      </c>
      <c r="H226">
        <v>779.5</v>
      </c>
      <c r="I226">
        <v>7470.5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353.5</v>
      </c>
      <c r="H227">
        <v>774.5</v>
      </c>
      <c r="I227">
        <v>7509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328</v>
      </c>
      <c r="H228">
        <v>770.5</v>
      </c>
      <c r="I228">
        <v>7717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356</v>
      </c>
      <c r="H229">
        <v>704.5</v>
      </c>
      <c r="I229">
        <v>8004.5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336</v>
      </c>
      <c r="H230">
        <v>657.5</v>
      </c>
      <c r="I230">
        <v>7669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258</v>
      </c>
      <c r="H231">
        <v>620.5</v>
      </c>
      <c r="I231">
        <v>7198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252</v>
      </c>
      <c r="H232">
        <v>598.5</v>
      </c>
      <c r="I232">
        <v>7544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343.5</v>
      </c>
      <c r="H233">
        <v>568</v>
      </c>
      <c r="I233">
        <v>7634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266</v>
      </c>
      <c r="H234">
        <v>572</v>
      </c>
      <c r="I234">
        <v>7685.5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290</v>
      </c>
      <c r="H235">
        <v>629.5</v>
      </c>
      <c r="I235">
        <v>7831.5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322.5</v>
      </c>
      <c r="H236">
        <v>607.5</v>
      </c>
      <c r="I236">
        <v>8126.5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279.5</v>
      </c>
      <c r="H237">
        <v>598</v>
      </c>
      <c r="I237">
        <v>7949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282.5</v>
      </c>
      <c r="H238">
        <v>585</v>
      </c>
      <c r="I238">
        <v>7838.5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360.5</v>
      </c>
      <c r="H239">
        <v>652.5</v>
      </c>
      <c r="I239">
        <v>8107.5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706</v>
      </c>
      <c r="H240">
        <v>729.5</v>
      </c>
      <c r="I240">
        <v>8395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653.5</v>
      </c>
      <c r="H241">
        <v>1071.5</v>
      </c>
      <c r="I241">
        <v>8496.5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590.5</v>
      </c>
      <c r="H242">
        <v>1079</v>
      </c>
      <c r="I242">
        <v>8666.5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515</v>
      </c>
      <c r="H243">
        <v>1019.5</v>
      </c>
      <c r="I243">
        <v>8587.5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497.5</v>
      </c>
      <c r="H244">
        <v>1006.5</v>
      </c>
      <c r="I244">
        <v>8584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532</v>
      </c>
      <c r="H245">
        <v>1052</v>
      </c>
      <c r="I245">
        <v>8727.5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488</v>
      </c>
      <c r="H246">
        <v>986</v>
      </c>
      <c r="I246">
        <v>8990.5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514.5</v>
      </c>
      <c r="H247">
        <v>1021.5</v>
      </c>
      <c r="I247">
        <v>8897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1</v>
      </c>
      <c r="H248">
        <v>0</v>
      </c>
      <c r="I248">
        <v>7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1</v>
      </c>
      <c r="H249">
        <v>0</v>
      </c>
      <c r="I249">
        <v>1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1</v>
      </c>
      <c r="I250">
        <v>4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0.5</v>
      </c>
      <c r="I251">
        <v>0.5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1</v>
      </c>
      <c r="H252">
        <v>0</v>
      </c>
      <c r="I252">
        <v>6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1</v>
      </c>
      <c r="H253">
        <v>1</v>
      </c>
      <c r="I253">
        <v>8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2</v>
      </c>
      <c r="H254">
        <v>0</v>
      </c>
      <c r="I254">
        <v>6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1</v>
      </c>
      <c r="H255">
        <v>3</v>
      </c>
      <c r="I255">
        <v>10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3</v>
      </c>
      <c r="H256">
        <v>2</v>
      </c>
      <c r="I256">
        <v>8.5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2</v>
      </c>
      <c r="H257">
        <v>4</v>
      </c>
      <c r="I257">
        <v>11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2</v>
      </c>
      <c r="H258">
        <v>4.5</v>
      </c>
      <c r="I258">
        <v>15.5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3</v>
      </c>
      <c r="H259">
        <v>6</v>
      </c>
      <c r="I259">
        <v>20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1</v>
      </c>
      <c r="H260">
        <v>5</v>
      </c>
      <c r="I260">
        <v>18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7</v>
      </c>
      <c r="H261">
        <v>9</v>
      </c>
      <c r="I261">
        <v>29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10</v>
      </c>
      <c r="H262">
        <v>8</v>
      </c>
      <c r="I262">
        <v>36.5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22</v>
      </c>
      <c r="H263">
        <v>12</v>
      </c>
      <c r="I263">
        <v>63.5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102.5</v>
      </c>
      <c r="H264">
        <v>44</v>
      </c>
      <c r="I264">
        <v>181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599</v>
      </c>
      <c r="H265">
        <v>220.5</v>
      </c>
      <c r="I265">
        <v>878.5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581.5</v>
      </c>
      <c r="H266">
        <v>805.5</v>
      </c>
      <c r="I266">
        <v>1598.5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489.5</v>
      </c>
      <c r="H267">
        <v>866.5</v>
      </c>
      <c r="I267">
        <v>2075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440</v>
      </c>
      <c r="H268">
        <v>715.5</v>
      </c>
      <c r="I268">
        <v>2209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499</v>
      </c>
      <c r="H269">
        <v>806.5</v>
      </c>
      <c r="I269">
        <v>2750.5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527.5</v>
      </c>
      <c r="H270">
        <v>918</v>
      </c>
      <c r="I270">
        <v>3290.5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584.5</v>
      </c>
      <c r="H271">
        <v>952</v>
      </c>
      <c r="I271">
        <v>3752.5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532</v>
      </c>
      <c r="H272">
        <v>899.5</v>
      </c>
      <c r="I272">
        <v>3818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450</v>
      </c>
      <c r="H273">
        <v>811</v>
      </c>
      <c r="I273">
        <v>3686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413.5</v>
      </c>
      <c r="H274">
        <v>797</v>
      </c>
      <c r="I274">
        <v>4010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447</v>
      </c>
      <c r="H275">
        <v>726.5</v>
      </c>
      <c r="I275">
        <v>4037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416</v>
      </c>
      <c r="H276">
        <v>735</v>
      </c>
      <c r="I276">
        <v>4429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423</v>
      </c>
      <c r="H277">
        <v>731.5</v>
      </c>
      <c r="I277">
        <v>5113.5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453</v>
      </c>
      <c r="H278">
        <v>816.5</v>
      </c>
      <c r="I278">
        <v>5673.5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491</v>
      </c>
      <c r="H279">
        <v>800.5</v>
      </c>
      <c r="I279">
        <v>5929.5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820</v>
      </c>
      <c r="H280">
        <v>948.5</v>
      </c>
      <c r="I280">
        <v>6644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661.5</v>
      </c>
      <c r="H281">
        <v>1240</v>
      </c>
      <c r="I281">
        <v>7223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596</v>
      </c>
      <c r="H282">
        <v>1110.5</v>
      </c>
      <c r="I282">
        <v>7366.5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585.5</v>
      </c>
      <c r="H283">
        <v>1092.5</v>
      </c>
      <c r="I283">
        <v>7502.5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510.5</v>
      </c>
      <c r="H284">
        <v>1004</v>
      </c>
      <c r="I284">
        <v>7294.5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498.5</v>
      </c>
      <c r="H285">
        <v>928</v>
      </c>
      <c r="I285">
        <v>7449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440.5</v>
      </c>
      <c r="H286">
        <v>822.5</v>
      </c>
      <c r="I286">
        <v>7034.5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370</v>
      </c>
      <c r="H287">
        <v>725</v>
      </c>
      <c r="I287">
        <v>6811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326.5</v>
      </c>
      <c r="H288">
        <v>680.5</v>
      </c>
      <c r="I288">
        <v>6945.5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358.5</v>
      </c>
      <c r="H289">
        <v>675</v>
      </c>
      <c r="I289">
        <v>7079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315</v>
      </c>
      <c r="H290">
        <v>648.5</v>
      </c>
      <c r="I290">
        <v>7325.5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320</v>
      </c>
      <c r="H291">
        <v>664</v>
      </c>
      <c r="I291">
        <v>7294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272.5</v>
      </c>
      <c r="H292">
        <v>551</v>
      </c>
      <c r="I292">
        <v>6779.5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255.5</v>
      </c>
      <c r="H293">
        <v>563.5</v>
      </c>
      <c r="I293">
        <v>7118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274.5</v>
      </c>
      <c r="H294">
        <v>550.5</v>
      </c>
      <c r="I294">
        <v>6917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262</v>
      </c>
      <c r="H295">
        <v>533.5</v>
      </c>
      <c r="I295">
        <v>7104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316.5</v>
      </c>
      <c r="H296">
        <v>554</v>
      </c>
      <c r="I296">
        <v>7300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253.5</v>
      </c>
      <c r="H297">
        <v>525</v>
      </c>
      <c r="I297">
        <v>7371.5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260.5</v>
      </c>
      <c r="H298">
        <v>577</v>
      </c>
      <c r="I298">
        <v>7392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282.5</v>
      </c>
      <c r="H299">
        <v>537</v>
      </c>
      <c r="I299">
        <v>7116.5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312.5</v>
      </c>
      <c r="H300">
        <v>583</v>
      </c>
      <c r="I300">
        <v>7120.5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621</v>
      </c>
      <c r="H301">
        <v>672.5</v>
      </c>
      <c r="I301">
        <v>7469.5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565</v>
      </c>
      <c r="H302">
        <v>1003.5</v>
      </c>
      <c r="I302">
        <v>7663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497</v>
      </c>
      <c r="H303">
        <v>966</v>
      </c>
      <c r="I303">
        <v>7622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449.5</v>
      </c>
      <c r="H304">
        <v>906</v>
      </c>
      <c r="I304">
        <v>7598.5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458</v>
      </c>
      <c r="H305">
        <v>898</v>
      </c>
      <c r="I305">
        <v>7701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410.5</v>
      </c>
      <c r="H306">
        <v>944</v>
      </c>
      <c r="I306">
        <v>7903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463.5</v>
      </c>
      <c r="H307">
        <v>926</v>
      </c>
      <c r="I307">
        <v>7961.5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425.5</v>
      </c>
      <c r="H308">
        <v>925</v>
      </c>
      <c r="I308">
        <v>7984.5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1</v>
      </c>
      <c r="H309">
        <v>0</v>
      </c>
      <c r="I309">
        <v>3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1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1</v>
      </c>
      <c r="H311">
        <v>0</v>
      </c>
      <c r="I311">
        <v>1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1</v>
      </c>
      <c r="I312">
        <v>5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2</v>
      </c>
      <c r="H313">
        <v>5</v>
      </c>
      <c r="I313">
        <v>8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8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3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1</v>
      </c>
      <c r="H316">
        <v>1</v>
      </c>
      <c r="I316">
        <v>5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2</v>
      </c>
      <c r="H317">
        <v>2</v>
      </c>
      <c r="I317">
        <v>11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1</v>
      </c>
      <c r="H318">
        <v>2</v>
      </c>
      <c r="I318">
        <v>6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4</v>
      </c>
      <c r="H319">
        <v>2</v>
      </c>
      <c r="I319">
        <v>16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3</v>
      </c>
      <c r="H320">
        <v>3</v>
      </c>
      <c r="I320">
        <v>12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1</v>
      </c>
      <c r="H321">
        <v>3</v>
      </c>
      <c r="I321">
        <v>10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10</v>
      </c>
      <c r="H322">
        <v>7</v>
      </c>
      <c r="I322">
        <v>30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15</v>
      </c>
      <c r="H323">
        <v>9</v>
      </c>
      <c r="I323">
        <v>38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20</v>
      </c>
      <c r="H324">
        <v>11</v>
      </c>
      <c r="I324">
        <v>47.5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97</v>
      </c>
      <c r="H325">
        <v>39</v>
      </c>
      <c r="I325">
        <v>161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549</v>
      </c>
      <c r="H326">
        <v>199</v>
      </c>
      <c r="I326">
        <v>794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410</v>
      </c>
      <c r="H327">
        <v>620.5</v>
      </c>
      <c r="I327">
        <v>1194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376.5</v>
      </c>
      <c r="H328">
        <v>701</v>
      </c>
      <c r="I328">
        <v>1638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389.5</v>
      </c>
      <c r="H329">
        <v>587.5</v>
      </c>
      <c r="I329">
        <v>1848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408.5</v>
      </c>
      <c r="H330">
        <v>701</v>
      </c>
      <c r="I330">
        <v>2332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467</v>
      </c>
      <c r="H331">
        <v>771</v>
      </c>
      <c r="I331">
        <v>2742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446.5</v>
      </c>
      <c r="H332">
        <v>826.5</v>
      </c>
      <c r="I332">
        <v>3147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433.5</v>
      </c>
      <c r="H333">
        <v>752.5</v>
      </c>
      <c r="I333">
        <v>3229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354.5</v>
      </c>
      <c r="H334">
        <v>699.5</v>
      </c>
      <c r="I334">
        <v>3134.5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378</v>
      </c>
      <c r="H335">
        <v>717.5</v>
      </c>
      <c r="I335">
        <v>3370.5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359</v>
      </c>
      <c r="H336">
        <v>620</v>
      </c>
      <c r="I336">
        <v>3362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346</v>
      </c>
      <c r="H337">
        <v>636.5</v>
      </c>
      <c r="I337">
        <v>3778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372</v>
      </c>
      <c r="H338">
        <v>688.5</v>
      </c>
      <c r="I338">
        <v>4322.5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373</v>
      </c>
      <c r="H339">
        <v>688.5</v>
      </c>
      <c r="I339">
        <v>4679.5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406</v>
      </c>
      <c r="H340">
        <v>730.5</v>
      </c>
      <c r="I340">
        <v>4967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694.5</v>
      </c>
      <c r="H341">
        <v>739</v>
      </c>
      <c r="I341">
        <v>5509.5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545</v>
      </c>
      <c r="H342">
        <v>995.5</v>
      </c>
      <c r="I342">
        <v>5834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516</v>
      </c>
      <c r="H343">
        <v>913.5</v>
      </c>
      <c r="I343">
        <v>6089.5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476</v>
      </c>
      <c r="H344">
        <v>899.5</v>
      </c>
      <c r="I344">
        <v>5966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440</v>
      </c>
      <c r="H345">
        <v>794</v>
      </c>
      <c r="I345">
        <v>5879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387.5</v>
      </c>
      <c r="H346">
        <v>765</v>
      </c>
      <c r="I346">
        <v>6042.5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370</v>
      </c>
      <c r="H347">
        <v>636</v>
      </c>
      <c r="I347">
        <v>5807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317.5</v>
      </c>
      <c r="H348">
        <v>631.5</v>
      </c>
      <c r="I348">
        <v>5655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268.5</v>
      </c>
      <c r="H349">
        <v>524.5</v>
      </c>
      <c r="I349">
        <v>5524.5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237</v>
      </c>
      <c r="H350">
        <v>508</v>
      </c>
      <c r="I350">
        <v>5696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263.5</v>
      </c>
      <c r="H351">
        <v>564.5</v>
      </c>
      <c r="I351">
        <v>6102.5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238</v>
      </c>
      <c r="H352">
        <v>498.5</v>
      </c>
      <c r="I352">
        <v>5691.5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219</v>
      </c>
      <c r="H353">
        <v>439</v>
      </c>
      <c r="I353">
        <v>5294.5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202.5</v>
      </c>
      <c r="H354">
        <v>449.5</v>
      </c>
      <c r="I354">
        <v>5672.5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223.5</v>
      </c>
      <c r="H355">
        <v>453</v>
      </c>
      <c r="I355">
        <v>5513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195</v>
      </c>
      <c r="H356">
        <v>405.5</v>
      </c>
      <c r="I356">
        <v>5623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205.5</v>
      </c>
      <c r="H357">
        <v>384</v>
      </c>
      <c r="I357">
        <v>5599.5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205</v>
      </c>
      <c r="H358">
        <v>444</v>
      </c>
      <c r="I358">
        <v>5713.5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211</v>
      </c>
      <c r="H359">
        <v>404.5</v>
      </c>
      <c r="I359">
        <v>5774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209</v>
      </c>
      <c r="H360">
        <v>423</v>
      </c>
      <c r="I360">
        <v>5759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261</v>
      </c>
      <c r="H361">
        <v>446</v>
      </c>
      <c r="I361">
        <v>5659.5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486</v>
      </c>
      <c r="H362">
        <v>551</v>
      </c>
      <c r="I362">
        <v>5809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451.5</v>
      </c>
      <c r="H363">
        <v>770.5</v>
      </c>
      <c r="I363">
        <v>5985.5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391</v>
      </c>
      <c r="H364">
        <v>811.5</v>
      </c>
      <c r="I364">
        <v>6036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377.5</v>
      </c>
      <c r="H365">
        <v>713</v>
      </c>
      <c r="I365">
        <v>6065.5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366</v>
      </c>
      <c r="H366">
        <v>660</v>
      </c>
      <c r="I366">
        <v>5966.5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338.5</v>
      </c>
      <c r="H367">
        <v>653</v>
      </c>
      <c r="I367">
        <v>6035.5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369.5</v>
      </c>
      <c r="H368">
        <v>640.5</v>
      </c>
      <c r="I368">
        <v>6135.5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329.5</v>
      </c>
      <c r="H369">
        <v>669</v>
      </c>
      <c r="I369">
        <v>6130.5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2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3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1</v>
      </c>
      <c r="I372">
        <v>1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1</v>
      </c>
      <c r="H373">
        <v>0</v>
      </c>
      <c r="I373">
        <v>4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1</v>
      </c>
      <c r="H374">
        <v>1</v>
      </c>
      <c r="I374">
        <v>6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1</v>
      </c>
      <c r="I375">
        <v>6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1</v>
      </c>
      <c r="I376">
        <v>4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2</v>
      </c>
      <c r="H377">
        <v>0</v>
      </c>
      <c r="I377">
        <v>5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1</v>
      </c>
      <c r="H378">
        <v>1</v>
      </c>
      <c r="I378">
        <v>7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0</v>
      </c>
      <c r="H379">
        <v>1</v>
      </c>
      <c r="I379">
        <v>7.5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1</v>
      </c>
      <c r="H380">
        <v>6</v>
      </c>
      <c r="I380">
        <v>10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1</v>
      </c>
      <c r="H381">
        <v>1</v>
      </c>
      <c r="I381">
        <v>7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4</v>
      </c>
      <c r="H382">
        <v>1</v>
      </c>
      <c r="I382">
        <v>12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3</v>
      </c>
      <c r="H383">
        <v>6</v>
      </c>
      <c r="I383">
        <v>19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5</v>
      </c>
      <c r="H384">
        <v>3</v>
      </c>
      <c r="I384">
        <v>14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7</v>
      </c>
      <c r="H385">
        <v>7</v>
      </c>
      <c r="I385">
        <v>26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59</v>
      </c>
      <c r="H386">
        <v>22</v>
      </c>
      <c r="I386">
        <v>97.5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400</v>
      </c>
      <c r="H387">
        <v>160</v>
      </c>
      <c r="I387">
        <v>593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340.5</v>
      </c>
      <c r="H388">
        <v>455</v>
      </c>
      <c r="I388">
        <v>917.5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300</v>
      </c>
      <c r="H389">
        <v>476</v>
      </c>
      <c r="I389">
        <v>1232.5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294</v>
      </c>
      <c r="H390">
        <v>421</v>
      </c>
      <c r="I390">
        <v>1383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355.5</v>
      </c>
      <c r="H391">
        <v>482.5</v>
      </c>
      <c r="I391">
        <v>1719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330</v>
      </c>
      <c r="H392">
        <v>542</v>
      </c>
      <c r="I392">
        <v>1977.5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351.5</v>
      </c>
      <c r="H393">
        <v>614.5</v>
      </c>
      <c r="I393">
        <v>2325.5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309.5</v>
      </c>
      <c r="H394">
        <v>537</v>
      </c>
      <c r="I394">
        <v>2331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269.5</v>
      </c>
      <c r="H395">
        <v>468</v>
      </c>
      <c r="I395">
        <v>2187.5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256</v>
      </c>
      <c r="H396">
        <v>439</v>
      </c>
      <c r="I396">
        <v>2329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247</v>
      </c>
      <c r="H397">
        <v>466</v>
      </c>
      <c r="I397">
        <v>2513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212</v>
      </c>
      <c r="H398">
        <v>447</v>
      </c>
      <c r="I398">
        <v>2544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265.5</v>
      </c>
      <c r="H399">
        <v>487.5</v>
      </c>
      <c r="I399">
        <v>2958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271</v>
      </c>
      <c r="H400">
        <v>506</v>
      </c>
      <c r="I400">
        <v>3174.5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267</v>
      </c>
      <c r="H401">
        <v>460</v>
      </c>
      <c r="I401">
        <v>3428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527.5</v>
      </c>
      <c r="H402">
        <v>534</v>
      </c>
      <c r="I402">
        <v>3808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382.5</v>
      </c>
      <c r="H403">
        <v>697.5</v>
      </c>
      <c r="I403">
        <v>4013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365.5</v>
      </c>
      <c r="H404">
        <v>665.5</v>
      </c>
      <c r="I404">
        <v>4242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312.5</v>
      </c>
      <c r="H405">
        <v>615</v>
      </c>
      <c r="I405">
        <v>3979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277.5</v>
      </c>
      <c r="H406">
        <v>536.5</v>
      </c>
      <c r="I406">
        <v>4118.5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270.5</v>
      </c>
      <c r="H407">
        <v>553.5</v>
      </c>
      <c r="I407">
        <v>4201.5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213.5</v>
      </c>
      <c r="H408">
        <v>476</v>
      </c>
      <c r="I408">
        <v>4079.5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193</v>
      </c>
      <c r="H409">
        <v>449</v>
      </c>
      <c r="I409">
        <v>3818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193</v>
      </c>
      <c r="H410">
        <v>398.5</v>
      </c>
      <c r="I410">
        <v>3752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170</v>
      </c>
      <c r="H411">
        <v>382.5</v>
      </c>
      <c r="I411">
        <v>3874.5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200</v>
      </c>
      <c r="H412">
        <v>362</v>
      </c>
      <c r="I412">
        <v>4093.5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155.5</v>
      </c>
      <c r="H413">
        <v>320</v>
      </c>
      <c r="I413">
        <v>3749.5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129.5</v>
      </c>
      <c r="H414">
        <v>316</v>
      </c>
      <c r="I414">
        <v>3598.5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151</v>
      </c>
      <c r="H415">
        <v>307</v>
      </c>
      <c r="I415">
        <v>3779.5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148.5</v>
      </c>
      <c r="H416">
        <v>291.5</v>
      </c>
      <c r="I416">
        <v>3648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147</v>
      </c>
      <c r="H417">
        <v>289.5</v>
      </c>
      <c r="I417">
        <v>3701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141</v>
      </c>
      <c r="H418">
        <v>283.5</v>
      </c>
      <c r="I418">
        <v>3701.5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127.5</v>
      </c>
      <c r="H419">
        <v>304</v>
      </c>
      <c r="I419">
        <v>3823.5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123.5</v>
      </c>
      <c r="H420">
        <v>285</v>
      </c>
      <c r="I420">
        <v>3776.5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157</v>
      </c>
      <c r="H421">
        <v>237</v>
      </c>
      <c r="I421">
        <v>3655.5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177</v>
      </c>
      <c r="H422">
        <v>304</v>
      </c>
      <c r="I422">
        <v>3681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329</v>
      </c>
      <c r="H423">
        <v>376</v>
      </c>
      <c r="I423">
        <v>3870.5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310</v>
      </c>
      <c r="H424">
        <v>525</v>
      </c>
      <c r="I424">
        <v>3979.5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292.5</v>
      </c>
      <c r="H425">
        <v>502</v>
      </c>
      <c r="I425">
        <v>4063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281</v>
      </c>
      <c r="H426">
        <v>483.5</v>
      </c>
      <c r="I426">
        <v>3941.5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233.5</v>
      </c>
      <c r="H427">
        <v>446</v>
      </c>
      <c r="I427">
        <v>3970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241</v>
      </c>
      <c r="H428">
        <v>422</v>
      </c>
      <c r="I428">
        <v>3812.5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228</v>
      </c>
      <c r="H429">
        <v>444.5</v>
      </c>
      <c r="I429">
        <v>4059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237.5</v>
      </c>
      <c r="H430">
        <v>469</v>
      </c>
      <c r="I430">
        <v>4076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0</v>
      </c>
      <c r="H431">
        <v>0</v>
      </c>
      <c r="I431">
        <v>8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0</v>
      </c>
      <c r="I432">
        <v>5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1</v>
      </c>
      <c r="H433">
        <v>0</v>
      </c>
      <c r="I433">
        <v>2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1</v>
      </c>
      <c r="H434">
        <v>2.5</v>
      </c>
      <c r="I434">
        <v>5.5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2</v>
      </c>
      <c r="H435">
        <v>0</v>
      </c>
      <c r="I435">
        <v>5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1</v>
      </c>
      <c r="H436">
        <v>0.5</v>
      </c>
      <c r="I436">
        <v>11.5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2</v>
      </c>
      <c r="H437">
        <v>0</v>
      </c>
      <c r="I437">
        <v>12.5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0</v>
      </c>
      <c r="H438">
        <v>1</v>
      </c>
      <c r="I438">
        <v>12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1</v>
      </c>
      <c r="H439">
        <v>2</v>
      </c>
      <c r="I439">
        <v>9.5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1</v>
      </c>
      <c r="H440">
        <v>2</v>
      </c>
      <c r="I440">
        <v>6.5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1</v>
      </c>
      <c r="H441">
        <v>6</v>
      </c>
      <c r="I441">
        <v>16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7</v>
      </c>
      <c r="H442">
        <v>2</v>
      </c>
      <c r="I442">
        <v>18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6</v>
      </c>
      <c r="H443">
        <v>4</v>
      </c>
      <c r="I443">
        <v>18.5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7</v>
      </c>
      <c r="H444">
        <v>6</v>
      </c>
      <c r="I444">
        <v>26.5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19</v>
      </c>
      <c r="H445">
        <v>14</v>
      </c>
      <c r="I445">
        <v>49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33.5</v>
      </c>
      <c r="H446">
        <v>20.5</v>
      </c>
      <c r="I446">
        <v>80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122.5</v>
      </c>
      <c r="H447">
        <v>67</v>
      </c>
      <c r="I447">
        <v>238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650.5</v>
      </c>
      <c r="H448">
        <v>295</v>
      </c>
      <c r="I448">
        <v>1020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593.5</v>
      </c>
      <c r="H449">
        <v>820.5</v>
      </c>
      <c r="I449">
        <v>1629.5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451</v>
      </c>
      <c r="H450">
        <v>823.5</v>
      </c>
      <c r="I450">
        <v>2062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470</v>
      </c>
      <c r="H451">
        <v>737.5</v>
      </c>
      <c r="I451">
        <v>2277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525.5</v>
      </c>
      <c r="H452">
        <v>824</v>
      </c>
      <c r="I452">
        <v>2882.5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548</v>
      </c>
      <c r="H453">
        <v>931</v>
      </c>
      <c r="I453">
        <v>3327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576.5</v>
      </c>
      <c r="H454">
        <v>1039</v>
      </c>
      <c r="I454">
        <v>3873.5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480</v>
      </c>
      <c r="H455">
        <v>858.5</v>
      </c>
      <c r="I455">
        <v>3770.5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478</v>
      </c>
      <c r="H456">
        <v>812</v>
      </c>
      <c r="I456">
        <v>3936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446.5</v>
      </c>
      <c r="H457">
        <v>821</v>
      </c>
      <c r="I457">
        <v>4142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404.5</v>
      </c>
      <c r="H458">
        <v>815</v>
      </c>
      <c r="I458">
        <v>4261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413.5</v>
      </c>
      <c r="H459">
        <v>815.5</v>
      </c>
      <c r="I459">
        <v>4659.5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429.5</v>
      </c>
      <c r="H460">
        <v>861.5</v>
      </c>
      <c r="I460">
        <v>5569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475</v>
      </c>
      <c r="H461">
        <v>890.5</v>
      </c>
      <c r="I461">
        <v>6030.5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503</v>
      </c>
      <c r="H462">
        <v>893.5</v>
      </c>
      <c r="I462">
        <v>6433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810</v>
      </c>
      <c r="H463">
        <v>968</v>
      </c>
      <c r="I463">
        <v>7013.5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694</v>
      </c>
      <c r="H464">
        <v>1302.5</v>
      </c>
      <c r="I464">
        <v>7442.5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685</v>
      </c>
      <c r="H465">
        <v>1187.5</v>
      </c>
      <c r="I465">
        <v>7868.5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573.5</v>
      </c>
      <c r="H466">
        <v>1064</v>
      </c>
      <c r="I466">
        <v>7750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541.5</v>
      </c>
      <c r="H467">
        <v>1032.5</v>
      </c>
      <c r="I467">
        <v>7823.5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561.5</v>
      </c>
      <c r="H468">
        <v>1033.5</v>
      </c>
      <c r="I468">
        <v>8004.5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433.5</v>
      </c>
      <c r="H469">
        <v>903.5</v>
      </c>
      <c r="I469">
        <v>7786.5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372.5</v>
      </c>
      <c r="H470">
        <v>811</v>
      </c>
      <c r="I470">
        <v>7369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368.5</v>
      </c>
      <c r="H471">
        <v>743</v>
      </c>
      <c r="I471">
        <v>7407.5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328.5</v>
      </c>
      <c r="H472">
        <v>716</v>
      </c>
      <c r="I472">
        <v>7732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352.5</v>
      </c>
      <c r="H473">
        <v>779.5</v>
      </c>
      <c r="I473">
        <v>8218.5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309</v>
      </c>
      <c r="H474">
        <v>665.5</v>
      </c>
      <c r="I474">
        <v>8001.5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273</v>
      </c>
      <c r="H475">
        <v>647.5</v>
      </c>
      <c r="I475">
        <v>7552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277</v>
      </c>
      <c r="H476">
        <v>617.5</v>
      </c>
      <c r="I476">
        <v>7949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263</v>
      </c>
      <c r="H477">
        <v>582.5</v>
      </c>
      <c r="I477">
        <v>7787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294</v>
      </c>
      <c r="H478">
        <v>574</v>
      </c>
      <c r="I478">
        <v>8050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298.5</v>
      </c>
      <c r="H479">
        <v>584.5</v>
      </c>
      <c r="I479">
        <v>8053.5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294</v>
      </c>
      <c r="H480">
        <v>588.5</v>
      </c>
      <c r="I480">
        <v>8180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298</v>
      </c>
      <c r="H481">
        <v>597</v>
      </c>
      <c r="I481">
        <v>8296.5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296</v>
      </c>
      <c r="H482">
        <v>594.5</v>
      </c>
      <c r="I482">
        <v>8124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384.5</v>
      </c>
      <c r="H483">
        <v>712</v>
      </c>
      <c r="I483">
        <v>8340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723</v>
      </c>
      <c r="H484">
        <v>747.5</v>
      </c>
      <c r="I484">
        <v>8674.5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669.5</v>
      </c>
      <c r="H485">
        <v>1216</v>
      </c>
      <c r="I485">
        <v>9016.5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554</v>
      </c>
      <c r="H486">
        <v>1126.5</v>
      </c>
      <c r="I486">
        <v>8803.5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586.5</v>
      </c>
      <c r="H487">
        <v>1045.5</v>
      </c>
      <c r="I487">
        <v>8719.5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488</v>
      </c>
      <c r="H488">
        <v>1020</v>
      </c>
      <c r="I488">
        <v>8808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509</v>
      </c>
      <c r="H489">
        <v>1024</v>
      </c>
      <c r="I489">
        <v>8933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515.5</v>
      </c>
      <c r="H490">
        <v>1028.5</v>
      </c>
      <c r="I490">
        <v>9060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510</v>
      </c>
      <c r="H491">
        <v>988</v>
      </c>
      <c r="I491">
        <v>9268.5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1</v>
      </c>
      <c r="H492">
        <v>0</v>
      </c>
      <c r="I492">
        <v>7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1</v>
      </c>
      <c r="H493">
        <v>0</v>
      </c>
      <c r="I493">
        <v>3.5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1</v>
      </c>
      <c r="I494">
        <v>10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3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0</v>
      </c>
      <c r="H496">
        <v>2</v>
      </c>
      <c r="I496">
        <v>4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1</v>
      </c>
      <c r="H497">
        <v>2</v>
      </c>
      <c r="I497">
        <v>7.5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1</v>
      </c>
      <c r="H498">
        <v>3</v>
      </c>
      <c r="I498">
        <v>12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5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3</v>
      </c>
      <c r="H500">
        <v>3</v>
      </c>
      <c r="I500">
        <v>13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2</v>
      </c>
      <c r="H501">
        <v>3</v>
      </c>
      <c r="I501">
        <v>18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3</v>
      </c>
      <c r="H502">
        <v>3</v>
      </c>
      <c r="I502">
        <v>17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2</v>
      </c>
      <c r="H503">
        <v>9</v>
      </c>
      <c r="I503">
        <v>17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10</v>
      </c>
      <c r="H504">
        <v>13</v>
      </c>
      <c r="I504">
        <v>45.5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10</v>
      </c>
      <c r="H505">
        <v>9</v>
      </c>
      <c r="I505">
        <v>37.5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12.5</v>
      </c>
      <c r="H506">
        <v>21</v>
      </c>
      <c r="I506">
        <v>45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29</v>
      </c>
      <c r="H507">
        <v>22.5</v>
      </c>
      <c r="I507">
        <v>71.5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124.5</v>
      </c>
      <c r="H508">
        <v>36.5</v>
      </c>
      <c r="I508">
        <v>202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613</v>
      </c>
      <c r="H509">
        <v>195</v>
      </c>
      <c r="I509">
        <v>882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506.5</v>
      </c>
      <c r="H510">
        <v>764</v>
      </c>
      <c r="I510">
        <v>1523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470</v>
      </c>
      <c r="H511">
        <v>847.5</v>
      </c>
      <c r="I511">
        <v>2093.5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494</v>
      </c>
      <c r="H512">
        <v>775</v>
      </c>
      <c r="I512">
        <v>2374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497.5</v>
      </c>
      <c r="H513">
        <v>840</v>
      </c>
      <c r="I513">
        <v>2824.5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591</v>
      </c>
      <c r="H514">
        <v>875</v>
      </c>
      <c r="I514">
        <v>3345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574.5</v>
      </c>
      <c r="H515">
        <v>1025</v>
      </c>
      <c r="I515">
        <v>3937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503</v>
      </c>
      <c r="H516">
        <v>938</v>
      </c>
      <c r="I516">
        <v>3986.5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488</v>
      </c>
      <c r="H517">
        <v>877.5</v>
      </c>
      <c r="I517">
        <v>4024.5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464.5</v>
      </c>
      <c r="H518">
        <v>801</v>
      </c>
      <c r="I518">
        <v>4223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463</v>
      </c>
      <c r="H519">
        <v>788</v>
      </c>
      <c r="I519">
        <v>4433.5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408</v>
      </c>
      <c r="H520">
        <v>781</v>
      </c>
      <c r="I520">
        <v>4828.5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456.5</v>
      </c>
      <c r="H521">
        <v>905</v>
      </c>
      <c r="I521">
        <v>5630.5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465</v>
      </c>
      <c r="H522">
        <v>846.5</v>
      </c>
      <c r="I522">
        <v>5921.5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553.5</v>
      </c>
      <c r="H523">
        <v>906</v>
      </c>
      <c r="I523">
        <v>6363.5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871.5</v>
      </c>
      <c r="H524">
        <v>939.5</v>
      </c>
      <c r="I524">
        <v>6912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659.5</v>
      </c>
      <c r="H525">
        <v>1226.5</v>
      </c>
      <c r="I525">
        <v>7212.5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633</v>
      </c>
      <c r="H526">
        <v>1236</v>
      </c>
      <c r="I526">
        <v>7954.5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635.5</v>
      </c>
      <c r="H527">
        <v>1073.5</v>
      </c>
      <c r="I527">
        <v>7683.5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588.5</v>
      </c>
      <c r="H528">
        <v>1055.5</v>
      </c>
      <c r="I528">
        <v>7761.5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506</v>
      </c>
      <c r="H529">
        <v>1021</v>
      </c>
      <c r="I529">
        <v>7941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478</v>
      </c>
      <c r="H530">
        <v>906</v>
      </c>
      <c r="I530">
        <v>7633.5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352.5</v>
      </c>
      <c r="H531">
        <v>740.5</v>
      </c>
      <c r="I531">
        <v>7226.5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363</v>
      </c>
      <c r="H532">
        <v>764.5</v>
      </c>
      <c r="I532">
        <v>7264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352.5</v>
      </c>
      <c r="H533">
        <v>646</v>
      </c>
      <c r="I533">
        <v>7624.5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321</v>
      </c>
      <c r="H534">
        <v>709</v>
      </c>
      <c r="I534">
        <v>7745.5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276.5</v>
      </c>
      <c r="H535">
        <v>641</v>
      </c>
      <c r="I535">
        <v>7485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279.5</v>
      </c>
      <c r="H536">
        <v>568.5</v>
      </c>
      <c r="I536">
        <v>7023.5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273.5</v>
      </c>
      <c r="H537">
        <v>630</v>
      </c>
      <c r="I537">
        <v>7458.5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276.5</v>
      </c>
      <c r="H538">
        <v>568</v>
      </c>
      <c r="I538">
        <v>7322.5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270.5</v>
      </c>
      <c r="H539">
        <v>587</v>
      </c>
      <c r="I539">
        <v>7684.5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272</v>
      </c>
      <c r="H540">
        <v>582.5</v>
      </c>
      <c r="I540">
        <v>7542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283</v>
      </c>
      <c r="H541">
        <v>615.5</v>
      </c>
      <c r="I541">
        <v>7645.5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283.5</v>
      </c>
      <c r="H542">
        <v>566.5</v>
      </c>
      <c r="I542">
        <v>7865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302</v>
      </c>
      <c r="H543">
        <v>609</v>
      </c>
      <c r="I543">
        <v>7708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359.5</v>
      </c>
      <c r="H544">
        <v>601.5</v>
      </c>
      <c r="I544">
        <v>7798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668</v>
      </c>
      <c r="H545">
        <v>804</v>
      </c>
      <c r="I545">
        <v>7948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591</v>
      </c>
      <c r="H546">
        <v>1103</v>
      </c>
      <c r="I546">
        <v>8364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552.5</v>
      </c>
      <c r="H547">
        <v>1016.5</v>
      </c>
      <c r="I547">
        <v>8373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564</v>
      </c>
      <c r="H548">
        <v>997</v>
      </c>
      <c r="I548">
        <v>8584.5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478</v>
      </c>
      <c r="H549">
        <v>981</v>
      </c>
      <c r="I549">
        <v>8564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514.5</v>
      </c>
      <c r="H550">
        <v>948</v>
      </c>
      <c r="I550">
        <v>8680.5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488</v>
      </c>
      <c r="H551">
        <v>989</v>
      </c>
      <c r="I551">
        <v>8644.5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496.5</v>
      </c>
      <c r="H552">
        <v>953.5</v>
      </c>
      <c r="I552">
        <v>8795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1</v>
      </c>
      <c r="H553">
        <v>1</v>
      </c>
      <c r="I553">
        <v>4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2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1</v>
      </c>
      <c r="H555">
        <v>0</v>
      </c>
      <c r="I555">
        <v>3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1</v>
      </c>
      <c r="I556">
        <v>2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3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1</v>
      </c>
      <c r="H558">
        <v>0</v>
      </c>
      <c r="I558">
        <v>2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2</v>
      </c>
      <c r="H559">
        <v>3</v>
      </c>
      <c r="I559">
        <v>10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1</v>
      </c>
      <c r="H560">
        <v>3</v>
      </c>
      <c r="I560">
        <v>5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4</v>
      </c>
      <c r="H561">
        <v>5</v>
      </c>
      <c r="I561">
        <v>13.5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3</v>
      </c>
      <c r="H562">
        <v>3</v>
      </c>
      <c r="I562">
        <v>14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0</v>
      </c>
      <c r="H563">
        <v>3</v>
      </c>
      <c r="I563">
        <v>15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8</v>
      </c>
      <c r="H564">
        <v>5</v>
      </c>
      <c r="I564">
        <v>23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6</v>
      </c>
      <c r="H565">
        <v>9</v>
      </c>
      <c r="I565">
        <v>25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9</v>
      </c>
      <c r="H566">
        <v>7.5</v>
      </c>
      <c r="I566">
        <v>34.5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6</v>
      </c>
      <c r="H567">
        <v>22</v>
      </c>
      <c r="I567">
        <v>52.5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28</v>
      </c>
      <c r="H568">
        <v>23</v>
      </c>
      <c r="I568">
        <v>80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118.5</v>
      </c>
      <c r="H569">
        <v>46</v>
      </c>
      <c r="I569">
        <v>200.5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558.5</v>
      </c>
      <c r="H570">
        <v>233</v>
      </c>
      <c r="I570">
        <v>856.5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495</v>
      </c>
      <c r="H571">
        <v>731</v>
      </c>
      <c r="I571">
        <v>1451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469</v>
      </c>
      <c r="H572">
        <v>749.5</v>
      </c>
      <c r="I572">
        <v>1939.5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405</v>
      </c>
      <c r="H573">
        <v>702.5</v>
      </c>
      <c r="I573">
        <v>2113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497</v>
      </c>
      <c r="H574">
        <v>790.5</v>
      </c>
      <c r="I574">
        <v>2689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495</v>
      </c>
      <c r="H575">
        <v>877</v>
      </c>
      <c r="I575">
        <v>3095.5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569.5</v>
      </c>
      <c r="H576">
        <v>963.5</v>
      </c>
      <c r="I576">
        <v>3678.5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487</v>
      </c>
      <c r="H577">
        <v>852</v>
      </c>
      <c r="I577">
        <v>3685.5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467.5</v>
      </c>
      <c r="H578">
        <v>762.5</v>
      </c>
      <c r="I578">
        <v>3671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433.5</v>
      </c>
      <c r="H579">
        <v>770</v>
      </c>
      <c r="I579">
        <v>3962.5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416</v>
      </c>
      <c r="H580">
        <v>723</v>
      </c>
      <c r="I580">
        <v>4124.5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373.5</v>
      </c>
      <c r="H581">
        <v>737</v>
      </c>
      <c r="I581">
        <v>4455.5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436</v>
      </c>
      <c r="H582">
        <v>803.5</v>
      </c>
      <c r="I582">
        <v>4924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409</v>
      </c>
      <c r="H583">
        <v>778</v>
      </c>
      <c r="I583">
        <v>5416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524</v>
      </c>
      <c r="H584">
        <v>750</v>
      </c>
      <c r="I584">
        <v>5894.5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767</v>
      </c>
      <c r="H585">
        <v>876.5</v>
      </c>
      <c r="I585">
        <v>6341.5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678.5</v>
      </c>
      <c r="H586">
        <v>1249.5</v>
      </c>
      <c r="I586">
        <v>6995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589</v>
      </c>
      <c r="H587">
        <v>1126.5</v>
      </c>
      <c r="I587">
        <v>7183.5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560</v>
      </c>
      <c r="H588">
        <v>1039</v>
      </c>
      <c r="I588">
        <v>7276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492</v>
      </c>
      <c r="H589">
        <v>958</v>
      </c>
      <c r="I589">
        <v>7099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479</v>
      </c>
      <c r="H590">
        <v>921.5</v>
      </c>
      <c r="I590">
        <v>7497.5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415.5</v>
      </c>
      <c r="H591">
        <v>776</v>
      </c>
      <c r="I591">
        <v>7020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341.5</v>
      </c>
      <c r="H592">
        <v>728</v>
      </c>
      <c r="I592">
        <v>6674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309.5</v>
      </c>
      <c r="H593">
        <v>658</v>
      </c>
      <c r="I593">
        <v>6658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351</v>
      </c>
      <c r="H594">
        <v>645</v>
      </c>
      <c r="I594">
        <v>7156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333</v>
      </c>
      <c r="H595">
        <v>632.5</v>
      </c>
      <c r="I595">
        <v>7254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294.5</v>
      </c>
      <c r="H596">
        <v>619</v>
      </c>
      <c r="I596">
        <v>7008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241.5</v>
      </c>
      <c r="H597">
        <v>534</v>
      </c>
      <c r="I597">
        <v>6667.5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263.5</v>
      </c>
      <c r="H598">
        <v>535.5</v>
      </c>
      <c r="I598">
        <v>6972.5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227</v>
      </c>
      <c r="H599">
        <v>528.5</v>
      </c>
      <c r="I599">
        <v>6745.5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268.5</v>
      </c>
      <c r="H600">
        <v>504.5</v>
      </c>
      <c r="I600">
        <v>7029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256.5</v>
      </c>
      <c r="H601">
        <v>500.5</v>
      </c>
      <c r="I601">
        <v>7100.5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237.5</v>
      </c>
      <c r="H602">
        <v>531</v>
      </c>
      <c r="I602">
        <v>7190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233.5</v>
      </c>
      <c r="H603">
        <v>544</v>
      </c>
      <c r="I603">
        <v>7074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259</v>
      </c>
      <c r="H604">
        <v>518.5</v>
      </c>
      <c r="I604">
        <v>7223.5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346.5</v>
      </c>
      <c r="H605">
        <v>593.5</v>
      </c>
      <c r="I605">
        <v>7193.5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639</v>
      </c>
      <c r="H606">
        <v>715</v>
      </c>
      <c r="I606">
        <v>7245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558.5</v>
      </c>
      <c r="H607">
        <v>1022.5</v>
      </c>
      <c r="I607">
        <v>7612.5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507.5</v>
      </c>
      <c r="H608">
        <v>973</v>
      </c>
      <c r="I608">
        <v>7732.5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469</v>
      </c>
      <c r="H609">
        <v>915.5</v>
      </c>
      <c r="I609">
        <v>7493.5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475</v>
      </c>
      <c r="H610">
        <v>913</v>
      </c>
      <c r="I610">
        <v>7604.5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442.5</v>
      </c>
      <c r="H611">
        <v>903.5</v>
      </c>
      <c r="I611">
        <v>7785.5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449</v>
      </c>
      <c r="H612">
        <v>817.5</v>
      </c>
      <c r="I612">
        <v>7611.5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450</v>
      </c>
      <c r="H613">
        <v>906.5</v>
      </c>
      <c r="I613">
        <v>8014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1</v>
      </c>
      <c r="I614">
        <v>5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2</v>
      </c>
      <c r="I615">
        <v>3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2</v>
      </c>
      <c r="I616">
        <v>10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1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2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1</v>
      </c>
      <c r="H619">
        <v>1</v>
      </c>
      <c r="I619">
        <v>5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2</v>
      </c>
      <c r="H620">
        <v>0</v>
      </c>
      <c r="I620">
        <v>6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0</v>
      </c>
      <c r="H621">
        <v>3</v>
      </c>
      <c r="I621">
        <v>8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5</v>
      </c>
      <c r="H622">
        <v>1</v>
      </c>
      <c r="I622">
        <v>11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2</v>
      </c>
      <c r="H623">
        <v>2</v>
      </c>
      <c r="I623">
        <v>7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2</v>
      </c>
      <c r="I624">
        <v>9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5</v>
      </c>
      <c r="H625">
        <v>5</v>
      </c>
      <c r="I625">
        <v>18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4</v>
      </c>
      <c r="I626">
        <v>12.5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8</v>
      </c>
      <c r="H627">
        <v>8</v>
      </c>
      <c r="I627">
        <v>30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4</v>
      </c>
      <c r="H628">
        <v>9</v>
      </c>
      <c r="I628">
        <v>27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19</v>
      </c>
      <c r="H629">
        <v>20</v>
      </c>
      <c r="I629">
        <v>60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98</v>
      </c>
      <c r="H630">
        <v>37</v>
      </c>
      <c r="I630">
        <v>156.5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521</v>
      </c>
      <c r="H631">
        <v>217.5</v>
      </c>
      <c r="I631">
        <v>794.5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455.5</v>
      </c>
      <c r="H632">
        <v>698.5</v>
      </c>
      <c r="I632">
        <v>1364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397</v>
      </c>
      <c r="H633">
        <v>732.5</v>
      </c>
      <c r="I633">
        <v>1756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399</v>
      </c>
      <c r="H634">
        <v>645</v>
      </c>
      <c r="I634">
        <v>1975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441</v>
      </c>
      <c r="H635">
        <v>733.5</v>
      </c>
      <c r="I635">
        <v>2403.5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459.5</v>
      </c>
      <c r="H636">
        <v>749</v>
      </c>
      <c r="I636">
        <v>2778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510.5</v>
      </c>
      <c r="H637">
        <v>812.5</v>
      </c>
      <c r="I637">
        <v>3246.5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416.5</v>
      </c>
      <c r="H638">
        <v>781.5</v>
      </c>
      <c r="I638">
        <v>3307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401</v>
      </c>
      <c r="H639">
        <v>705.5</v>
      </c>
      <c r="I639">
        <v>3237.5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365</v>
      </c>
      <c r="H640">
        <v>697.5</v>
      </c>
      <c r="I640">
        <v>3306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346</v>
      </c>
      <c r="H641">
        <v>630</v>
      </c>
      <c r="I641">
        <v>3446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329.5</v>
      </c>
      <c r="H642">
        <v>654.5</v>
      </c>
      <c r="I642">
        <v>3842.5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382</v>
      </c>
      <c r="H643">
        <v>724</v>
      </c>
      <c r="I643">
        <v>4446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396</v>
      </c>
      <c r="H644">
        <v>712.5</v>
      </c>
      <c r="I644">
        <v>4896.5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395</v>
      </c>
      <c r="H645">
        <v>724</v>
      </c>
      <c r="I645">
        <v>5075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648</v>
      </c>
      <c r="H646">
        <v>729.5</v>
      </c>
      <c r="I646">
        <v>5380.5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552</v>
      </c>
      <c r="H647">
        <v>1082</v>
      </c>
      <c r="I647">
        <v>6160.5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543</v>
      </c>
      <c r="H648">
        <v>994.5</v>
      </c>
      <c r="I648">
        <v>6266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456</v>
      </c>
      <c r="H649">
        <v>798</v>
      </c>
      <c r="I649">
        <v>6232.5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467.5</v>
      </c>
      <c r="H650">
        <v>773</v>
      </c>
      <c r="I650">
        <v>5959.5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407</v>
      </c>
      <c r="H651">
        <v>847</v>
      </c>
      <c r="I651">
        <v>6414.5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331.5</v>
      </c>
      <c r="H652">
        <v>679</v>
      </c>
      <c r="I652">
        <v>5986.5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315.5</v>
      </c>
      <c r="H653">
        <v>576.5</v>
      </c>
      <c r="I653">
        <v>5852.5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292.5</v>
      </c>
      <c r="H654">
        <v>575</v>
      </c>
      <c r="I654">
        <v>5743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282</v>
      </c>
      <c r="H655">
        <v>562.5</v>
      </c>
      <c r="I655">
        <v>6184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264.5</v>
      </c>
      <c r="H656">
        <v>595</v>
      </c>
      <c r="I656">
        <v>6240.5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277.5</v>
      </c>
      <c r="H657">
        <v>561.5</v>
      </c>
      <c r="I657">
        <v>6123.5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231</v>
      </c>
      <c r="H658">
        <v>464</v>
      </c>
      <c r="I658">
        <v>5760.5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224</v>
      </c>
      <c r="H659">
        <v>466</v>
      </c>
      <c r="I659">
        <v>5904.5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223</v>
      </c>
      <c r="H660">
        <v>473.5</v>
      </c>
      <c r="I660">
        <v>5786.5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205</v>
      </c>
      <c r="H661">
        <v>437</v>
      </c>
      <c r="I661">
        <v>5940.5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206</v>
      </c>
      <c r="H662">
        <v>470.5</v>
      </c>
      <c r="I662">
        <v>6058.5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215.5</v>
      </c>
      <c r="H663">
        <v>408</v>
      </c>
      <c r="I663">
        <v>5975.5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215</v>
      </c>
      <c r="H664">
        <v>445.5</v>
      </c>
      <c r="I664">
        <v>6133.5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220</v>
      </c>
      <c r="H665">
        <v>415</v>
      </c>
      <c r="I665">
        <v>5942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291.5</v>
      </c>
      <c r="H666">
        <v>490.5</v>
      </c>
      <c r="I666">
        <v>6061.5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557</v>
      </c>
      <c r="H667">
        <v>584.5</v>
      </c>
      <c r="I667">
        <v>6279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458</v>
      </c>
      <c r="H668">
        <v>824.5</v>
      </c>
      <c r="I668">
        <v>6261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423</v>
      </c>
      <c r="H669">
        <v>821.5</v>
      </c>
      <c r="I669">
        <v>6525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391.5</v>
      </c>
      <c r="H670">
        <v>738</v>
      </c>
      <c r="I670">
        <v>6422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375</v>
      </c>
      <c r="H671">
        <v>796</v>
      </c>
      <c r="I671">
        <v>6582.5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414.5</v>
      </c>
      <c r="H672">
        <v>683.5</v>
      </c>
      <c r="I672">
        <v>6493.5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358</v>
      </c>
      <c r="H673">
        <v>723.5</v>
      </c>
      <c r="I673">
        <v>6508.5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390</v>
      </c>
      <c r="H674">
        <v>754.5</v>
      </c>
      <c r="I674">
        <v>6669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2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1</v>
      </c>
      <c r="H676">
        <v>0</v>
      </c>
      <c r="I676">
        <v>3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1</v>
      </c>
      <c r="I677">
        <v>5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1</v>
      </c>
      <c r="I678">
        <v>4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1</v>
      </c>
      <c r="H679">
        <v>1</v>
      </c>
      <c r="I679">
        <v>7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2</v>
      </c>
      <c r="H680">
        <v>0</v>
      </c>
      <c r="I680">
        <v>8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2</v>
      </c>
      <c r="H681">
        <v>2</v>
      </c>
      <c r="I681">
        <v>8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1</v>
      </c>
      <c r="H682">
        <v>2</v>
      </c>
      <c r="I682">
        <v>9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2</v>
      </c>
      <c r="H683">
        <v>1</v>
      </c>
      <c r="I683">
        <v>6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3</v>
      </c>
      <c r="I684">
        <v>4.5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5</v>
      </c>
      <c r="I685">
        <v>9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2</v>
      </c>
      <c r="H686">
        <v>2</v>
      </c>
      <c r="I686">
        <v>7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5</v>
      </c>
      <c r="H687">
        <v>8</v>
      </c>
      <c r="I687">
        <v>18.5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3</v>
      </c>
      <c r="H688">
        <v>0</v>
      </c>
      <c r="I688">
        <v>12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5</v>
      </c>
      <c r="H689">
        <v>7</v>
      </c>
      <c r="I689">
        <v>23.5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9</v>
      </c>
      <c r="H690">
        <v>8</v>
      </c>
      <c r="I690">
        <v>35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77</v>
      </c>
      <c r="H691">
        <v>20</v>
      </c>
      <c r="I691">
        <v>120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397</v>
      </c>
      <c r="H692">
        <v>154</v>
      </c>
      <c r="I692">
        <v>596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375</v>
      </c>
      <c r="H693">
        <v>523</v>
      </c>
      <c r="I693">
        <v>1052.5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302</v>
      </c>
      <c r="H694">
        <v>565</v>
      </c>
      <c r="I694">
        <v>1387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305</v>
      </c>
      <c r="H695">
        <v>478.5</v>
      </c>
      <c r="I695">
        <v>1512.5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347</v>
      </c>
      <c r="H696">
        <v>567.5</v>
      </c>
      <c r="I696">
        <v>1847.5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359.5</v>
      </c>
      <c r="H697">
        <v>582</v>
      </c>
      <c r="I697">
        <v>2190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390.5</v>
      </c>
      <c r="H698">
        <v>631</v>
      </c>
      <c r="I698">
        <v>2565.5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324</v>
      </c>
      <c r="H699">
        <v>611</v>
      </c>
      <c r="I699">
        <v>2588.5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273.5</v>
      </c>
      <c r="H700">
        <v>531.5</v>
      </c>
      <c r="I700">
        <v>2411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307</v>
      </c>
      <c r="H701">
        <v>527.5</v>
      </c>
      <c r="I701">
        <v>2539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258</v>
      </c>
      <c r="H702">
        <v>495</v>
      </c>
      <c r="I702">
        <v>2663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286.5</v>
      </c>
      <c r="H703">
        <v>517</v>
      </c>
      <c r="I703">
        <v>2954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272</v>
      </c>
      <c r="H704">
        <v>523.5</v>
      </c>
      <c r="I704">
        <v>3381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291.5</v>
      </c>
      <c r="H705">
        <v>536.5</v>
      </c>
      <c r="I705">
        <v>3707.5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323.5</v>
      </c>
      <c r="H706">
        <v>564.5</v>
      </c>
      <c r="I706">
        <v>3877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511.5</v>
      </c>
      <c r="H707">
        <v>581.5</v>
      </c>
      <c r="I707">
        <v>4314.5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408.5</v>
      </c>
      <c r="H708">
        <v>764</v>
      </c>
      <c r="I708">
        <v>4556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406</v>
      </c>
      <c r="H709">
        <v>725</v>
      </c>
      <c r="I709">
        <v>4735.5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385.5</v>
      </c>
      <c r="H710">
        <v>657</v>
      </c>
      <c r="I710">
        <v>4646.5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320.5</v>
      </c>
      <c r="H711">
        <v>611</v>
      </c>
      <c r="I711">
        <v>4518.5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306</v>
      </c>
      <c r="H712">
        <v>562.5</v>
      </c>
      <c r="I712">
        <v>4835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261</v>
      </c>
      <c r="H713">
        <v>534.5</v>
      </c>
      <c r="I713">
        <v>4603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234</v>
      </c>
      <c r="H714">
        <v>464.5</v>
      </c>
      <c r="I714">
        <v>4416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214.5</v>
      </c>
      <c r="H715">
        <v>443.5</v>
      </c>
      <c r="I715">
        <v>4340.5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202</v>
      </c>
      <c r="H716">
        <v>446</v>
      </c>
      <c r="I716">
        <v>4542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213.5</v>
      </c>
      <c r="H717">
        <v>427.5</v>
      </c>
      <c r="I717">
        <v>4627.5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176.5</v>
      </c>
      <c r="H718">
        <v>377</v>
      </c>
      <c r="I718">
        <v>4546.5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162</v>
      </c>
      <c r="H719">
        <v>368</v>
      </c>
      <c r="I719">
        <v>4214.5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146</v>
      </c>
      <c r="H720">
        <v>346</v>
      </c>
      <c r="I720">
        <v>4477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147.5</v>
      </c>
      <c r="H721">
        <v>351</v>
      </c>
      <c r="I721">
        <v>4412.5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173.5</v>
      </c>
      <c r="H722">
        <v>331.5</v>
      </c>
      <c r="I722">
        <v>4344.5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157.5</v>
      </c>
      <c r="H723">
        <v>376</v>
      </c>
      <c r="I723">
        <v>4409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155.5</v>
      </c>
      <c r="H724">
        <v>312.5</v>
      </c>
      <c r="I724">
        <v>4366.5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159</v>
      </c>
      <c r="H725">
        <v>338</v>
      </c>
      <c r="I725">
        <v>4414.5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159</v>
      </c>
      <c r="H726">
        <v>339</v>
      </c>
      <c r="I726">
        <v>4389.5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226.5</v>
      </c>
      <c r="H727">
        <v>346.5</v>
      </c>
      <c r="I727">
        <v>4401.5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392</v>
      </c>
      <c r="H728">
        <v>424.5</v>
      </c>
      <c r="I728">
        <v>4662.5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369.5</v>
      </c>
      <c r="H729">
        <v>590.5</v>
      </c>
      <c r="I729">
        <v>4561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306.5</v>
      </c>
      <c r="H730">
        <v>611</v>
      </c>
      <c r="I730">
        <v>4491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310.5</v>
      </c>
      <c r="H731">
        <v>567</v>
      </c>
      <c r="I731">
        <v>4661.5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274</v>
      </c>
      <c r="H732">
        <v>518</v>
      </c>
      <c r="I732">
        <v>4520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266.5</v>
      </c>
      <c r="H733">
        <v>557.5</v>
      </c>
      <c r="I733">
        <v>4660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278.5</v>
      </c>
      <c r="H734">
        <v>504.5</v>
      </c>
      <c r="I734">
        <v>4611.5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264.5</v>
      </c>
      <c r="H735">
        <v>533.5</v>
      </c>
      <c r="I735">
        <v>4789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1</v>
      </c>
      <c r="I736">
        <v>4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1</v>
      </c>
      <c r="I737">
        <v>1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1</v>
      </c>
      <c r="H738">
        <v>0</v>
      </c>
      <c r="I738">
        <v>2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0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3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1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1</v>
      </c>
      <c r="H742">
        <v>0</v>
      </c>
      <c r="I742">
        <v>4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1</v>
      </c>
      <c r="H743">
        <v>1</v>
      </c>
      <c r="I743">
        <v>3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0</v>
      </c>
      <c r="H744">
        <v>2</v>
      </c>
      <c r="I744">
        <v>5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2</v>
      </c>
      <c r="H745">
        <v>0</v>
      </c>
      <c r="I745">
        <v>6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1</v>
      </c>
      <c r="H746">
        <v>1</v>
      </c>
      <c r="I746">
        <v>4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0</v>
      </c>
      <c r="H747">
        <v>1</v>
      </c>
      <c r="I747">
        <v>8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2</v>
      </c>
      <c r="H748">
        <v>2</v>
      </c>
      <c r="I748">
        <v>9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2</v>
      </c>
      <c r="H749">
        <v>4</v>
      </c>
      <c r="I749">
        <v>12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3</v>
      </c>
      <c r="H750">
        <v>8</v>
      </c>
      <c r="I750">
        <v>19.5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9</v>
      </c>
      <c r="H751">
        <v>11</v>
      </c>
      <c r="I751">
        <v>27.5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67</v>
      </c>
      <c r="H752">
        <v>19</v>
      </c>
      <c r="I752">
        <v>95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306.5</v>
      </c>
      <c r="H753">
        <v>115</v>
      </c>
      <c r="I753">
        <v>442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204</v>
      </c>
      <c r="H754">
        <v>326.5</v>
      </c>
      <c r="I754">
        <v>616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191</v>
      </c>
      <c r="H755">
        <v>354.5</v>
      </c>
      <c r="I755">
        <v>859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213</v>
      </c>
      <c r="H756">
        <v>357.5</v>
      </c>
      <c r="I756">
        <v>1047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243</v>
      </c>
      <c r="H757">
        <v>374.5</v>
      </c>
      <c r="I757">
        <v>1288.5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246</v>
      </c>
      <c r="H758">
        <v>372</v>
      </c>
      <c r="I758">
        <v>1418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246.5</v>
      </c>
      <c r="H759">
        <v>444</v>
      </c>
      <c r="I759">
        <v>1674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249.5</v>
      </c>
      <c r="H760">
        <v>397.5</v>
      </c>
      <c r="I760">
        <v>1742.5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185</v>
      </c>
      <c r="H761">
        <v>357.5</v>
      </c>
      <c r="I761">
        <v>1617.5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180</v>
      </c>
      <c r="H762">
        <v>327.5</v>
      </c>
      <c r="I762">
        <v>1723.5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168</v>
      </c>
      <c r="H763">
        <v>317</v>
      </c>
      <c r="I763">
        <v>1734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191</v>
      </c>
      <c r="H764">
        <v>313</v>
      </c>
      <c r="I764">
        <v>1949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181.5</v>
      </c>
      <c r="H765">
        <v>322.5</v>
      </c>
      <c r="I765">
        <v>2275.5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197</v>
      </c>
      <c r="H766">
        <v>348</v>
      </c>
      <c r="I766">
        <v>2452.5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195</v>
      </c>
      <c r="H767">
        <v>375</v>
      </c>
      <c r="I767">
        <v>2579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313.5</v>
      </c>
      <c r="H768">
        <v>408</v>
      </c>
      <c r="I768">
        <v>2883.5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308.5</v>
      </c>
      <c r="H769">
        <v>572</v>
      </c>
      <c r="I769">
        <v>3108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255.5</v>
      </c>
      <c r="H770">
        <v>479.5</v>
      </c>
      <c r="I770">
        <v>3196.5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230</v>
      </c>
      <c r="H771">
        <v>477</v>
      </c>
      <c r="I771">
        <v>3141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217</v>
      </c>
      <c r="H772">
        <v>440</v>
      </c>
      <c r="I772">
        <v>3091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206.5</v>
      </c>
      <c r="H773">
        <v>412</v>
      </c>
      <c r="I773">
        <v>3129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181</v>
      </c>
      <c r="H774">
        <v>331.5</v>
      </c>
      <c r="I774">
        <v>2999.5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160.5</v>
      </c>
      <c r="H775">
        <v>305</v>
      </c>
      <c r="I775">
        <v>2831.5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123.5</v>
      </c>
      <c r="H776">
        <v>286.5</v>
      </c>
      <c r="I776">
        <v>2789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125</v>
      </c>
      <c r="H777">
        <v>290</v>
      </c>
      <c r="I777">
        <v>2977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141.5</v>
      </c>
      <c r="H778">
        <v>308.5</v>
      </c>
      <c r="I778">
        <v>3056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116</v>
      </c>
      <c r="H779">
        <v>300</v>
      </c>
      <c r="I779">
        <v>3007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110.5</v>
      </c>
      <c r="H780">
        <v>209.5</v>
      </c>
      <c r="I780">
        <v>2733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109.5</v>
      </c>
      <c r="H781">
        <v>242.5</v>
      </c>
      <c r="I781">
        <v>2978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89.5</v>
      </c>
      <c r="H782">
        <v>215</v>
      </c>
      <c r="I782">
        <v>2780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106</v>
      </c>
      <c r="H783">
        <v>214</v>
      </c>
      <c r="I783">
        <v>2759.5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104</v>
      </c>
      <c r="H784">
        <v>219.5</v>
      </c>
      <c r="I784">
        <v>2778.5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114</v>
      </c>
      <c r="H785">
        <v>200</v>
      </c>
      <c r="I785">
        <v>2861.5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120</v>
      </c>
      <c r="H786">
        <v>212.5</v>
      </c>
      <c r="I786">
        <v>2932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105</v>
      </c>
      <c r="H787">
        <v>223</v>
      </c>
      <c r="I787">
        <v>2808.5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139.5</v>
      </c>
      <c r="H788">
        <v>212.5</v>
      </c>
      <c r="I788">
        <v>2852.5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268</v>
      </c>
      <c r="H789">
        <v>264.5</v>
      </c>
      <c r="I789">
        <v>3023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239</v>
      </c>
      <c r="H790">
        <v>376.5</v>
      </c>
      <c r="I790">
        <v>2999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171.5</v>
      </c>
      <c r="H791">
        <v>375.5</v>
      </c>
      <c r="I791">
        <v>2974.5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185</v>
      </c>
      <c r="H792">
        <v>341</v>
      </c>
      <c r="I792">
        <v>2925.5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187.5</v>
      </c>
      <c r="H793">
        <v>375.5</v>
      </c>
      <c r="I793">
        <v>2851.5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203</v>
      </c>
      <c r="H794">
        <v>332</v>
      </c>
      <c r="I794">
        <v>2954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191</v>
      </c>
      <c r="H795">
        <v>332.5</v>
      </c>
      <c r="I795">
        <v>3044.5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167</v>
      </c>
      <c r="H796">
        <v>355</v>
      </c>
      <c r="I796">
        <v>3080.5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2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2</v>
      </c>
      <c r="I798">
        <v>4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2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0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1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1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4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1</v>
      </c>
      <c r="I804">
        <v>3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5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1</v>
      </c>
      <c r="H806">
        <v>0</v>
      </c>
      <c r="I806">
        <v>2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2</v>
      </c>
      <c r="H807">
        <v>1</v>
      </c>
      <c r="I807">
        <v>2.5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1</v>
      </c>
      <c r="H808">
        <v>0</v>
      </c>
      <c r="I808">
        <v>3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1</v>
      </c>
      <c r="H809">
        <v>0</v>
      </c>
      <c r="I809">
        <v>5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2</v>
      </c>
      <c r="H810">
        <v>1</v>
      </c>
      <c r="I810">
        <v>9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0</v>
      </c>
      <c r="H811">
        <v>2</v>
      </c>
      <c r="I811">
        <v>4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3</v>
      </c>
      <c r="H812">
        <v>4</v>
      </c>
      <c r="I812">
        <v>7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28</v>
      </c>
      <c r="H813">
        <v>10</v>
      </c>
      <c r="I813">
        <v>41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177.5</v>
      </c>
      <c r="H814">
        <v>71</v>
      </c>
      <c r="I814">
        <v>257.5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145</v>
      </c>
      <c r="H815">
        <v>181</v>
      </c>
      <c r="I815">
        <v>379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137.5</v>
      </c>
      <c r="H816">
        <v>229</v>
      </c>
      <c r="I816">
        <v>560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110</v>
      </c>
      <c r="H817">
        <v>221.5</v>
      </c>
      <c r="I817">
        <v>615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155</v>
      </c>
      <c r="H818">
        <v>214</v>
      </c>
      <c r="I818">
        <v>784.5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163</v>
      </c>
      <c r="H819">
        <v>258.5</v>
      </c>
      <c r="I819">
        <v>926.5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144.5</v>
      </c>
      <c r="H820">
        <v>272</v>
      </c>
      <c r="I820">
        <v>1041.5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144.5</v>
      </c>
      <c r="H821">
        <v>247</v>
      </c>
      <c r="I821">
        <v>1040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133</v>
      </c>
      <c r="H822">
        <v>213</v>
      </c>
      <c r="I822">
        <v>1079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133.5</v>
      </c>
      <c r="H823">
        <v>218.5</v>
      </c>
      <c r="I823">
        <v>1120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130</v>
      </c>
      <c r="H824">
        <v>235.5</v>
      </c>
      <c r="I824">
        <v>1162.5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125</v>
      </c>
      <c r="H825">
        <v>232</v>
      </c>
      <c r="I825">
        <v>1318.5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142</v>
      </c>
      <c r="H826">
        <v>217</v>
      </c>
      <c r="I826">
        <v>1468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95</v>
      </c>
      <c r="H827">
        <v>243.5</v>
      </c>
      <c r="I827">
        <v>1534.5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168.5</v>
      </c>
      <c r="H828">
        <v>227.5</v>
      </c>
      <c r="I828">
        <v>1673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244</v>
      </c>
      <c r="H829">
        <v>257</v>
      </c>
      <c r="I829">
        <v>1889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184.5</v>
      </c>
      <c r="H830">
        <v>325.5</v>
      </c>
      <c r="I830">
        <v>1873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164</v>
      </c>
      <c r="H831">
        <v>289.5</v>
      </c>
      <c r="I831">
        <v>1962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137.5</v>
      </c>
      <c r="H832">
        <v>273</v>
      </c>
      <c r="I832">
        <v>1997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140.5</v>
      </c>
      <c r="H833">
        <v>274</v>
      </c>
      <c r="I833">
        <v>1952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152</v>
      </c>
      <c r="H834">
        <v>247</v>
      </c>
      <c r="I834">
        <v>2079.5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105</v>
      </c>
      <c r="H835">
        <v>219</v>
      </c>
      <c r="I835">
        <v>1888.5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99.5</v>
      </c>
      <c r="H836">
        <v>205.5</v>
      </c>
      <c r="I836">
        <v>1789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76</v>
      </c>
      <c r="H837">
        <v>175</v>
      </c>
      <c r="I837">
        <v>1817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82</v>
      </c>
      <c r="H838">
        <v>178</v>
      </c>
      <c r="I838">
        <v>1915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93</v>
      </c>
      <c r="H839">
        <v>197.5</v>
      </c>
      <c r="I839">
        <v>1928.5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70</v>
      </c>
      <c r="H840">
        <v>162.5</v>
      </c>
      <c r="I840">
        <v>1791.5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83</v>
      </c>
      <c r="H841">
        <v>137.5</v>
      </c>
      <c r="I841">
        <v>1740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69</v>
      </c>
      <c r="H842">
        <v>155.5</v>
      </c>
      <c r="I842">
        <v>1843.5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66</v>
      </c>
      <c r="H843">
        <v>158</v>
      </c>
      <c r="I843">
        <v>1824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81.5</v>
      </c>
      <c r="H844">
        <v>152.5</v>
      </c>
      <c r="I844">
        <v>1951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62.5</v>
      </c>
      <c r="H845">
        <v>158</v>
      </c>
      <c r="I845">
        <v>1831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59</v>
      </c>
      <c r="H846">
        <v>135.5</v>
      </c>
      <c r="I846">
        <v>1890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61</v>
      </c>
      <c r="H847">
        <v>146</v>
      </c>
      <c r="I847">
        <v>1900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63</v>
      </c>
      <c r="H848">
        <v>129.5</v>
      </c>
      <c r="I848">
        <v>1844.5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103</v>
      </c>
      <c r="H849">
        <v>149.5</v>
      </c>
      <c r="I849">
        <v>1949.5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163.5</v>
      </c>
      <c r="H850">
        <v>204</v>
      </c>
      <c r="I850">
        <v>2051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151.5</v>
      </c>
      <c r="H851">
        <v>234.5</v>
      </c>
      <c r="I851">
        <v>2008.5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133.5</v>
      </c>
      <c r="H852">
        <v>276</v>
      </c>
      <c r="I852">
        <v>2054.5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120</v>
      </c>
      <c r="H853">
        <v>260.5</v>
      </c>
      <c r="I853">
        <v>1990.5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112</v>
      </c>
      <c r="H854">
        <v>243.5</v>
      </c>
      <c r="I854">
        <v>1890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112</v>
      </c>
      <c r="H855">
        <v>237</v>
      </c>
      <c r="I855">
        <v>2120.5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124.5</v>
      </c>
      <c r="H856">
        <v>247</v>
      </c>
      <c r="I856">
        <v>2065.5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126.5</v>
      </c>
      <c r="H857">
        <v>217</v>
      </c>
      <c r="I857">
        <v>2159.5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57"/>
  <sheetViews>
    <sheetView workbookViewId="0">
      <selection activeCell="M5" sqref="M5"/>
    </sheetView>
  </sheetViews>
  <sheetFormatPr defaultRowHeight="15" x14ac:dyDescent="0.25"/>
  <cols>
    <col min="1" max="1" width="30" customWidth="1"/>
  </cols>
  <sheetData>
    <row r="1" spans="1:16" x14ac:dyDescent="0.25">
      <c r="A1" t="s">
        <v>1422</v>
      </c>
    </row>
    <row r="2" spans="1:16" x14ac:dyDescent="0.25">
      <c r="A2" t="s">
        <v>0</v>
      </c>
      <c r="B2" t="s">
        <v>1419</v>
      </c>
      <c r="C2" t="s">
        <v>2</v>
      </c>
      <c r="D2" t="s">
        <v>1420</v>
      </c>
    </row>
    <row r="3" spans="1:16" x14ac:dyDescent="0.25">
      <c r="A3" t="s">
        <v>4</v>
      </c>
      <c r="B3" t="s">
        <v>5</v>
      </c>
      <c r="C3" t="s">
        <v>6</v>
      </c>
      <c r="D3" t="s">
        <v>7</v>
      </c>
      <c r="E3" t="s">
        <v>8</v>
      </c>
      <c r="F3" t="s">
        <v>9</v>
      </c>
      <c r="G3">
        <v>304</v>
      </c>
      <c r="J3" t="s">
        <v>869</v>
      </c>
      <c r="K3" t="s">
        <v>864</v>
      </c>
      <c r="L3" t="s">
        <v>865</v>
      </c>
      <c r="M3" t="s">
        <v>867</v>
      </c>
      <c r="N3" t="s">
        <v>871</v>
      </c>
    </row>
    <row r="4" spans="1:16" x14ac:dyDescent="0.25">
      <c r="A4" t="s">
        <v>10</v>
      </c>
      <c r="B4">
        <v>60.9</v>
      </c>
      <c r="C4">
        <v>7.0008999999999997</v>
      </c>
      <c r="D4" s="1">
        <v>8.5990000000000002E-7</v>
      </c>
      <c r="E4">
        <v>170</v>
      </c>
      <c r="G4">
        <v>0</v>
      </c>
      <c r="H4">
        <v>0</v>
      </c>
      <c r="I4">
        <v>0</v>
      </c>
      <c r="J4">
        <v>7</v>
      </c>
      <c r="K4">
        <f>AVERAGE(G4,G65,G126,G187,G248,G309,G370,G431,G492,G553,G614,G675,G736,G797)</f>
        <v>0</v>
      </c>
      <c r="L4">
        <f t="shared" ref="L4" si="0">AVERAGE(H4,H65,H126,H187,H248,H309,H370,H431,H492,H553,H614,H675,H736,H797)</f>
        <v>0</v>
      </c>
      <c r="M4">
        <f>AVERAGE(I126,I187,I248,I309,I370,I431,I492,I553,I614,I675)</f>
        <v>-0.1</v>
      </c>
      <c r="N4">
        <f>_xlfn.STDEV.S(I126,I187,I248,I309,I370,I431,I492,I553,I614,I675)</f>
        <v>0.39440531887330776</v>
      </c>
      <c r="P4">
        <v>0.20833333333333334</v>
      </c>
    </row>
    <row r="5" spans="1:16" x14ac:dyDescent="0.25">
      <c r="A5" t="s">
        <v>11</v>
      </c>
      <c r="B5">
        <v>60.9</v>
      </c>
      <c r="C5">
        <v>7.0498000000000003</v>
      </c>
      <c r="D5" s="1">
        <v>8.6010000000000003E-7</v>
      </c>
      <c r="E5">
        <v>170</v>
      </c>
      <c r="G5">
        <v>0</v>
      </c>
      <c r="H5">
        <v>0</v>
      </c>
      <c r="I5">
        <v>0</v>
      </c>
      <c r="J5">
        <f>J4+0.05</f>
        <v>7.05</v>
      </c>
      <c r="K5">
        <f t="shared" ref="K5:K64" si="1">AVERAGE(G5,G66,G127,G188,G249,G310,G371,G432,G493,G554,G615,G676,G737,G798)</f>
        <v>0</v>
      </c>
      <c r="L5">
        <f t="shared" ref="L5:L64" si="2">AVERAGE(H5,H66,H127,H188,H249,H310,H371,H432,H493,H554,H615,H676,H737,H798)</f>
        <v>0</v>
      </c>
      <c r="M5">
        <f t="shared" ref="M5:M64" si="3">AVERAGE(I127,I188,I249,I310,I371,I432,I493,I554,I615,I676)</f>
        <v>0.35</v>
      </c>
      <c r="N5">
        <f t="shared" ref="N5:N64" si="4">_xlfn.STDEV.S(I127,I188,I249,I310,I371,I432,I493,I554,I615,I676)</f>
        <v>0.66874675492462932</v>
      </c>
      <c r="P5">
        <v>0.125</v>
      </c>
    </row>
    <row r="6" spans="1:16" x14ac:dyDescent="0.25">
      <c r="A6" t="s">
        <v>12</v>
      </c>
      <c r="B6">
        <v>60.9</v>
      </c>
      <c r="C6">
        <v>7.0990000000000002</v>
      </c>
      <c r="D6" s="1">
        <v>8.5430000000000002E-7</v>
      </c>
      <c r="E6">
        <v>170</v>
      </c>
      <c r="G6">
        <v>0</v>
      </c>
      <c r="H6">
        <v>0</v>
      </c>
      <c r="I6">
        <v>0</v>
      </c>
      <c r="J6">
        <f t="shared" ref="J6:J64" si="5">J5+0.05</f>
        <v>7.1</v>
      </c>
      <c r="K6">
        <f t="shared" si="1"/>
        <v>0</v>
      </c>
      <c r="L6">
        <f t="shared" si="2"/>
        <v>0</v>
      </c>
      <c r="M6">
        <f t="shared" si="3"/>
        <v>0.25</v>
      </c>
      <c r="N6">
        <f t="shared" si="4"/>
        <v>0.63464775882199231</v>
      </c>
      <c r="P6">
        <v>-0.125</v>
      </c>
    </row>
    <row r="7" spans="1:16" x14ac:dyDescent="0.25">
      <c r="A7" t="s">
        <v>13</v>
      </c>
      <c r="B7">
        <v>60.9</v>
      </c>
      <c r="C7">
        <v>7.15</v>
      </c>
      <c r="D7" s="1">
        <v>8.5529999999999999E-7</v>
      </c>
      <c r="E7">
        <v>170</v>
      </c>
      <c r="G7">
        <v>0</v>
      </c>
      <c r="H7">
        <v>0</v>
      </c>
      <c r="I7">
        <v>-0.5</v>
      </c>
      <c r="J7">
        <f t="shared" si="5"/>
        <v>7.1499999999999995</v>
      </c>
      <c r="K7">
        <f t="shared" si="1"/>
        <v>7.1428571428571425E-2</v>
      </c>
      <c r="L7">
        <f t="shared" si="2"/>
        <v>7.1428571428571425E-2</v>
      </c>
      <c r="M7">
        <f t="shared" si="3"/>
        <v>1.1000000000000001</v>
      </c>
      <c r="N7">
        <f t="shared" si="4"/>
        <v>2.3664319132398464</v>
      </c>
      <c r="P7">
        <v>0.125</v>
      </c>
    </row>
    <row r="8" spans="1:16" x14ac:dyDescent="0.25">
      <c r="A8" t="s">
        <v>14</v>
      </c>
      <c r="B8">
        <v>60.9</v>
      </c>
      <c r="C8">
        <v>7.2</v>
      </c>
      <c r="D8" s="1">
        <v>8.5270000000000001E-7</v>
      </c>
      <c r="E8">
        <v>170</v>
      </c>
      <c r="G8">
        <v>0</v>
      </c>
      <c r="H8">
        <v>0</v>
      </c>
      <c r="I8">
        <v>0</v>
      </c>
      <c r="J8">
        <f t="shared" si="5"/>
        <v>7.1999999999999993</v>
      </c>
      <c r="K8">
        <f t="shared" si="1"/>
        <v>3.5714285714285712E-2</v>
      </c>
      <c r="L8">
        <f t="shared" si="2"/>
        <v>0.14285714285714285</v>
      </c>
      <c r="M8">
        <f t="shared" si="3"/>
        <v>0.35</v>
      </c>
      <c r="N8">
        <f t="shared" si="4"/>
        <v>0.7835106182362106</v>
      </c>
      <c r="P8">
        <v>0.16666666666666666</v>
      </c>
    </row>
    <row r="9" spans="1:16" x14ac:dyDescent="0.25">
      <c r="A9" t="s">
        <v>15</v>
      </c>
      <c r="B9">
        <v>60</v>
      </c>
      <c r="C9">
        <v>7.2504</v>
      </c>
      <c r="D9" s="1">
        <v>8.5010000000000002E-7</v>
      </c>
      <c r="E9">
        <v>170</v>
      </c>
      <c r="G9">
        <v>0</v>
      </c>
      <c r="H9">
        <v>0</v>
      </c>
      <c r="I9">
        <v>0</v>
      </c>
      <c r="J9">
        <f t="shared" si="5"/>
        <v>7.2499999999999991</v>
      </c>
      <c r="K9">
        <f t="shared" si="1"/>
        <v>3.5714285714285712E-2</v>
      </c>
      <c r="L9">
        <f t="shared" si="2"/>
        <v>7.1428571428571425E-2</v>
      </c>
      <c r="M9">
        <f t="shared" si="3"/>
        <v>0.1</v>
      </c>
      <c r="N9">
        <f t="shared" si="4"/>
        <v>0.31622776601683794</v>
      </c>
      <c r="P9">
        <v>0.375</v>
      </c>
    </row>
    <row r="10" spans="1:16" x14ac:dyDescent="0.25">
      <c r="A10" t="s">
        <v>16</v>
      </c>
      <c r="B10">
        <v>60.9</v>
      </c>
      <c r="C10">
        <v>7.3005000000000004</v>
      </c>
      <c r="D10" s="1">
        <v>8.4750000000000004E-7</v>
      </c>
      <c r="E10">
        <v>170</v>
      </c>
      <c r="G10">
        <v>0</v>
      </c>
      <c r="H10">
        <v>0</v>
      </c>
      <c r="I10">
        <v>-0.5</v>
      </c>
      <c r="J10">
        <f t="shared" si="5"/>
        <v>7.2999999999999989</v>
      </c>
      <c r="K10">
        <f t="shared" si="1"/>
        <v>0.21428571428571427</v>
      </c>
      <c r="L10">
        <f t="shared" si="2"/>
        <v>-3.5714285714285712E-2</v>
      </c>
      <c r="M10">
        <f t="shared" si="3"/>
        <v>-0.15</v>
      </c>
      <c r="N10">
        <f t="shared" si="4"/>
        <v>1.2703892666773002</v>
      </c>
      <c r="P10">
        <v>0.33333333333333331</v>
      </c>
    </row>
    <row r="11" spans="1:16" x14ac:dyDescent="0.25">
      <c r="A11" t="s">
        <v>17</v>
      </c>
      <c r="B11">
        <v>60.9</v>
      </c>
      <c r="C11">
        <v>7.3505000000000003</v>
      </c>
      <c r="D11" s="1">
        <v>8.4649999999999996E-7</v>
      </c>
      <c r="E11">
        <v>170</v>
      </c>
      <c r="G11">
        <v>0</v>
      </c>
      <c r="H11">
        <v>0</v>
      </c>
      <c r="I11">
        <v>0</v>
      </c>
      <c r="J11">
        <f t="shared" si="5"/>
        <v>7.3499999999999988</v>
      </c>
      <c r="K11">
        <f t="shared" si="1"/>
        <v>3.5714285714285712E-2</v>
      </c>
      <c r="L11">
        <f t="shared" si="2"/>
        <v>7.1428571428571425E-2</v>
      </c>
      <c r="M11">
        <f t="shared" si="3"/>
        <v>0.35</v>
      </c>
      <c r="N11">
        <f t="shared" si="4"/>
        <v>0.66874675492462932</v>
      </c>
      <c r="P11">
        <v>0.25</v>
      </c>
    </row>
    <row r="12" spans="1:16" x14ac:dyDescent="0.25">
      <c r="A12" t="s">
        <v>18</v>
      </c>
      <c r="B12">
        <v>60.9</v>
      </c>
      <c r="C12">
        <v>7.3989000000000003</v>
      </c>
      <c r="D12" s="1">
        <v>8.4610000000000004E-7</v>
      </c>
      <c r="E12">
        <v>170</v>
      </c>
      <c r="G12">
        <v>0</v>
      </c>
      <c r="H12">
        <v>0</v>
      </c>
      <c r="I12">
        <v>0</v>
      </c>
      <c r="J12">
        <f t="shared" si="5"/>
        <v>7.3999999999999986</v>
      </c>
      <c r="K12">
        <f t="shared" si="1"/>
        <v>7.1428571428571425E-2</v>
      </c>
      <c r="L12">
        <f t="shared" si="2"/>
        <v>-3.5714285714285712E-2</v>
      </c>
      <c r="M12">
        <f t="shared" si="3"/>
        <v>0.55000000000000004</v>
      </c>
      <c r="N12">
        <f t="shared" si="4"/>
        <v>1.7392527130926088</v>
      </c>
      <c r="P12">
        <v>0.58333333333333337</v>
      </c>
    </row>
    <row r="13" spans="1:16" x14ac:dyDescent="0.25">
      <c r="A13" t="s">
        <v>19</v>
      </c>
      <c r="B13">
        <v>60.9</v>
      </c>
      <c r="C13">
        <v>7.45</v>
      </c>
      <c r="D13" s="1">
        <v>8.4470000000000004E-7</v>
      </c>
      <c r="E13">
        <v>170</v>
      </c>
      <c r="G13">
        <v>0</v>
      </c>
      <c r="H13">
        <v>0</v>
      </c>
      <c r="I13">
        <v>-0.5</v>
      </c>
      <c r="J13">
        <f t="shared" si="5"/>
        <v>7.4499999999999984</v>
      </c>
      <c r="K13">
        <f t="shared" si="1"/>
        <v>0.21428571428571427</v>
      </c>
      <c r="L13">
        <f t="shared" si="2"/>
        <v>0.14285714285714285</v>
      </c>
      <c r="M13">
        <f t="shared" si="3"/>
        <v>0.55000000000000004</v>
      </c>
      <c r="N13">
        <f t="shared" si="4"/>
        <v>0.49721446300587663</v>
      </c>
      <c r="P13">
        <v>0.70833333333333337</v>
      </c>
    </row>
    <row r="14" spans="1:16" x14ac:dyDescent="0.25">
      <c r="A14" t="s">
        <v>20</v>
      </c>
      <c r="B14">
        <v>60.9</v>
      </c>
      <c r="C14">
        <v>7.5015999999999998</v>
      </c>
      <c r="D14" s="1">
        <v>8.4290000000000001E-7</v>
      </c>
      <c r="E14">
        <v>170</v>
      </c>
      <c r="G14">
        <v>1</v>
      </c>
      <c r="H14">
        <v>0</v>
      </c>
      <c r="I14">
        <v>1.5</v>
      </c>
      <c r="J14">
        <f t="shared" si="5"/>
        <v>7.4999999999999982</v>
      </c>
      <c r="K14">
        <f t="shared" si="1"/>
        <v>0.25</v>
      </c>
      <c r="L14">
        <f t="shared" si="2"/>
        <v>0.75</v>
      </c>
      <c r="M14">
        <f t="shared" si="3"/>
        <v>2</v>
      </c>
      <c r="N14">
        <f t="shared" si="4"/>
        <v>2.4267032964268394</v>
      </c>
      <c r="P14">
        <v>0.95833333333333337</v>
      </c>
    </row>
    <row r="15" spans="1:16" x14ac:dyDescent="0.25">
      <c r="A15" t="s">
        <v>21</v>
      </c>
      <c r="B15">
        <v>60.9</v>
      </c>
      <c r="C15">
        <v>7.5511999999999997</v>
      </c>
      <c r="D15" s="1">
        <v>8.4219999999999996E-7</v>
      </c>
      <c r="E15">
        <v>170</v>
      </c>
      <c r="G15">
        <v>-0.5</v>
      </c>
      <c r="H15">
        <v>1</v>
      </c>
      <c r="I15">
        <v>0.5</v>
      </c>
      <c r="J15">
        <f t="shared" si="5"/>
        <v>7.549999999999998</v>
      </c>
      <c r="K15">
        <f t="shared" si="1"/>
        <v>0.9642857142857143</v>
      </c>
      <c r="L15">
        <f t="shared" si="2"/>
        <v>0.42857142857142855</v>
      </c>
      <c r="M15">
        <f t="shared" si="3"/>
        <v>1.8</v>
      </c>
      <c r="N15">
        <f t="shared" si="4"/>
        <v>1.9032136564826929</v>
      </c>
      <c r="P15">
        <v>1.9583333333333333</v>
      </c>
    </row>
    <row r="16" spans="1:16" x14ac:dyDescent="0.25">
      <c r="A16" t="s">
        <v>22</v>
      </c>
      <c r="B16">
        <v>60.9</v>
      </c>
      <c r="C16">
        <v>7.5998999999999999</v>
      </c>
      <c r="D16" s="1">
        <v>8.4020000000000002E-7</v>
      </c>
      <c r="E16">
        <v>170</v>
      </c>
      <c r="G16">
        <v>0</v>
      </c>
      <c r="H16">
        <v>1</v>
      </c>
      <c r="I16">
        <v>0</v>
      </c>
      <c r="J16">
        <f t="shared" si="5"/>
        <v>7.5999999999999979</v>
      </c>
      <c r="K16">
        <f t="shared" si="1"/>
        <v>0.6428571428571429</v>
      </c>
      <c r="L16">
        <f t="shared" si="2"/>
        <v>0.8214285714285714</v>
      </c>
      <c r="M16">
        <f t="shared" si="3"/>
        <v>3.05</v>
      </c>
      <c r="N16">
        <f t="shared" si="4"/>
        <v>2.4432446550528755</v>
      </c>
      <c r="P16">
        <v>1.7916666666666667</v>
      </c>
    </row>
    <row r="17" spans="1:16" x14ac:dyDescent="0.25">
      <c r="A17" t="s">
        <v>23</v>
      </c>
      <c r="B17">
        <v>60.9</v>
      </c>
      <c r="C17">
        <v>7.6515000000000004</v>
      </c>
      <c r="D17" s="1">
        <v>8.3939999999999996E-7</v>
      </c>
      <c r="E17">
        <v>170</v>
      </c>
      <c r="G17">
        <v>0</v>
      </c>
      <c r="H17">
        <v>0</v>
      </c>
      <c r="I17">
        <v>-0.5</v>
      </c>
      <c r="J17">
        <f t="shared" si="5"/>
        <v>7.6499999999999977</v>
      </c>
      <c r="K17">
        <f t="shared" si="1"/>
        <v>1.1428571428571428</v>
      </c>
      <c r="L17">
        <f t="shared" si="2"/>
        <v>1.1071428571428572</v>
      </c>
      <c r="M17">
        <f t="shared" si="3"/>
        <v>3.85</v>
      </c>
      <c r="N17">
        <f t="shared" si="4"/>
        <v>1.7488091186099568</v>
      </c>
      <c r="P17">
        <v>2.375</v>
      </c>
    </row>
    <row r="18" spans="1:16" x14ac:dyDescent="0.25">
      <c r="A18" t="s">
        <v>24</v>
      </c>
      <c r="B18">
        <v>60</v>
      </c>
      <c r="C18">
        <v>7.7011000000000003</v>
      </c>
      <c r="D18" s="1">
        <v>8.3860000000000001E-7</v>
      </c>
      <c r="E18">
        <v>170</v>
      </c>
      <c r="G18">
        <v>0</v>
      </c>
      <c r="H18">
        <v>2</v>
      </c>
      <c r="I18">
        <v>4.5</v>
      </c>
      <c r="J18">
        <f t="shared" si="5"/>
        <v>7.6999999999999975</v>
      </c>
      <c r="K18">
        <f t="shared" si="1"/>
        <v>1.4285714285714286</v>
      </c>
      <c r="L18">
        <f t="shared" si="2"/>
        <v>2.1071428571428572</v>
      </c>
      <c r="M18">
        <f t="shared" si="3"/>
        <v>6.45</v>
      </c>
      <c r="N18">
        <f t="shared" si="4"/>
        <v>2.0743138088962771</v>
      </c>
      <c r="P18">
        <v>3.9583333333333335</v>
      </c>
    </row>
    <row r="19" spans="1:16" x14ac:dyDescent="0.25">
      <c r="A19" t="s">
        <v>25</v>
      </c>
      <c r="B19">
        <v>60.9</v>
      </c>
      <c r="C19">
        <v>7.7525000000000004</v>
      </c>
      <c r="D19" s="1">
        <v>8.3939999999999996E-7</v>
      </c>
      <c r="E19">
        <v>170</v>
      </c>
      <c r="G19">
        <v>0</v>
      </c>
      <c r="H19">
        <v>2</v>
      </c>
      <c r="I19">
        <v>3.5</v>
      </c>
      <c r="J19">
        <f t="shared" si="5"/>
        <v>7.7499999999999973</v>
      </c>
      <c r="K19">
        <f t="shared" si="1"/>
        <v>1.8214285714285714</v>
      </c>
      <c r="L19">
        <f t="shared" si="2"/>
        <v>2.7142857142857144</v>
      </c>
      <c r="M19">
        <f t="shared" si="3"/>
        <v>8.5500000000000007</v>
      </c>
      <c r="N19">
        <f t="shared" si="4"/>
        <v>3.9822522940332821</v>
      </c>
      <c r="P19">
        <v>4.458333333333333</v>
      </c>
    </row>
    <row r="20" spans="1:16" x14ac:dyDescent="0.25">
      <c r="A20" t="s">
        <v>26</v>
      </c>
      <c r="B20">
        <v>60.9</v>
      </c>
      <c r="C20">
        <v>7.8018999999999998</v>
      </c>
      <c r="D20" s="1">
        <v>8.3720000000000001E-7</v>
      </c>
      <c r="E20">
        <v>170</v>
      </c>
      <c r="G20">
        <v>3</v>
      </c>
      <c r="H20">
        <v>0</v>
      </c>
      <c r="I20">
        <v>9</v>
      </c>
      <c r="J20">
        <f t="shared" si="5"/>
        <v>7.7999999999999972</v>
      </c>
      <c r="K20">
        <f t="shared" si="1"/>
        <v>1.8214285714285714</v>
      </c>
      <c r="L20">
        <f t="shared" si="2"/>
        <v>2.75</v>
      </c>
      <c r="M20">
        <f t="shared" si="3"/>
        <v>8</v>
      </c>
      <c r="N20">
        <f t="shared" si="4"/>
        <v>3</v>
      </c>
      <c r="P20">
        <v>5.916666666666667</v>
      </c>
    </row>
    <row r="21" spans="1:16" x14ac:dyDescent="0.25">
      <c r="A21" t="s">
        <v>27</v>
      </c>
      <c r="B21">
        <v>60.9</v>
      </c>
      <c r="C21">
        <v>7.8494000000000002</v>
      </c>
      <c r="D21" s="1">
        <v>8.3839999999999999E-7</v>
      </c>
      <c r="E21">
        <v>170</v>
      </c>
      <c r="G21">
        <v>4</v>
      </c>
      <c r="H21">
        <v>4</v>
      </c>
      <c r="I21">
        <v>18</v>
      </c>
      <c r="J21">
        <f t="shared" si="5"/>
        <v>7.849999999999997</v>
      </c>
      <c r="K21">
        <f t="shared" si="1"/>
        <v>2.2857142857142856</v>
      </c>
      <c r="L21">
        <f t="shared" si="2"/>
        <v>3.6428571428571428</v>
      </c>
      <c r="M21">
        <f t="shared" si="3"/>
        <v>11.65</v>
      </c>
      <c r="N21">
        <f t="shared" si="4"/>
        <v>4.1636655858883671</v>
      </c>
      <c r="P21">
        <v>5.541666666666667</v>
      </c>
    </row>
    <row r="22" spans="1:16" x14ac:dyDescent="0.25">
      <c r="A22" t="s">
        <v>28</v>
      </c>
      <c r="B22">
        <v>60.9</v>
      </c>
      <c r="C22">
        <v>7.8982000000000001</v>
      </c>
      <c r="D22" s="1">
        <v>8.3610000000000003E-7</v>
      </c>
      <c r="E22">
        <v>170</v>
      </c>
      <c r="G22">
        <v>0.5</v>
      </c>
      <c r="H22">
        <v>1</v>
      </c>
      <c r="I22">
        <v>0.5</v>
      </c>
      <c r="J22">
        <f t="shared" si="5"/>
        <v>7.8999999999999968</v>
      </c>
      <c r="K22">
        <f t="shared" si="1"/>
        <v>2.7142857142857144</v>
      </c>
      <c r="L22">
        <f t="shared" si="2"/>
        <v>4.9642857142857144</v>
      </c>
      <c r="M22">
        <f t="shared" si="3"/>
        <v>16.100000000000001</v>
      </c>
      <c r="N22">
        <f t="shared" si="4"/>
        <v>5.455883674224248</v>
      </c>
      <c r="P22">
        <v>5.25</v>
      </c>
    </row>
    <row r="23" spans="1:16" x14ac:dyDescent="0.25">
      <c r="A23" t="s">
        <v>29</v>
      </c>
      <c r="B23">
        <v>60.9</v>
      </c>
      <c r="C23">
        <v>7.9496000000000002</v>
      </c>
      <c r="D23" s="1">
        <v>8.3630000000000004E-7</v>
      </c>
      <c r="E23">
        <v>170</v>
      </c>
      <c r="G23">
        <v>2.5</v>
      </c>
      <c r="H23">
        <v>9.5</v>
      </c>
      <c r="I23">
        <v>14</v>
      </c>
      <c r="J23">
        <f t="shared" si="5"/>
        <v>7.9499999999999966</v>
      </c>
      <c r="K23">
        <f t="shared" si="1"/>
        <v>2.2857142857142856</v>
      </c>
      <c r="L23">
        <f t="shared" si="2"/>
        <v>6.2857142857142856</v>
      </c>
      <c r="M23">
        <f t="shared" si="3"/>
        <v>18.5</v>
      </c>
      <c r="N23">
        <f t="shared" si="4"/>
        <v>3.4721111093332766</v>
      </c>
      <c r="P23">
        <v>6.833333333333333</v>
      </c>
    </row>
    <row r="24" spans="1:16" x14ac:dyDescent="0.25">
      <c r="A24" t="s">
        <v>30</v>
      </c>
      <c r="B24">
        <v>60.9</v>
      </c>
      <c r="C24">
        <v>7.9999000000000002</v>
      </c>
      <c r="D24" s="1">
        <v>8.3350000000000005E-7</v>
      </c>
      <c r="E24">
        <v>170</v>
      </c>
      <c r="G24">
        <v>0</v>
      </c>
      <c r="H24">
        <v>2.5</v>
      </c>
      <c r="I24">
        <v>13</v>
      </c>
      <c r="J24">
        <f t="shared" si="5"/>
        <v>7.9999999999999964</v>
      </c>
      <c r="K24">
        <f t="shared" si="1"/>
        <v>2.6785714285714284</v>
      </c>
      <c r="L24">
        <f t="shared" si="2"/>
        <v>4.8928571428571432</v>
      </c>
      <c r="M24">
        <f t="shared" si="3"/>
        <v>20.3</v>
      </c>
      <c r="N24">
        <f t="shared" si="4"/>
        <v>7.2003086353603258</v>
      </c>
      <c r="P24">
        <v>9.625</v>
      </c>
    </row>
    <row r="25" spans="1:16" x14ac:dyDescent="0.25">
      <c r="A25" t="s">
        <v>31</v>
      </c>
      <c r="B25">
        <v>60.9</v>
      </c>
      <c r="C25">
        <v>8.0495000000000001</v>
      </c>
      <c r="D25" s="1">
        <v>8.3310000000000002E-7</v>
      </c>
      <c r="E25">
        <v>170</v>
      </c>
      <c r="G25">
        <v>3</v>
      </c>
      <c r="H25">
        <v>1</v>
      </c>
      <c r="I25">
        <v>15.5</v>
      </c>
      <c r="J25">
        <f t="shared" si="5"/>
        <v>8.0499999999999972</v>
      </c>
      <c r="K25">
        <f t="shared" si="1"/>
        <v>3.1785714285714284</v>
      </c>
      <c r="L25">
        <f t="shared" si="2"/>
        <v>4.8571428571428568</v>
      </c>
      <c r="M25">
        <f t="shared" si="3"/>
        <v>26.95</v>
      </c>
      <c r="N25">
        <f t="shared" si="4"/>
        <v>6.8574776703974791</v>
      </c>
      <c r="P25">
        <v>5.875</v>
      </c>
    </row>
    <row r="26" spans="1:16" x14ac:dyDescent="0.25">
      <c r="A26" t="s">
        <v>32</v>
      </c>
      <c r="B26">
        <v>60.9</v>
      </c>
      <c r="C26">
        <v>8.0996000000000006</v>
      </c>
      <c r="D26" s="1">
        <v>8.3490000000000004E-7</v>
      </c>
      <c r="E26">
        <v>170</v>
      </c>
      <c r="G26">
        <v>1</v>
      </c>
      <c r="H26">
        <v>5.5</v>
      </c>
      <c r="I26">
        <v>17.5</v>
      </c>
      <c r="J26">
        <f t="shared" si="5"/>
        <v>8.0999999999999979</v>
      </c>
      <c r="K26">
        <f t="shared" si="1"/>
        <v>3.1785714285714284</v>
      </c>
      <c r="L26">
        <f t="shared" si="2"/>
        <v>4.1428571428571432</v>
      </c>
      <c r="M26">
        <f t="shared" si="3"/>
        <v>24.25</v>
      </c>
      <c r="N26">
        <f t="shared" si="4"/>
        <v>5.9593530595937079</v>
      </c>
      <c r="P26">
        <v>11.791666666666666</v>
      </c>
    </row>
    <row r="27" spans="1:16" x14ac:dyDescent="0.25">
      <c r="A27" t="s">
        <v>33</v>
      </c>
      <c r="B27">
        <v>60</v>
      </c>
      <c r="C27">
        <v>8.1502999999999997</v>
      </c>
      <c r="D27" s="1">
        <v>8.3219999999999995E-7</v>
      </c>
      <c r="E27">
        <v>170</v>
      </c>
      <c r="G27">
        <v>0.5</v>
      </c>
      <c r="H27">
        <v>5</v>
      </c>
      <c r="I27">
        <v>15</v>
      </c>
      <c r="J27">
        <f t="shared" si="5"/>
        <v>8.1499999999999986</v>
      </c>
      <c r="K27">
        <f t="shared" si="1"/>
        <v>2.5357142857142856</v>
      </c>
      <c r="L27">
        <f t="shared" si="2"/>
        <v>5.5</v>
      </c>
      <c r="M27">
        <f t="shared" si="3"/>
        <v>26.7</v>
      </c>
      <c r="N27">
        <f t="shared" si="4"/>
        <v>8.3439931820575133</v>
      </c>
      <c r="P27">
        <v>13.583333333333334</v>
      </c>
    </row>
    <row r="28" spans="1:16" x14ac:dyDescent="0.25">
      <c r="A28" t="s">
        <v>34</v>
      </c>
      <c r="B28">
        <v>60.9</v>
      </c>
      <c r="C28">
        <v>8.1997</v>
      </c>
      <c r="D28" s="1">
        <v>8.3269999999999999E-7</v>
      </c>
      <c r="E28">
        <v>170</v>
      </c>
      <c r="G28">
        <v>8.5</v>
      </c>
      <c r="H28">
        <v>0.5</v>
      </c>
      <c r="I28">
        <v>26</v>
      </c>
      <c r="J28">
        <f t="shared" si="5"/>
        <v>8.1999999999999993</v>
      </c>
      <c r="K28">
        <f t="shared" si="1"/>
        <v>3.1071428571428572</v>
      </c>
      <c r="L28">
        <f t="shared" si="2"/>
        <v>5.2142857142857144</v>
      </c>
      <c r="M28">
        <f t="shared" si="3"/>
        <v>29.3</v>
      </c>
      <c r="N28">
        <f t="shared" si="4"/>
        <v>10.130262692656212</v>
      </c>
      <c r="P28">
        <v>11.75</v>
      </c>
    </row>
    <row r="29" spans="1:16" x14ac:dyDescent="0.25">
      <c r="A29" t="s">
        <v>35</v>
      </c>
      <c r="B29">
        <v>60.9</v>
      </c>
      <c r="C29">
        <v>8.2509999999999994</v>
      </c>
      <c r="D29" s="1">
        <v>8.3180000000000002E-7</v>
      </c>
      <c r="E29">
        <v>170</v>
      </c>
      <c r="G29">
        <v>-2</v>
      </c>
      <c r="H29">
        <v>8</v>
      </c>
      <c r="I29">
        <v>14.5</v>
      </c>
      <c r="J29">
        <f t="shared" si="5"/>
        <v>8.25</v>
      </c>
      <c r="K29">
        <f t="shared" si="1"/>
        <v>2.5357142857142856</v>
      </c>
      <c r="L29">
        <f t="shared" si="2"/>
        <v>3.7857142857142856</v>
      </c>
      <c r="M29">
        <f t="shared" si="3"/>
        <v>27.4</v>
      </c>
      <c r="N29">
        <f t="shared" si="4"/>
        <v>15.104818951432536</v>
      </c>
      <c r="P29">
        <v>10.666666666666666</v>
      </c>
    </row>
    <row r="30" spans="1:16" x14ac:dyDescent="0.25">
      <c r="A30" t="s">
        <v>36</v>
      </c>
      <c r="B30">
        <v>60.9</v>
      </c>
      <c r="C30">
        <v>8.3015000000000008</v>
      </c>
      <c r="D30" s="1">
        <v>8.3020000000000001E-7</v>
      </c>
      <c r="E30">
        <v>170</v>
      </c>
      <c r="G30">
        <v>8.5</v>
      </c>
      <c r="H30">
        <v>8.5</v>
      </c>
      <c r="I30">
        <v>42.5</v>
      </c>
      <c r="J30">
        <f t="shared" si="5"/>
        <v>8.3000000000000007</v>
      </c>
      <c r="K30">
        <f t="shared" si="1"/>
        <v>4.4642857142857144</v>
      </c>
      <c r="L30">
        <f t="shared" si="2"/>
        <v>3.7857142857142856</v>
      </c>
      <c r="M30">
        <f t="shared" si="3"/>
        <v>34.549999999999997</v>
      </c>
      <c r="N30">
        <f t="shared" si="4"/>
        <v>13.51018134593315</v>
      </c>
      <c r="P30">
        <v>16.25</v>
      </c>
    </row>
    <row r="31" spans="1:16" x14ac:dyDescent="0.25">
      <c r="A31" t="s">
        <v>37</v>
      </c>
      <c r="B31">
        <v>60.9</v>
      </c>
      <c r="C31">
        <v>8.3508999999999993</v>
      </c>
      <c r="D31" s="1">
        <v>8.3060000000000004E-7</v>
      </c>
      <c r="E31">
        <v>170</v>
      </c>
      <c r="G31">
        <v>3.5</v>
      </c>
      <c r="H31">
        <v>1.5</v>
      </c>
      <c r="I31">
        <v>21.5</v>
      </c>
      <c r="J31">
        <f t="shared" si="5"/>
        <v>8.3500000000000014</v>
      </c>
      <c r="K31">
        <f t="shared" si="1"/>
        <v>3.0714285714285716</v>
      </c>
      <c r="L31">
        <f t="shared" si="2"/>
        <v>4.5714285714285712</v>
      </c>
      <c r="M31">
        <f t="shared" si="3"/>
        <v>36.200000000000003</v>
      </c>
      <c r="N31">
        <f t="shared" si="4"/>
        <v>9.6873342279723413</v>
      </c>
      <c r="P31">
        <v>10.916666666666666</v>
      </c>
    </row>
    <row r="32" spans="1:16" x14ac:dyDescent="0.25">
      <c r="A32" t="s">
        <v>38</v>
      </c>
      <c r="B32">
        <v>60.9</v>
      </c>
      <c r="C32">
        <v>8.4001000000000001</v>
      </c>
      <c r="D32" s="1">
        <v>8.2939999999999995E-7</v>
      </c>
      <c r="E32">
        <v>170</v>
      </c>
      <c r="G32">
        <v>0</v>
      </c>
      <c r="H32">
        <v>3.5</v>
      </c>
      <c r="I32">
        <v>7.5</v>
      </c>
      <c r="J32">
        <f t="shared" si="5"/>
        <v>8.4000000000000021</v>
      </c>
      <c r="K32">
        <f t="shared" si="1"/>
        <v>1.9285714285714286</v>
      </c>
      <c r="L32">
        <f t="shared" si="2"/>
        <v>5.1785714285714288</v>
      </c>
      <c r="M32">
        <f t="shared" si="3"/>
        <v>33.950000000000003</v>
      </c>
      <c r="N32">
        <f t="shared" si="4"/>
        <v>14.799493234567191</v>
      </c>
      <c r="P32">
        <v>11.125</v>
      </c>
    </row>
    <row r="33" spans="1:16" x14ac:dyDescent="0.25">
      <c r="A33" t="s">
        <v>39</v>
      </c>
      <c r="B33">
        <v>60.9</v>
      </c>
      <c r="C33">
        <v>8.4503000000000004</v>
      </c>
      <c r="D33" s="1">
        <v>8.3020000000000001E-7</v>
      </c>
      <c r="E33">
        <v>170</v>
      </c>
      <c r="G33">
        <v>1.5</v>
      </c>
      <c r="H33">
        <v>2.5</v>
      </c>
      <c r="I33">
        <v>30</v>
      </c>
      <c r="J33">
        <f t="shared" si="5"/>
        <v>8.4500000000000028</v>
      </c>
      <c r="K33">
        <f t="shared" si="1"/>
        <v>4.0357142857142856</v>
      </c>
      <c r="L33">
        <f t="shared" si="2"/>
        <v>4.3214285714285712</v>
      </c>
      <c r="M33">
        <f t="shared" si="3"/>
        <v>37.9</v>
      </c>
      <c r="N33">
        <f t="shared" si="4"/>
        <v>10.895462868144293</v>
      </c>
      <c r="P33">
        <v>20.375</v>
      </c>
    </row>
    <row r="34" spans="1:16" x14ac:dyDescent="0.25">
      <c r="A34" t="s">
        <v>40</v>
      </c>
      <c r="B34">
        <v>60.9</v>
      </c>
      <c r="C34">
        <v>8.5002999999999993</v>
      </c>
      <c r="D34" s="1">
        <v>8.2770000000000003E-7</v>
      </c>
      <c r="E34">
        <v>170</v>
      </c>
      <c r="G34">
        <v>1</v>
      </c>
      <c r="H34">
        <v>9.5</v>
      </c>
      <c r="I34">
        <v>32</v>
      </c>
      <c r="J34">
        <f t="shared" si="5"/>
        <v>8.5000000000000036</v>
      </c>
      <c r="K34">
        <f t="shared" si="1"/>
        <v>2.5714285714285716</v>
      </c>
      <c r="L34">
        <f t="shared" si="2"/>
        <v>9.25</v>
      </c>
      <c r="M34">
        <f t="shared" si="3"/>
        <v>44.75</v>
      </c>
      <c r="N34">
        <f t="shared" si="4"/>
        <v>15.6759724135733</v>
      </c>
      <c r="P34">
        <v>24.541666666666668</v>
      </c>
    </row>
    <row r="35" spans="1:16" x14ac:dyDescent="0.25">
      <c r="A35" t="s">
        <v>41</v>
      </c>
      <c r="B35">
        <v>60.9</v>
      </c>
      <c r="C35">
        <v>8.5511999999999997</v>
      </c>
      <c r="D35" s="1">
        <v>8.2829999999999997E-7</v>
      </c>
      <c r="E35">
        <v>170</v>
      </c>
      <c r="G35">
        <v>6</v>
      </c>
      <c r="H35">
        <v>1</v>
      </c>
      <c r="I35">
        <v>36.5</v>
      </c>
      <c r="J35">
        <f t="shared" si="5"/>
        <v>8.5500000000000043</v>
      </c>
      <c r="K35">
        <f t="shared" si="1"/>
        <v>2.9642857142857144</v>
      </c>
      <c r="L35">
        <f t="shared" si="2"/>
        <v>5.9642857142857144</v>
      </c>
      <c r="M35">
        <f t="shared" si="3"/>
        <v>38.75</v>
      </c>
      <c r="N35">
        <f t="shared" si="4"/>
        <v>21.092718596183325</v>
      </c>
      <c r="P35">
        <v>19.916666666666668</v>
      </c>
    </row>
    <row r="36" spans="1:16" x14ac:dyDescent="0.25">
      <c r="A36" t="s">
        <v>42</v>
      </c>
      <c r="B36">
        <v>61</v>
      </c>
      <c r="C36">
        <v>8.5995000000000008</v>
      </c>
      <c r="D36" s="1">
        <v>8.2669999999999996E-7</v>
      </c>
      <c r="E36">
        <v>170</v>
      </c>
      <c r="G36">
        <v>2.5</v>
      </c>
      <c r="H36">
        <v>10</v>
      </c>
      <c r="I36">
        <v>32.5</v>
      </c>
      <c r="J36">
        <f t="shared" si="5"/>
        <v>8.600000000000005</v>
      </c>
      <c r="K36">
        <f t="shared" si="1"/>
        <v>2.3571428571428572</v>
      </c>
      <c r="L36">
        <f t="shared" si="2"/>
        <v>5.6785714285714288</v>
      </c>
      <c r="M36">
        <f t="shared" si="3"/>
        <v>37.1</v>
      </c>
      <c r="N36">
        <f t="shared" si="4"/>
        <v>14.361986863476329</v>
      </c>
      <c r="P36">
        <v>22.375</v>
      </c>
    </row>
    <row r="37" spans="1:16" x14ac:dyDescent="0.25">
      <c r="A37" t="s">
        <v>43</v>
      </c>
      <c r="B37">
        <v>60</v>
      </c>
      <c r="C37">
        <v>8.6525999999999996</v>
      </c>
      <c r="D37" s="1">
        <v>8.2650000000000005E-7</v>
      </c>
      <c r="E37">
        <v>170</v>
      </c>
      <c r="G37">
        <v>6.5</v>
      </c>
      <c r="H37">
        <v>4</v>
      </c>
      <c r="I37">
        <v>22.5</v>
      </c>
      <c r="J37">
        <f t="shared" si="5"/>
        <v>8.6500000000000057</v>
      </c>
      <c r="K37">
        <f t="shared" si="1"/>
        <v>2.75</v>
      </c>
      <c r="L37">
        <f t="shared" si="2"/>
        <v>6.5357142857142856</v>
      </c>
      <c r="M37">
        <f t="shared" si="3"/>
        <v>44</v>
      </c>
      <c r="N37">
        <f t="shared" si="4"/>
        <v>22.674018415603157</v>
      </c>
      <c r="P37">
        <v>19.416666666666668</v>
      </c>
    </row>
    <row r="38" spans="1:16" x14ac:dyDescent="0.25">
      <c r="A38" t="s">
        <v>44</v>
      </c>
      <c r="B38">
        <v>60.9</v>
      </c>
      <c r="C38">
        <v>8.7014999999999993</v>
      </c>
      <c r="D38" s="1">
        <v>8.2539999999999997E-7</v>
      </c>
      <c r="E38">
        <v>170</v>
      </c>
      <c r="G38">
        <v>4</v>
      </c>
      <c r="H38">
        <v>13.5</v>
      </c>
      <c r="I38">
        <v>52.5</v>
      </c>
      <c r="J38">
        <f t="shared" si="5"/>
        <v>8.7000000000000064</v>
      </c>
      <c r="K38">
        <f t="shared" si="1"/>
        <v>2.4285714285714284</v>
      </c>
      <c r="L38">
        <f t="shared" si="2"/>
        <v>5.4642857142857144</v>
      </c>
      <c r="M38">
        <f t="shared" si="3"/>
        <v>46.1</v>
      </c>
      <c r="N38">
        <f t="shared" si="4"/>
        <v>29.872692844431985</v>
      </c>
      <c r="P38">
        <v>20.666666666666668</v>
      </c>
    </row>
    <row r="39" spans="1:16" x14ac:dyDescent="0.25">
      <c r="A39" t="s">
        <v>45</v>
      </c>
      <c r="B39">
        <v>60.9</v>
      </c>
      <c r="C39">
        <v>8.7490000000000006</v>
      </c>
      <c r="D39" s="1">
        <v>8.259E-7</v>
      </c>
      <c r="E39">
        <v>170</v>
      </c>
      <c r="G39">
        <v>3</v>
      </c>
      <c r="H39">
        <v>4.5</v>
      </c>
      <c r="I39">
        <v>22</v>
      </c>
      <c r="J39">
        <f t="shared" si="5"/>
        <v>8.7500000000000071</v>
      </c>
      <c r="K39">
        <f t="shared" si="1"/>
        <v>7.1428571428571425E-2</v>
      </c>
      <c r="L39">
        <f t="shared" si="2"/>
        <v>3.4285714285714284</v>
      </c>
      <c r="M39">
        <f t="shared" si="3"/>
        <v>38.6</v>
      </c>
      <c r="N39">
        <f t="shared" si="4"/>
        <v>18.404105822101521</v>
      </c>
      <c r="P39">
        <v>24.791666666666668</v>
      </c>
    </row>
    <row r="40" spans="1:16" x14ac:dyDescent="0.25">
      <c r="A40" t="s">
        <v>46</v>
      </c>
      <c r="B40">
        <v>60</v>
      </c>
      <c r="C40">
        <v>8.8003</v>
      </c>
      <c r="D40" s="1">
        <v>8.2480000000000003E-7</v>
      </c>
      <c r="E40">
        <v>170</v>
      </c>
      <c r="G40">
        <v>2</v>
      </c>
      <c r="H40">
        <v>4.5</v>
      </c>
      <c r="I40">
        <v>53</v>
      </c>
      <c r="J40">
        <f t="shared" si="5"/>
        <v>8.8000000000000078</v>
      </c>
      <c r="K40">
        <f t="shared" si="1"/>
        <v>4.4642857142857144</v>
      </c>
      <c r="L40">
        <f t="shared" si="2"/>
        <v>5.3571428571428568</v>
      </c>
      <c r="M40">
        <f t="shared" si="3"/>
        <v>47</v>
      </c>
      <c r="N40">
        <f t="shared" si="4"/>
        <v>31.088583113419627</v>
      </c>
      <c r="P40">
        <v>18.916666666666668</v>
      </c>
    </row>
    <row r="41" spans="1:16" x14ac:dyDescent="0.25">
      <c r="A41" t="s">
        <v>47</v>
      </c>
      <c r="B41">
        <v>60.9</v>
      </c>
      <c r="C41">
        <v>8.8504000000000005</v>
      </c>
      <c r="D41" s="1">
        <v>8.2419999999999998E-7</v>
      </c>
      <c r="E41">
        <v>170</v>
      </c>
      <c r="G41">
        <v>1.5</v>
      </c>
      <c r="H41">
        <v>1</v>
      </c>
      <c r="I41">
        <v>33.5</v>
      </c>
      <c r="J41">
        <f t="shared" si="5"/>
        <v>8.8500000000000085</v>
      </c>
      <c r="K41">
        <f t="shared" si="1"/>
        <v>4.3928571428571432</v>
      </c>
      <c r="L41">
        <f t="shared" si="2"/>
        <v>5.1785714285714288</v>
      </c>
      <c r="M41">
        <f t="shared" si="3"/>
        <v>52.45</v>
      </c>
      <c r="N41">
        <f t="shared" si="4"/>
        <v>19.230256830780437</v>
      </c>
      <c r="P41">
        <v>18.208333333333332</v>
      </c>
    </row>
    <row r="42" spans="1:16" x14ac:dyDescent="0.25">
      <c r="A42" t="s">
        <v>48</v>
      </c>
      <c r="B42">
        <v>60.9</v>
      </c>
      <c r="C42">
        <v>8.8994</v>
      </c>
      <c r="D42" s="1">
        <v>8.2360000000000004E-7</v>
      </c>
      <c r="E42">
        <v>170</v>
      </c>
      <c r="G42">
        <v>0.5</v>
      </c>
      <c r="H42">
        <v>10.5</v>
      </c>
      <c r="I42">
        <v>50</v>
      </c>
      <c r="J42">
        <f t="shared" si="5"/>
        <v>8.9000000000000092</v>
      </c>
      <c r="K42">
        <f t="shared" si="1"/>
        <v>3.3928571428571428</v>
      </c>
      <c r="L42">
        <f t="shared" si="2"/>
        <v>7.8571428571428568</v>
      </c>
      <c r="M42">
        <f t="shared" si="3"/>
        <v>54.85</v>
      </c>
      <c r="N42">
        <f t="shared" si="4"/>
        <v>15.116308338274195</v>
      </c>
      <c r="P42">
        <v>30.833333333333332</v>
      </c>
    </row>
    <row r="43" spans="1:16" x14ac:dyDescent="0.25">
      <c r="A43" t="s">
        <v>49</v>
      </c>
      <c r="B43">
        <v>60.9</v>
      </c>
      <c r="C43">
        <v>8.9515999999999991</v>
      </c>
      <c r="D43" s="1">
        <v>8.2399999999999997E-7</v>
      </c>
      <c r="E43">
        <v>170</v>
      </c>
      <c r="G43">
        <v>7</v>
      </c>
      <c r="H43">
        <v>4.5</v>
      </c>
      <c r="I43">
        <v>61.5</v>
      </c>
      <c r="J43">
        <f t="shared" si="5"/>
        <v>8.9500000000000099</v>
      </c>
      <c r="K43">
        <f t="shared" si="1"/>
        <v>3</v>
      </c>
      <c r="L43">
        <f t="shared" si="2"/>
        <v>5.3571428571428568</v>
      </c>
      <c r="M43">
        <f t="shared" si="3"/>
        <v>48.05</v>
      </c>
      <c r="N43">
        <f t="shared" si="4"/>
        <v>25.419207523270881</v>
      </c>
      <c r="P43">
        <v>26.916666666666668</v>
      </c>
    </row>
    <row r="44" spans="1:16" x14ac:dyDescent="0.25">
      <c r="A44" t="s">
        <v>50</v>
      </c>
      <c r="B44">
        <v>60.9</v>
      </c>
      <c r="C44">
        <v>9.0008999999999997</v>
      </c>
      <c r="D44" s="1">
        <v>8.2090000000000005E-7</v>
      </c>
      <c r="E44">
        <v>170</v>
      </c>
      <c r="G44">
        <v>-2.5</v>
      </c>
      <c r="H44">
        <v>0</v>
      </c>
      <c r="I44">
        <v>42.5</v>
      </c>
      <c r="J44">
        <f t="shared" si="5"/>
        <v>9.0000000000000107</v>
      </c>
      <c r="K44">
        <f t="shared" si="1"/>
        <v>2.4642857142857144</v>
      </c>
      <c r="L44">
        <f t="shared" si="2"/>
        <v>4.8928571428571432</v>
      </c>
      <c r="M44">
        <f t="shared" si="3"/>
        <v>49.75</v>
      </c>
      <c r="N44">
        <f t="shared" si="4"/>
        <v>18.160167033005688</v>
      </c>
      <c r="P44">
        <v>31.958333333333332</v>
      </c>
    </row>
    <row r="45" spans="1:16" x14ac:dyDescent="0.25">
      <c r="A45" t="s">
        <v>51</v>
      </c>
      <c r="B45">
        <v>60.9</v>
      </c>
      <c r="C45">
        <v>9.0493000000000006</v>
      </c>
      <c r="D45" s="1">
        <v>8.2050000000000002E-7</v>
      </c>
      <c r="E45">
        <v>170</v>
      </c>
      <c r="G45">
        <v>9.5</v>
      </c>
      <c r="H45">
        <v>8.5</v>
      </c>
      <c r="I45">
        <v>45.5</v>
      </c>
      <c r="J45">
        <f t="shared" si="5"/>
        <v>9.0500000000000114</v>
      </c>
      <c r="K45">
        <f t="shared" si="1"/>
        <v>3.6785714285714284</v>
      </c>
      <c r="L45">
        <f t="shared" si="2"/>
        <v>5.5357142857142856</v>
      </c>
      <c r="M45">
        <f t="shared" si="3"/>
        <v>54.1</v>
      </c>
      <c r="N45">
        <f t="shared" si="4"/>
        <v>22.325620558751183</v>
      </c>
      <c r="P45">
        <v>19</v>
      </c>
    </row>
    <row r="46" spans="1:16" x14ac:dyDescent="0.25">
      <c r="A46" t="s">
        <v>52</v>
      </c>
      <c r="B46">
        <v>60.9</v>
      </c>
      <c r="C46">
        <v>9.0966000000000005</v>
      </c>
      <c r="D46" s="1">
        <v>8.2050000000000002E-7</v>
      </c>
      <c r="E46">
        <v>170</v>
      </c>
      <c r="G46">
        <v>2.5</v>
      </c>
      <c r="H46">
        <v>16.5</v>
      </c>
      <c r="I46">
        <v>35.5</v>
      </c>
      <c r="J46">
        <f t="shared" si="5"/>
        <v>9.1000000000000121</v>
      </c>
      <c r="K46">
        <f t="shared" si="1"/>
        <v>4.6071428571428568</v>
      </c>
      <c r="L46">
        <f t="shared" si="2"/>
        <v>6.1785714285714288</v>
      </c>
      <c r="M46">
        <f t="shared" si="3"/>
        <v>50.95</v>
      </c>
      <c r="N46">
        <f t="shared" si="4"/>
        <v>24.057165714651884</v>
      </c>
      <c r="P46">
        <v>18.958333333333332</v>
      </c>
    </row>
    <row r="47" spans="1:16" x14ac:dyDescent="0.25">
      <c r="A47" t="s">
        <v>53</v>
      </c>
      <c r="B47">
        <v>61</v>
      </c>
      <c r="C47">
        <v>9.1515000000000004</v>
      </c>
      <c r="D47" s="1">
        <v>8.1859999999999998E-7</v>
      </c>
      <c r="E47">
        <v>170</v>
      </c>
      <c r="G47">
        <v>0.5</v>
      </c>
      <c r="H47">
        <v>-3</v>
      </c>
      <c r="I47">
        <v>18</v>
      </c>
      <c r="J47">
        <f t="shared" si="5"/>
        <v>9.1500000000000128</v>
      </c>
      <c r="K47">
        <f t="shared" si="1"/>
        <v>2.7857142857142856</v>
      </c>
      <c r="L47">
        <f t="shared" si="2"/>
        <v>3.9285714285714284</v>
      </c>
      <c r="M47">
        <f t="shared" si="3"/>
        <v>45.2</v>
      </c>
      <c r="N47">
        <f t="shared" si="4"/>
        <v>22.111083193728884</v>
      </c>
      <c r="P47">
        <v>19.458333333333332</v>
      </c>
    </row>
    <row r="48" spans="1:16" x14ac:dyDescent="0.25">
      <c r="A48" t="s">
        <v>54</v>
      </c>
      <c r="B48">
        <v>60.9</v>
      </c>
      <c r="C48">
        <v>9.2079000000000004</v>
      </c>
      <c r="D48" s="1">
        <v>8.1569999999999998E-7</v>
      </c>
      <c r="E48">
        <v>170</v>
      </c>
      <c r="G48">
        <v>-0.5</v>
      </c>
      <c r="H48">
        <v>4</v>
      </c>
      <c r="I48">
        <v>4</v>
      </c>
      <c r="J48">
        <f t="shared" si="5"/>
        <v>9.2000000000000135</v>
      </c>
      <c r="K48">
        <f t="shared" si="1"/>
        <v>1.9285714285714286</v>
      </c>
      <c r="L48">
        <f t="shared" si="2"/>
        <v>2.75</v>
      </c>
      <c r="M48">
        <f t="shared" si="3"/>
        <v>45.15</v>
      </c>
      <c r="N48">
        <f t="shared" si="4"/>
        <v>20.079079770857145</v>
      </c>
      <c r="P48">
        <v>25.291666666666668</v>
      </c>
    </row>
    <row r="49" spans="1:16" x14ac:dyDescent="0.25">
      <c r="A49" t="s">
        <v>55</v>
      </c>
      <c r="B49">
        <v>60.9</v>
      </c>
      <c r="C49">
        <v>9.2505000000000006</v>
      </c>
      <c r="D49" s="1">
        <v>8.1419999999999997E-7</v>
      </c>
      <c r="E49">
        <v>170</v>
      </c>
      <c r="G49">
        <v>9</v>
      </c>
      <c r="H49">
        <v>11.5</v>
      </c>
      <c r="I49">
        <v>66</v>
      </c>
      <c r="J49">
        <f t="shared" si="5"/>
        <v>9.2500000000000142</v>
      </c>
      <c r="K49">
        <f t="shared" si="1"/>
        <v>2.3571428571428572</v>
      </c>
      <c r="L49">
        <f t="shared" si="2"/>
        <v>5.1071428571428568</v>
      </c>
      <c r="M49">
        <f t="shared" si="3"/>
        <v>50.4</v>
      </c>
      <c r="N49">
        <f t="shared" si="4"/>
        <v>22.516413766159321</v>
      </c>
      <c r="P49">
        <v>16.833333333333332</v>
      </c>
    </row>
    <row r="50" spans="1:16" x14ac:dyDescent="0.25">
      <c r="A50" t="s">
        <v>56</v>
      </c>
      <c r="B50">
        <v>60.9</v>
      </c>
      <c r="C50">
        <v>9.2985000000000007</v>
      </c>
      <c r="D50" s="1">
        <v>8.3549999999999998E-7</v>
      </c>
      <c r="E50">
        <v>170</v>
      </c>
      <c r="G50">
        <v>-5.5</v>
      </c>
      <c r="H50">
        <v>8.5</v>
      </c>
      <c r="I50">
        <v>43.5</v>
      </c>
      <c r="J50">
        <f t="shared" si="5"/>
        <v>9.3000000000000149</v>
      </c>
      <c r="K50">
        <f t="shared" si="1"/>
        <v>2.8214285714285716</v>
      </c>
      <c r="L50">
        <f t="shared" si="2"/>
        <v>6.1071428571428568</v>
      </c>
      <c r="M50">
        <f t="shared" si="3"/>
        <v>47.05</v>
      </c>
      <c r="N50">
        <f t="shared" si="4"/>
        <v>25.495587853587526</v>
      </c>
      <c r="P50">
        <v>19.458333333333332</v>
      </c>
    </row>
    <row r="51" spans="1:16" x14ac:dyDescent="0.25">
      <c r="A51" t="s">
        <v>57</v>
      </c>
      <c r="B51">
        <v>60.9</v>
      </c>
      <c r="C51">
        <v>9.3513000000000002</v>
      </c>
      <c r="D51" s="1">
        <v>8.3669999999999997E-7</v>
      </c>
      <c r="E51">
        <v>170</v>
      </c>
      <c r="G51">
        <v>9</v>
      </c>
      <c r="H51">
        <v>10.5</v>
      </c>
      <c r="I51">
        <v>52</v>
      </c>
      <c r="J51">
        <f t="shared" si="5"/>
        <v>9.3500000000000156</v>
      </c>
      <c r="K51">
        <f t="shared" si="1"/>
        <v>5.7142857142857144</v>
      </c>
      <c r="L51">
        <f t="shared" si="2"/>
        <v>3</v>
      </c>
      <c r="M51">
        <f t="shared" si="3"/>
        <v>55.3</v>
      </c>
      <c r="N51">
        <f t="shared" si="4"/>
        <v>31.083400357389756</v>
      </c>
      <c r="P51">
        <v>18.041666666666668</v>
      </c>
    </row>
    <row r="52" spans="1:16" x14ac:dyDescent="0.25">
      <c r="A52" t="s">
        <v>58</v>
      </c>
      <c r="B52">
        <v>60.9</v>
      </c>
      <c r="C52">
        <v>9.3999000000000006</v>
      </c>
      <c r="D52" s="1">
        <v>8.3760000000000004E-7</v>
      </c>
      <c r="E52">
        <v>170</v>
      </c>
      <c r="G52">
        <v>4</v>
      </c>
      <c r="H52">
        <v>3.5</v>
      </c>
      <c r="I52">
        <v>57.5</v>
      </c>
      <c r="J52">
        <f t="shared" si="5"/>
        <v>9.4000000000000163</v>
      </c>
      <c r="K52">
        <f t="shared" si="1"/>
        <v>4.0714285714285712</v>
      </c>
      <c r="L52">
        <f t="shared" si="2"/>
        <v>5.3928571428571432</v>
      </c>
      <c r="M52">
        <f t="shared" si="3"/>
        <v>58.35</v>
      </c>
      <c r="N52">
        <f t="shared" si="4"/>
        <v>33.172989347091139</v>
      </c>
      <c r="P52">
        <v>21.041666666666668</v>
      </c>
    </row>
    <row r="53" spans="1:16" x14ac:dyDescent="0.25">
      <c r="A53" t="s">
        <v>59</v>
      </c>
      <c r="B53">
        <v>60.9</v>
      </c>
      <c r="C53">
        <v>9.4466999999999999</v>
      </c>
      <c r="D53" s="1">
        <v>8.3740000000000002E-7</v>
      </c>
      <c r="E53">
        <v>170</v>
      </c>
      <c r="G53">
        <v>-8</v>
      </c>
      <c r="H53">
        <v>0.5</v>
      </c>
      <c r="I53">
        <v>10</v>
      </c>
      <c r="J53">
        <f t="shared" si="5"/>
        <v>9.4500000000000171</v>
      </c>
      <c r="K53">
        <f t="shared" si="1"/>
        <v>0.17857142857142858</v>
      </c>
      <c r="L53">
        <f t="shared" si="2"/>
        <v>8.3928571428571423</v>
      </c>
      <c r="M53">
        <f t="shared" si="3"/>
        <v>54</v>
      </c>
      <c r="N53">
        <f t="shared" si="4"/>
        <v>22.084433934837953</v>
      </c>
      <c r="P53">
        <v>24</v>
      </c>
    </row>
    <row r="54" spans="1:16" x14ac:dyDescent="0.25">
      <c r="A54" t="s">
        <v>60</v>
      </c>
      <c r="B54">
        <v>61.1</v>
      </c>
      <c r="C54">
        <v>9.5015000000000001</v>
      </c>
      <c r="D54" s="1">
        <v>8.3780000000000005E-7</v>
      </c>
      <c r="E54">
        <v>170</v>
      </c>
      <c r="G54">
        <v>15</v>
      </c>
      <c r="H54">
        <v>-3</v>
      </c>
      <c r="I54">
        <v>99.5</v>
      </c>
      <c r="J54">
        <f t="shared" si="5"/>
        <v>9.5000000000000178</v>
      </c>
      <c r="K54">
        <f t="shared" si="1"/>
        <v>1.3928571428571428</v>
      </c>
      <c r="L54">
        <f t="shared" si="2"/>
        <v>5.3928571428571432</v>
      </c>
      <c r="M54">
        <f t="shared" si="3"/>
        <v>50.2</v>
      </c>
      <c r="N54">
        <f t="shared" si="4"/>
        <v>25.177370792042602</v>
      </c>
      <c r="P54">
        <v>21.625</v>
      </c>
    </row>
    <row r="55" spans="1:16" x14ac:dyDescent="0.25">
      <c r="A55" t="s">
        <v>61</v>
      </c>
      <c r="B55">
        <v>60.9</v>
      </c>
      <c r="C55">
        <v>9.5481999999999996</v>
      </c>
      <c r="D55" s="1">
        <v>8.3679999999999998E-7</v>
      </c>
      <c r="E55">
        <v>170</v>
      </c>
      <c r="G55">
        <v>3</v>
      </c>
      <c r="H55">
        <v>8.5</v>
      </c>
      <c r="I55">
        <v>-9.5</v>
      </c>
      <c r="J55">
        <f t="shared" si="5"/>
        <v>9.5500000000000185</v>
      </c>
      <c r="K55">
        <f t="shared" si="1"/>
        <v>4.7857142857142856</v>
      </c>
      <c r="L55">
        <f t="shared" si="2"/>
        <v>4.1428571428571432</v>
      </c>
      <c r="M55">
        <f t="shared" si="3"/>
        <v>36.15</v>
      </c>
      <c r="N55">
        <f t="shared" si="4"/>
        <v>20.886000095757922</v>
      </c>
      <c r="P55">
        <v>24.416666666666668</v>
      </c>
    </row>
    <row r="56" spans="1:16" x14ac:dyDescent="0.25">
      <c r="A56" t="s">
        <v>62</v>
      </c>
      <c r="B56">
        <v>60</v>
      </c>
      <c r="C56">
        <v>9.5974000000000004</v>
      </c>
      <c r="D56" s="1">
        <v>8.1979999999999997E-7</v>
      </c>
      <c r="E56">
        <v>170</v>
      </c>
      <c r="G56">
        <v>3</v>
      </c>
      <c r="H56">
        <v>19.5</v>
      </c>
      <c r="I56">
        <v>77.5</v>
      </c>
      <c r="J56">
        <f t="shared" si="5"/>
        <v>9.6000000000000192</v>
      </c>
      <c r="K56">
        <f t="shared" si="1"/>
        <v>3.5357142857142856</v>
      </c>
      <c r="L56">
        <f t="shared" si="2"/>
        <v>5.2142857142857144</v>
      </c>
      <c r="M56">
        <f t="shared" si="3"/>
        <v>45.5</v>
      </c>
      <c r="N56">
        <f t="shared" si="4"/>
        <v>25.690465157330259</v>
      </c>
      <c r="P56">
        <v>24.125</v>
      </c>
    </row>
    <row r="57" spans="1:16" x14ac:dyDescent="0.25">
      <c r="A57" t="s">
        <v>63</v>
      </c>
      <c r="B57">
        <v>60.9</v>
      </c>
      <c r="C57">
        <v>9.6496999999999993</v>
      </c>
      <c r="D57" s="1">
        <v>8.188E-7</v>
      </c>
      <c r="E57">
        <v>171</v>
      </c>
      <c r="G57">
        <v>-1.5</v>
      </c>
      <c r="H57">
        <v>17</v>
      </c>
      <c r="I57">
        <v>32.5</v>
      </c>
      <c r="J57">
        <f t="shared" si="5"/>
        <v>9.6500000000000199</v>
      </c>
      <c r="K57">
        <f t="shared" si="1"/>
        <v>0.6785714285714286</v>
      </c>
      <c r="L57">
        <f t="shared" si="2"/>
        <v>8.7142857142857135</v>
      </c>
      <c r="M57">
        <f t="shared" si="3"/>
        <v>59.05</v>
      </c>
      <c r="N57">
        <f t="shared" si="4"/>
        <v>31.038014326521164</v>
      </c>
      <c r="P57">
        <v>28.625</v>
      </c>
    </row>
    <row r="58" spans="1:16" x14ac:dyDescent="0.25">
      <c r="A58" t="s">
        <v>64</v>
      </c>
      <c r="B58">
        <v>60.9</v>
      </c>
      <c r="C58">
        <v>9.6986000000000008</v>
      </c>
      <c r="D58" s="1">
        <v>8.1709999999999998E-7</v>
      </c>
      <c r="E58">
        <v>171</v>
      </c>
      <c r="G58">
        <v>13</v>
      </c>
      <c r="H58">
        <v>-10</v>
      </c>
      <c r="I58">
        <v>35</v>
      </c>
      <c r="J58">
        <f t="shared" si="5"/>
        <v>9.7000000000000206</v>
      </c>
      <c r="K58">
        <f t="shared" si="1"/>
        <v>2.3214285714285716</v>
      </c>
      <c r="L58">
        <f t="shared" si="2"/>
        <v>9.8214285714285712</v>
      </c>
      <c r="M58">
        <f t="shared" si="3"/>
        <v>52.3</v>
      </c>
      <c r="N58">
        <f t="shared" si="4"/>
        <v>24.471298380846985</v>
      </c>
      <c r="P58">
        <v>18.833333333333332</v>
      </c>
    </row>
    <row r="59" spans="1:16" x14ac:dyDescent="0.25">
      <c r="A59" t="s">
        <v>65</v>
      </c>
      <c r="B59">
        <v>60.9</v>
      </c>
      <c r="C59">
        <v>9.7464999999999993</v>
      </c>
      <c r="D59" s="1">
        <v>8.1589999999999999E-7</v>
      </c>
      <c r="E59">
        <v>171</v>
      </c>
      <c r="G59">
        <v>3</v>
      </c>
      <c r="H59">
        <v>15.5</v>
      </c>
      <c r="I59">
        <v>45</v>
      </c>
      <c r="J59">
        <f t="shared" si="5"/>
        <v>9.7500000000000213</v>
      </c>
      <c r="K59">
        <f t="shared" si="1"/>
        <v>3.1785714285714284</v>
      </c>
      <c r="L59">
        <f t="shared" si="2"/>
        <v>8.1071428571428577</v>
      </c>
      <c r="M59">
        <f t="shared" si="3"/>
        <v>66.849999999999994</v>
      </c>
      <c r="N59">
        <f t="shared" si="4"/>
        <v>24.863013583321806</v>
      </c>
      <c r="P59">
        <v>24.125</v>
      </c>
    </row>
    <row r="60" spans="1:16" x14ac:dyDescent="0.25">
      <c r="A60" t="s">
        <v>66</v>
      </c>
      <c r="B60">
        <v>60.9</v>
      </c>
      <c r="C60">
        <v>9.8001000000000005</v>
      </c>
      <c r="D60" s="1">
        <v>8.1480000000000002E-7</v>
      </c>
      <c r="E60">
        <v>171</v>
      </c>
      <c r="G60">
        <v>9</v>
      </c>
      <c r="H60">
        <v>0.5</v>
      </c>
      <c r="I60">
        <v>95</v>
      </c>
      <c r="J60">
        <f t="shared" si="5"/>
        <v>9.800000000000022</v>
      </c>
      <c r="K60">
        <f t="shared" si="1"/>
        <v>5.0714285714285712</v>
      </c>
      <c r="L60">
        <f t="shared" si="2"/>
        <v>4.1428571428571432</v>
      </c>
      <c r="M60">
        <f t="shared" si="3"/>
        <v>45.5</v>
      </c>
      <c r="N60">
        <f t="shared" si="4"/>
        <v>28.940552094864319</v>
      </c>
      <c r="P60">
        <v>22.916666666666668</v>
      </c>
    </row>
    <row r="61" spans="1:16" x14ac:dyDescent="0.25">
      <c r="A61" t="s">
        <v>67</v>
      </c>
      <c r="B61">
        <v>60.9</v>
      </c>
      <c r="C61">
        <v>9.8512000000000004</v>
      </c>
      <c r="D61" s="1">
        <v>8.146E-7</v>
      </c>
      <c r="E61">
        <v>171</v>
      </c>
      <c r="G61">
        <v>-4.5</v>
      </c>
      <c r="H61">
        <v>-0.5</v>
      </c>
      <c r="I61">
        <v>10</v>
      </c>
      <c r="J61">
        <f t="shared" si="5"/>
        <v>9.8500000000000227</v>
      </c>
      <c r="K61">
        <f t="shared" si="1"/>
        <v>1.3571428571428572</v>
      </c>
      <c r="L61">
        <f t="shared" si="2"/>
        <v>7.5</v>
      </c>
      <c r="M61">
        <f t="shared" si="3"/>
        <v>55.5</v>
      </c>
      <c r="N61">
        <f t="shared" si="4"/>
        <v>32.531181622833465</v>
      </c>
      <c r="P61">
        <v>24.5</v>
      </c>
    </row>
    <row r="62" spans="1:16" x14ac:dyDescent="0.25">
      <c r="A62" t="s">
        <v>68</v>
      </c>
      <c r="B62">
        <v>60.9</v>
      </c>
      <c r="C62">
        <v>9.9</v>
      </c>
      <c r="D62" s="1">
        <v>8.1360000000000003E-7</v>
      </c>
      <c r="E62">
        <v>170</v>
      </c>
      <c r="G62">
        <v>4.5</v>
      </c>
      <c r="H62">
        <v>-13.5</v>
      </c>
      <c r="I62">
        <v>59</v>
      </c>
      <c r="J62">
        <f t="shared" si="5"/>
        <v>9.9000000000000234</v>
      </c>
      <c r="K62">
        <f t="shared" si="1"/>
        <v>4.2142857142857144</v>
      </c>
      <c r="L62">
        <f t="shared" si="2"/>
        <v>7.9642857142857144</v>
      </c>
      <c r="M62">
        <f t="shared" si="3"/>
        <v>65.150000000000006</v>
      </c>
      <c r="N62">
        <f t="shared" si="4"/>
        <v>22.701015640519504</v>
      </c>
      <c r="P62">
        <v>20.333333333333332</v>
      </c>
    </row>
    <row r="63" spans="1:16" x14ac:dyDescent="0.25">
      <c r="A63" t="s">
        <v>69</v>
      </c>
      <c r="B63">
        <v>60.9</v>
      </c>
      <c r="C63">
        <v>9.9504000000000001</v>
      </c>
      <c r="D63" s="1">
        <v>8.1230000000000004E-7</v>
      </c>
      <c r="E63">
        <v>170</v>
      </c>
      <c r="G63">
        <v>-13.5</v>
      </c>
      <c r="H63">
        <v>15.5</v>
      </c>
      <c r="I63">
        <v>-35</v>
      </c>
      <c r="J63">
        <f t="shared" si="5"/>
        <v>9.9500000000000242</v>
      </c>
      <c r="K63">
        <f t="shared" si="1"/>
        <v>2.0714285714285716</v>
      </c>
      <c r="L63">
        <f t="shared" si="2"/>
        <v>8.5</v>
      </c>
      <c r="M63">
        <f t="shared" si="3"/>
        <v>36.049999999999997</v>
      </c>
      <c r="N63">
        <f t="shared" si="4"/>
        <v>17.988344992120748</v>
      </c>
      <c r="P63">
        <v>18.458333333333332</v>
      </c>
    </row>
    <row r="64" spans="1:16" x14ac:dyDescent="0.25">
      <c r="A64" t="s">
        <v>70</v>
      </c>
      <c r="B64">
        <v>60.9</v>
      </c>
      <c r="C64">
        <v>9.9992000000000001</v>
      </c>
      <c r="D64" s="1">
        <v>8.117E-7</v>
      </c>
      <c r="E64">
        <v>170</v>
      </c>
      <c r="G64">
        <v>3</v>
      </c>
      <c r="H64">
        <v>13</v>
      </c>
      <c r="I64">
        <v>23.5</v>
      </c>
      <c r="J64">
        <f t="shared" si="5"/>
        <v>10.000000000000025</v>
      </c>
      <c r="K64">
        <f t="shared" si="1"/>
        <v>1.8928571428571428</v>
      </c>
      <c r="L64">
        <f t="shared" si="2"/>
        <v>9.9642857142857135</v>
      </c>
      <c r="M64">
        <f t="shared" si="3"/>
        <v>56.8</v>
      </c>
      <c r="N64">
        <f t="shared" si="4"/>
        <v>14.99481391830003</v>
      </c>
      <c r="P64">
        <v>19.75</v>
      </c>
    </row>
    <row r="65" spans="1:9" x14ac:dyDescent="0.25">
      <c r="A65" t="s">
        <v>71</v>
      </c>
      <c r="B65">
        <v>60</v>
      </c>
      <c r="C65">
        <v>7.0016999999999996</v>
      </c>
      <c r="D65" s="1">
        <v>6.8859999999999996E-7</v>
      </c>
      <c r="E65">
        <v>186</v>
      </c>
      <c r="G65">
        <v>0</v>
      </c>
      <c r="H65">
        <v>0</v>
      </c>
      <c r="I65">
        <v>0</v>
      </c>
    </row>
    <row r="66" spans="1:9" x14ac:dyDescent="0.25">
      <c r="A66" t="s">
        <v>72</v>
      </c>
      <c r="B66">
        <v>60.9</v>
      </c>
      <c r="C66">
        <v>7.0521000000000003</v>
      </c>
      <c r="D66" s="1">
        <v>6.8830000000000004E-7</v>
      </c>
      <c r="E66">
        <v>186</v>
      </c>
      <c r="G66">
        <v>0</v>
      </c>
      <c r="H66">
        <v>0</v>
      </c>
      <c r="I66">
        <v>-0.5</v>
      </c>
    </row>
    <row r="67" spans="1:9" x14ac:dyDescent="0.25">
      <c r="A67" t="s">
        <v>73</v>
      </c>
      <c r="B67">
        <v>60</v>
      </c>
      <c r="C67">
        <v>7.1014999999999997</v>
      </c>
      <c r="D67" s="1">
        <v>6.8739999999999997E-7</v>
      </c>
      <c r="E67">
        <v>186</v>
      </c>
      <c r="G67">
        <v>0</v>
      </c>
      <c r="H67">
        <v>0</v>
      </c>
      <c r="I67">
        <v>0</v>
      </c>
    </row>
    <row r="68" spans="1:9" x14ac:dyDescent="0.25">
      <c r="A68" t="s">
        <v>74</v>
      </c>
      <c r="B68">
        <v>60</v>
      </c>
      <c r="C68">
        <v>7.1505000000000001</v>
      </c>
      <c r="D68" s="1">
        <v>6.877E-7</v>
      </c>
      <c r="E68">
        <v>186</v>
      </c>
      <c r="G68">
        <v>0</v>
      </c>
      <c r="H68">
        <v>0</v>
      </c>
      <c r="I68">
        <v>0</v>
      </c>
    </row>
    <row r="69" spans="1:9" x14ac:dyDescent="0.25">
      <c r="A69" t="s">
        <v>75</v>
      </c>
      <c r="B69">
        <v>60.9</v>
      </c>
      <c r="C69">
        <v>7.2004000000000001</v>
      </c>
      <c r="D69" s="1">
        <v>6.8619999999999999E-7</v>
      </c>
      <c r="E69">
        <v>186</v>
      </c>
      <c r="G69">
        <v>0</v>
      </c>
      <c r="H69">
        <v>0</v>
      </c>
      <c r="I69">
        <v>0</v>
      </c>
    </row>
    <row r="70" spans="1:9" x14ac:dyDescent="0.25">
      <c r="A70" t="s">
        <v>76</v>
      </c>
      <c r="B70">
        <v>60.9</v>
      </c>
      <c r="C70">
        <v>7.2492999999999999</v>
      </c>
      <c r="D70" s="1">
        <v>6.8479999999999999E-7</v>
      </c>
      <c r="E70">
        <v>186</v>
      </c>
      <c r="G70">
        <v>0</v>
      </c>
      <c r="H70">
        <v>1</v>
      </c>
      <c r="I70">
        <v>1</v>
      </c>
    </row>
    <row r="71" spans="1:9" x14ac:dyDescent="0.25">
      <c r="A71" t="s">
        <v>77</v>
      </c>
      <c r="B71">
        <v>60.9</v>
      </c>
      <c r="C71">
        <v>7.3005000000000004</v>
      </c>
      <c r="D71" s="1">
        <v>6.8569999999999995E-7</v>
      </c>
      <c r="E71">
        <v>186</v>
      </c>
      <c r="G71">
        <v>0</v>
      </c>
      <c r="H71">
        <v>0</v>
      </c>
      <c r="I71">
        <v>-0.5</v>
      </c>
    </row>
    <row r="72" spans="1:9" x14ac:dyDescent="0.25">
      <c r="A72" t="s">
        <v>78</v>
      </c>
      <c r="B72">
        <v>60</v>
      </c>
      <c r="C72">
        <v>7.3503999999999996</v>
      </c>
      <c r="D72" s="1">
        <v>6.835E-7</v>
      </c>
      <c r="E72">
        <v>185</v>
      </c>
      <c r="G72">
        <v>0</v>
      </c>
      <c r="H72">
        <v>0</v>
      </c>
      <c r="I72">
        <v>1</v>
      </c>
    </row>
    <row r="73" spans="1:9" x14ac:dyDescent="0.25">
      <c r="A73" t="s">
        <v>79</v>
      </c>
      <c r="B73">
        <v>61.1</v>
      </c>
      <c r="C73">
        <v>7.399</v>
      </c>
      <c r="D73" s="1">
        <v>6.8380000000000002E-7</v>
      </c>
      <c r="E73">
        <v>185</v>
      </c>
      <c r="G73">
        <v>0</v>
      </c>
      <c r="H73">
        <v>0</v>
      </c>
      <c r="I73">
        <v>-0.5</v>
      </c>
    </row>
    <row r="74" spans="1:9" x14ac:dyDescent="0.25">
      <c r="A74" t="s">
        <v>80</v>
      </c>
      <c r="B74">
        <v>60.9</v>
      </c>
      <c r="C74">
        <v>7.4516</v>
      </c>
      <c r="D74" s="1">
        <v>6.8289999999999995E-7</v>
      </c>
      <c r="E74">
        <v>185</v>
      </c>
      <c r="G74">
        <v>0</v>
      </c>
      <c r="H74">
        <v>0</v>
      </c>
      <c r="I74">
        <v>0</v>
      </c>
    </row>
    <row r="75" spans="1:9" x14ac:dyDescent="0.25">
      <c r="A75" t="s">
        <v>81</v>
      </c>
      <c r="B75">
        <v>60</v>
      </c>
      <c r="C75">
        <v>7.5015999999999998</v>
      </c>
      <c r="D75" s="1">
        <v>6.8289999999999995E-7</v>
      </c>
      <c r="E75">
        <v>185</v>
      </c>
      <c r="G75">
        <v>1</v>
      </c>
      <c r="H75">
        <v>0</v>
      </c>
      <c r="I75">
        <v>1</v>
      </c>
    </row>
    <row r="76" spans="1:9" x14ac:dyDescent="0.25">
      <c r="A76" t="s">
        <v>82</v>
      </c>
      <c r="B76">
        <v>60.9</v>
      </c>
      <c r="C76">
        <v>7.5503</v>
      </c>
      <c r="D76" s="1">
        <v>6.8240000000000002E-7</v>
      </c>
      <c r="E76">
        <v>185</v>
      </c>
      <c r="G76">
        <v>0</v>
      </c>
      <c r="H76">
        <v>-0.5</v>
      </c>
      <c r="I76">
        <v>0.5</v>
      </c>
    </row>
    <row r="77" spans="1:9" x14ac:dyDescent="0.25">
      <c r="A77" t="s">
        <v>83</v>
      </c>
      <c r="B77">
        <v>60</v>
      </c>
      <c r="C77">
        <v>7.5987</v>
      </c>
      <c r="D77" s="1">
        <v>6.8090000000000002E-7</v>
      </c>
      <c r="E77">
        <v>185</v>
      </c>
      <c r="G77">
        <v>0</v>
      </c>
      <c r="H77">
        <v>0</v>
      </c>
      <c r="I77">
        <v>-1</v>
      </c>
    </row>
    <row r="78" spans="1:9" x14ac:dyDescent="0.25">
      <c r="A78" t="s">
        <v>84</v>
      </c>
      <c r="B78">
        <v>60.9</v>
      </c>
      <c r="C78">
        <v>7.6492000000000004</v>
      </c>
      <c r="D78" s="1">
        <v>6.7980000000000004E-7</v>
      </c>
      <c r="E78">
        <v>185</v>
      </c>
      <c r="G78">
        <v>0</v>
      </c>
      <c r="H78">
        <v>0</v>
      </c>
      <c r="I78">
        <v>2.5</v>
      </c>
    </row>
    <row r="79" spans="1:9" x14ac:dyDescent="0.25">
      <c r="A79" t="s">
        <v>85</v>
      </c>
      <c r="B79">
        <v>60.9</v>
      </c>
      <c r="C79">
        <v>7.7019000000000002</v>
      </c>
      <c r="D79" s="1">
        <v>6.8049999999999999E-7</v>
      </c>
      <c r="E79">
        <v>185</v>
      </c>
      <c r="G79">
        <v>1</v>
      </c>
      <c r="H79">
        <v>0</v>
      </c>
      <c r="I79">
        <v>0</v>
      </c>
    </row>
    <row r="80" spans="1:9" x14ac:dyDescent="0.25">
      <c r="A80" t="s">
        <v>86</v>
      </c>
      <c r="B80">
        <v>60.9</v>
      </c>
      <c r="C80">
        <v>7.7502000000000004</v>
      </c>
      <c r="D80" s="1">
        <v>6.793E-7</v>
      </c>
      <c r="E80">
        <v>185</v>
      </c>
      <c r="G80">
        <v>0</v>
      </c>
      <c r="H80">
        <v>0</v>
      </c>
      <c r="I80">
        <v>-1.5</v>
      </c>
    </row>
    <row r="81" spans="1:9" x14ac:dyDescent="0.25">
      <c r="A81" t="s">
        <v>87</v>
      </c>
      <c r="B81">
        <v>60.9</v>
      </c>
      <c r="C81">
        <v>7.8019999999999996</v>
      </c>
      <c r="D81" s="1">
        <v>6.7660000000000001E-7</v>
      </c>
      <c r="E81">
        <v>185</v>
      </c>
      <c r="G81">
        <v>3</v>
      </c>
      <c r="H81">
        <v>3</v>
      </c>
      <c r="I81">
        <v>6</v>
      </c>
    </row>
    <row r="82" spans="1:9" x14ac:dyDescent="0.25">
      <c r="A82" t="s">
        <v>88</v>
      </c>
      <c r="B82">
        <v>60.9</v>
      </c>
      <c r="C82">
        <v>7.8476999999999997</v>
      </c>
      <c r="D82" s="1">
        <v>6.7710000000000005E-7</v>
      </c>
      <c r="E82">
        <v>184</v>
      </c>
      <c r="G82">
        <v>2</v>
      </c>
      <c r="H82">
        <v>1.5</v>
      </c>
      <c r="I82">
        <v>5.5</v>
      </c>
    </row>
    <row r="83" spans="1:9" x14ac:dyDescent="0.25">
      <c r="A83" t="s">
        <v>89</v>
      </c>
      <c r="B83">
        <v>60.9</v>
      </c>
      <c r="C83">
        <v>7.8979999999999997</v>
      </c>
      <c r="D83" s="1">
        <v>6.7710000000000005E-7</v>
      </c>
      <c r="E83">
        <v>184</v>
      </c>
      <c r="G83">
        <v>0</v>
      </c>
      <c r="H83">
        <v>7</v>
      </c>
      <c r="I83">
        <v>13.5</v>
      </c>
    </row>
    <row r="84" spans="1:9" x14ac:dyDescent="0.25">
      <c r="A84" t="s">
        <v>90</v>
      </c>
      <c r="B84">
        <v>60.9</v>
      </c>
      <c r="C84">
        <v>7.9511000000000003</v>
      </c>
      <c r="D84" s="1">
        <v>6.7619999999999998E-7</v>
      </c>
      <c r="E84">
        <v>184</v>
      </c>
      <c r="G84">
        <v>2</v>
      </c>
      <c r="H84">
        <v>4</v>
      </c>
      <c r="I84">
        <v>5.5</v>
      </c>
    </row>
    <row r="85" spans="1:9" x14ac:dyDescent="0.25">
      <c r="A85" t="s">
        <v>91</v>
      </c>
      <c r="B85">
        <v>60.9</v>
      </c>
      <c r="C85">
        <v>8.0018999999999991</v>
      </c>
      <c r="D85" s="1">
        <v>6.7410000000000003E-7</v>
      </c>
      <c r="E85">
        <v>184</v>
      </c>
      <c r="G85">
        <v>2.5</v>
      </c>
      <c r="H85">
        <v>3.5</v>
      </c>
      <c r="I85">
        <v>10.5</v>
      </c>
    </row>
    <row r="86" spans="1:9" x14ac:dyDescent="0.25">
      <c r="A86" t="s">
        <v>92</v>
      </c>
      <c r="B86">
        <v>60.9</v>
      </c>
      <c r="C86">
        <v>8.0495999999999999</v>
      </c>
      <c r="D86" s="1">
        <v>6.7430000000000005E-7</v>
      </c>
      <c r="E86">
        <v>184</v>
      </c>
      <c r="G86">
        <v>1</v>
      </c>
      <c r="H86">
        <v>4</v>
      </c>
      <c r="I86">
        <v>5.5</v>
      </c>
    </row>
    <row r="87" spans="1:9" x14ac:dyDescent="0.25">
      <c r="A87" t="s">
        <v>93</v>
      </c>
      <c r="B87">
        <v>60.9</v>
      </c>
      <c r="C87">
        <v>8.0983000000000001</v>
      </c>
      <c r="D87" s="1">
        <v>6.7110000000000002E-7</v>
      </c>
      <c r="E87">
        <v>184</v>
      </c>
      <c r="G87">
        <v>1</v>
      </c>
      <c r="H87">
        <v>4.5</v>
      </c>
      <c r="I87">
        <v>13.5</v>
      </c>
    </row>
    <row r="88" spans="1:9" x14ac:dyDescent="0.25">
      <c r="A88" t="s">
        <v>94</v>
      </c>
      <c r="B88">
        <v>60</v>
      </c>
      <c r="C88">
        <v>8.1504999999999992</v>
      </c>
      <c r="D88" s="1">
        <v>6.7209999999999999E-7</v>
      </c>
      <c r="E88">
        <v>184</v>
      </c>
      <c r="G88">
        <v>2.5</v>
      </c>
      <c r="H88">
        <v>2.5</v>
      </c>
      <c r="I88">
        <v>16.5</v>
      </c>
    </row>
    <row r="89" spans="1:9" x14ac:dyDescent="0.25">
      <c r="A89" t="s">
        <v>95</v>
      </c>
      <c r="B89">
        <v>60</v>
      </c>
      <c r="C89">
        <v>8.1999999999999993</v>
      </c>
      <c r="D89" s="1">
        <v>6.7029999999999996E-7</v>
      </c>
      <c r="E89">
        <v>183</v>
      </c>
      <c r="G89">
        <v>4</v>
      </c>
      <c r="H89">
        <v>4</v>
      </c>
      <c r="I89">
        <v>17</v>
      </c>
    </row>
    <row r="90" spans="1:9" x14ac:dyDescent="0.25">
      <c r="A90" t="s">
        <v>96</v>
      </c>
      <c r="B90">
        <v>60.9</v>
      </c>
      <c r="C90">
        <v>8.2494999999999994</v>
      </c>
      <c r="D90" s="1">
        <v>6.6990000000000004E-7</v>
      </c>
      <c r="E90">
        <v>183</v>
      </c>
      <c r="G90">
        <v>2.5</v>
      </c>
      <c r="H90">
        <v>0.5</v>
      </c>
      <c r="I90">
        <v>16.5</v>
      </c>
    </row>
    <row r="91" spans="1:9" x14ac:dyDescent="0.25">
      <c r="A91" t="s">
        <v>97</v>
      </c>
      <c r="B91">
        <v>60</v>
      </c>
      <c r="C91">
        <v>8.3000000000000007</v>
      </c>
      <c r="D91" s="1">
        <v>6.6950000000000001E-7</v>
      </c>
      <c r="E91">
        <v>183</v>
      </c>
      <c r="G91">
        <v>0</v>
      </c>
      <c r="H91">
        <v>5.5</v>
      </c>
      <c r="I91">
        <v>17</v>
      </c>
    </row>
    <row r="92" spans="1:9" x14ac:dyDescent="0.25">
      <c r="A92" t="s">
        <v>98</v>
      </c>
      <c r="B92">
        <v>60.9</v>
      </c>
      <c r="C92">
        <v>8.3486999999999991</v>
      </c>
      <c r="D92" s="1">
        <v>6.6720000000000005E-7</v>
      </c>
      <c r="E92">
        <v>183</v>
      </c>
      <c r="G92">
        <v>1</v>
      </c>
      <c r="H92">
        <v>0.5</v>
      </c>
      <c r="I92">
        <v>15.5</v>
      </c>
    </row>
    <row r="93" spans="1:9" x14ac:dyDescent="0.25">
      <c r="A93" t="s">
        <v>99</v>
      </c>
      <c r="B93">
        <v>60</v>
      </c>
      <c r="C93">
        <v>8.3996999999999993</v>
      </c>
      <c r="D93" s="1">
        <v>6.6690000000000002E-7</v>
      </c>
      <c r="E93">
        <v>183</v>
      </c>
      <c r="G93">
        <v>-1.5</v>
      </c>
      <c r="H93">
        <v>1</v>
      </c>
      <c r="I93">
        <v>20</v>
      </c>
    </row>
    <row r="94" spans="1:9" x14ac:dyDescent="0.25">
      <c r="A94" t="s">
        <v>100</v>
      </c>
      <c r="B94">
        <v>60.9</v>
      </c>
      <c r="C94">
        <v>8.4507999999999992</v>
      </c>
      <c r="D94" s="1">
        <v>6.666E-7</v>
      </c>
      <c r="E94">
        <v>183</v>
      </c>
      <c r="G94">
        <v>3</v>
      </c>
      <c r="H94">
        <v>5.5</v>
      </c>
      <c r="I94">
        <v>20.5</v>
      </c>
    </row>
    <row r="95" spans="1:9" x14ac:dyDescent="0.25">
      <c r="A95" t="s">
        <v>101</v>
      </c>
      <c r="B95">
        <v>60.9</v>
      </c>
      <c r="C95">
        <v>8.5009999999999994</v>
      </c>
      <c r="D95" s="1">
        <v>6.652E-7</v>
      </c>
      <c r="E95">
        <v>183</v>
      </c>
      <c r="G95">
        <v>4</v>
      </c>
      <c r="H95">
        <v>9</v>
      </c>
      <c r="I95">
        <v>20.5</v>
      </c>
    </row>
    <row r="96" spans="1:9" x14ac:dyDescent="0.25">
      <c r="A96" t="s">
        <v>102</v>
      </c>
      <c r="B96">
        <v>61</v>
      </c>
      <c r="C96">
        <v>8.5509000000000004</v>
      </c>
      <c r="D96" s="1">
        <v>6.6309999999999995E-7</v>
      </c>
      <c r="E96">
        <v>182</v>
      </c>
      <c r="G96">
        <v>3.5</v>
      </c>
      <c r="H96">
        <v>3.5</v>
      </c>
      <c r="I96">
        <v>32</v>
      </c>
    </row>
    <row r="97" spans="1:9" x14ac:dyDescent="0.25">
      <c r="A97" t="s">
        <v>103</v>
      </c>
      <c r="B97">
        <v>60.9</v>
      </c>
      <c r="C97">
        <v>8.6013000000000002</v>
      </c>
      <c r="D97" s="1">
        <v>6.6420000000000003E-7</v>
      </c>
      <c r="E97">
        <v>182</v>
      </c>
      <c r="G97">
        <v>3</v>
      </c>
      <c r="H97">
        <v>9</v>
      </c>
      <c r="I97">
        <v>20</v>
      </c>
    </row>
    <row r="98" spans="1:9" x14ac:dyDescent="0.25">
      <c r="A98" t="s">
        <v>104</v>
      </c>
      <c r="B98">
        <v>60.9</v>
      </c>
      <c r="C98">
        <v>8.6538000000000004</v>
      </c>
      <c r="D98" s="1">
        <v>6.6349999999999998E-7</v>
      </c>
      <c r="E98">
        <v>182</v>
      </c>
      <c r="G98">
        <v>5</v>
      </c>
      <c r="H98">
        <v>5</v>
      </c>
      <c r="I98">
        <v>25.5</v>
      </c>
    </row>
    <row r="99" spans="1:9" x14ac:dyDescent="0.25">
      <c r="A99" t="s">
        <v>105</v>
      </c>
      <c r="B99">
        <v>60</v>
      </c>
      <c r="C99">
        <v>8.6978000000000009</v>
      </c>
      <c r="D99" s="1">
        <v>6.6079999999999999E-7</v>
      </c>
      <c r="E99">
        <v>182</v>
      </c>
      <c r="G99">
        <v>-2.5</v>
      </c>
      <c r="H99">
        <v>6</v>
      </c>
      <c r="I99">
        <v>43.5</v>
      </c>
    </row>
    <row r="100" spans="1:9" x14ac:dyDescent="0.25">
      <c r="A100" t="s">
        <v>106</v>
      </c>
      <c r="B100">
        <v>60</v>
      </c>
      <c r="C100">
        <v>8.7514000000000003</v>
      </c>
      <c r="D100" s="1">
        <v>6.6039999999999996E-7</v>
      </c>
      <c r="E100">
        <v>182</v>
      </c>
      <c r="G100">
        <v>-2.5</v>
      </c>
      <c r="H100">
        <v>3.5</v>
      </c>
      <c r="I100">
        <v>36.5</v>
      </c>
    </row>
    <row r="101" spans="1:9" x14ac:dyDescent="0.25">
      <c r="A101" t="s">
        <v>107</v>
      </c>
      <c r="B101">
        <v>60.9</v>
      </c>
      <c r="C101">
        <v>8.8018000000000001</v>
      </c>
      <c r="D101" s="1">
        <v>6.61E-7</v>
      </c>
      <c r="E101">
        <v>182</v>
      </c>
      <c r="G101">
        <v>3</v>
      </c>
      <c r="H101">
        <v>6</v>
      </c>
      <c r="I101">
        <v>30.5</v>
      </c>
    </row>
    <row r="102" spans="1:9" x14ac:dyDescent="0.25">
      <c r="A102" t="s">
        <v>108</v>
      </c>
      <c r="B102">
        <v>60.9</v>
      </c>
      <c r="C102">
        <v>8.8506999999999998</v>
      </c>
      <c r="D102" s="1">
        <v>6.5899999999999996E-7</v>
      </c>
      <c r="E102">
        <v>182</v>
      </c>
      <c r="G102">
        <v>2</v>
      </c>
      <c r="H102">
        <v>0</v>
      </c>
      <c r="I102">
        <v>22.5</v>
      </c>
    </row>
    <row r="103" spans="1:9" x14ac:dyDescent="0.25">
      <c r="A103" t="s">
        <v>109</v>
      </c>
      <c r="B103">
        <v>60.9</v>
      </c>
      <c r="C103">
        <v>8.9016999999999999</v>
      </c>
      <c r="D103" s="1">
        <v>6.5629999999999997E-7</v>
      </c>
      <c r="E103">
        <v>182</v>
      </c>
      <c r="G103">
        <v>2</v>
      </c>
      <c r="H103">
        <v>9.5</v>
      </c>
      <c r="I103">
        <v>33</v>
      </c>
    </row>
    <row r="104" spans="1:9" x14ac:dyDescent="0.25">
      <c r="A104" t="s">
        <v>110</v>
      </c>
      <c r="B104">
        <v>60.9</v>
      </c>
      <c r="C104">
        <v>8.9515999999999991</v>
      </c>
      <c r="D104" s="1">
        <v>6.5740000000000005E-7</v>
      </c>
      <c r="E104">
        <v>182</v>
      </c>
      <c r="G104">
        <v>2</v>
      </c>
      <c r="H104">
        <v>3.5</v>
      </c>
      <c r="I104">
        <v>18.5</v>
      </c>
    </row>
    <row r="105" spans="1:9" x14ac:dyDescent="0.25">
      <c r="A105" t="s">
        <v>111</v>
      </c>
      <c r="B105">
        <v>60.9</v>
      </c>
      <c r="C105">
        <v>8.9994999999999994</v>
      </c>
      <c r="D105" s="1">
        <v>6.553E-7</v>
      </c>
      <c r="E105">
        <v>181</v>
      </c>
      <c r="G105">
        <v>2</v>
      </c>
      <c r="H105">
        <v>4</v>
      </c>
      <c r="I105">
        <v>34</v>
      </c>
    </row>
    <row r="106" spans="1:9" x14ac:dyDescent="0.25">
      <c r="A106" t="s">
        <v>112</v>
      </c>
      <c r="B106">
        <v>60</v>
      </c>
      <c r="C106">
        <v>9.0433000000000003</v>
      </c>
      <c r="D106" s="1">
        <v>6.5619999999999996E-7</v>
      </c>
      <c r="E106">
        <v>181</v>
      </c>
      <c r="G106">
        <v>-1.5</v>
      </c>
      <c r="H106">
        <v>-0.5</v>
      </c>
      <c r="I106">
        <v>19.5</v>
      </c>
    </row>
    <row r="107" spans="1:9" x14ac:dyDescent="0.25">
      <c r="A107" t="s">
        <v>113</v>
      </c>
      <c r="B107">
        <v>60.9</v>
      </c>
      <c r="C107">
        <v>9.1018000000000008</v>
      </c>
      <c r="D107" s="1">
        <v>6.5300000000000004E-7</v>
      </c>
      <c r="E107">
        <v>181</v>
      </c>
      <c r="G107">
        <v>4</v>
      </c>
      <c r="H107">
        <v>1</v>
      </c>
      <c r="I107">
        <v>12</v>
      </c>
    </row>
    <row r="108" spans="1:9" x14ac:dyDescent="0.25">
      <c r="A108" t="s">
        <v>114</v>
      </c>
      <c r="B108">
        <v>60.9</v>
      </c>
      <c r="C108">
        <v>9.1523000000000003</v>
      </c>
      <c r="D108" s="1">
        <v>6.5369999999999998E-7</v>
      </c>
      <c r="E108">
        <v>181</v>
      </c>
      <c r="G108">
        <v>4</v>
      </c>
      <c r="H108">
        <v>4.5</v>
      </c>
      <c r="I108">
        <v>21</v>
      </c>
    </row>
    <row r="109" spans="1:9" x14ac:dyDescent="0.25">
      <c r="A109" t="s">
        <v>115</v>
      </c>
      <c r="B109">
        <v>60</v>
      </c>
      <c r="C109">
        <v>9.2034000000000002</v>
      </c>
      <c r="D109" s="1">
        <v>6.5280000000000002E-7</v>
      </c>
      <c r="E109">
        <v>181</v>
      </c>
      <c r="G109">
        <v>1</v>
      </c>
      <c r="H109">
        <v>-4</v>
      </c>
      <c r="I109">
        <v>42.5</v>
      </c>
    </row>
    <row r="110" spans="1:9" x14ac:dyDescent="0.25">
      <c r="A110" t="s">
        <v>116</v>
      </c>
      <c r="B110">
        <v>60.9</v>
      </c>
      <c r="C110">
        <v>9.2517999999999994</v>
      </c>
      <c r="D110" s="1">
        <v>6.5239999999999999E-7</v>
      </c>
      <c r="E110">
        <v>181</v>
      </c>
      <c r="G110">
        <v>-3.5</v>
      </c>
      <c r="H110">
        <v>0.5</v>
      </c>
      <c r="I110">
        <v>53.5</v>
      </c>
    </row>
    <row r="111" spans="1:9" x14ac:dyDescent="0.25">
      <c r="A111" t="s">
        <v>117</v>
      </c>
      <c r="B111">
        <v>60.9</v>
      </c>
      <c r="C111">
        <v>9.2987000000000002</v>
      </c>
      <c r="D111" s="1">
        <v>6.4990000000000002E-7</v>
      </c>
      <c r="E111">
        <v>181</v>
      </c>
      <c r="G111">
        <v>14</v>
      </c>
      <c r="H111">
        <v>7.5</v>
      </c>
      <c r="I111">
        <v>62</v>
      </c>
    </row>
    <row r="112" spans="1:9" x14ac:dyDescent="0.25">
      <c r="A112" t="s">
        <v>118</v>
      </c>
      <c r="B112">
        <v>60.9</v>
      </c>
      <c r="C112">
        <v>9.3504000000000005</v>
      </c>
      <c r="D112" s="1">
        <v>6.5039999999999995E-7</v>
      </c>
      <c r="E112">
        <v>181</v>
      </c>
      <c r="G112">
        <v>12</v>
      </c>
      <c r="H112">
        <v>-9</v>
      </c>
      <c r="I112">
        <v>1.5</v>
      </c>
    </row>
    <row r="113" spans="1:9" x14ac:dyDescent="0.25">
      <c r="A113" t="s">
        <v>119</v>
      </c>
      <c r="B113">
        <v>60.9</v>
      </c>
      <c r="C113">
        <v>9.3994999999999997</v>
      </c>
      <c r="D113" s="1">
        <v>6.4819999999999999E-7</v>
      </c>
      <c r="E113">
        <v>181</v>
      </c>
      <c r="G113">
        <v>12</v>
      </c>
      <c r="H113">
        <v>3.5</v>
      </c>
      <c r="I113">
        <v>14</v>
      </c>
    </row>
    <row r="114" spans="1:9" x14ac:dyDescent="0.25">
      <c r="A114" t="s">
        <v>120</v>
      </c>
      <c r="B114">
        <v>60.9</v>
      </c>
      <c r="C114">
        <v>9.4480000000000004</v>
      </c>
      <c r="D114" s="1">
        <v>6.4629999999999996E-7</v>
      </c>
      <c r="E114">
        <v>180</v>
      </c>
      <c r="G114">
        <v>1</v>
      </c>
      <c r="H114">
        <v>16</v>
      </c>
      <c r="I114">
        <v>61.5</v>
      </c>
    </row>
    <row r="115" spans="1:9" x14ac:dyDescent="0.25">
      <c r="A115" t="s">
        <v>121</v>
      </c>
      <c r="B115">
        <v>60.9</v>
      </c>
      <c r="C115">
        <v>9.4983000000000004</v>
      </c>
      <c r="D115" s="1">
        <v>6.4519999999999998E-7</v>
      </c>
      <c r="E115">
        <v>180</v>
      </c>
      <c r="G115">
        <v>2</v>
      </c>
      <c r="H115">
        <v>2</v>
      </c>
      <c r="I115">
        <v>8.5</v>
      </c>
    </row>
    <row r="116" spans="1:9" x14ac:dyDescent="0.25">
      <c r="A116" t="s">
        <v>122</v>
      </c>
      <c r="B116">
        <v>61</v>
      </c>
      <c r="C116">
        <v>9.5505999999999993</v>
      </c>
      <c r="D116" s="1">
        <v>6.4489999999999996E-7</v>
      </c>
      <c r="E116">
        <v>180</v>
      </c>
      <c r="G116">
        <v>-4.5</v>
      </c>
      <c r="H116">
        <v>-9.5</v>
      </c>
      <c r="I116">
        <v>14</v>
      </c>
    </row>
    <row r="117" spans="1:9" x14ac:dyDescent="0.25">
      <c r="A117" t="s">
        <v>123</v>
      </c>
      <c r="B117">
        <v>60.9</v>
      </c>
      <c r="C117">
        <v>9.5993999999999993</v>
      </c>
      <c r="D117" s="1">
        <v>6.4310000000000003E-7</v>
      </c>
      <c r="E117">
        <v>180</v>
      </c>
      <c r="G117">
        <v>10.5</v>
      </c>
      <c r="H117">
        <v>1.5</v>
      </c>
      <c r="I117">
        <v>40.5</v>
      </c>
    </row>
    <row r="118" spans="1:9" x14ac:dyDescent="0.25">
      <c r="A118" t="s">
        <v>124</v>
      </c>
      <c r="B118">
        <v>60.9</v>
      </c>
      <c r="C118">
        <v>9.6478999999999999</v>
      </c>
      <c r="D118" s="1">
        <v>6.4300000000000003E-7</v>
      </c>
      <c r="E118">
        <v>180</v>
      </c>
      <c r="G118">
        <v>0</v>
      </c>
      <c r="H118">
        <v>-7</v>
      </c>
      <c r="I118">
        <v>34.5</v>
      </c>
    </row>
    <row r="119" spans="1:9" x14ac:dyDescent="0.25">
      <c r="A119" t="s">
        <v>125</v>
      </c>
      <c r="B119">
        <v>60</v>
      </c>
      <c r="C119">
        <v>9.7014999999999993</v>
      </c>
      <c r="D119" s="1">
        <v>6.4130000000000001E-7</v>
      </c>
      <c r="E119">
        <v>180</v>
      </c>
      <c r="G119">
        <v>-4.5</v>
      </c>
      <c r="H119">
        <v>1.5</v>
      </c>
      <c r="I119">
        <v>33</v>
      </c>
    </row>
    <row r="120" spans="1:9" x14ac:dyDescent="0.25">
      <c r="A120" t="s">
        <v>126</v>
      </c>
      <c r="B120">
        <v>60.9</v>
      </c>
      <c r="C120">
        <v>9.7487999999999992</v>
      </c>
      <c r="D120" s="1">
        <v>6.4020000000000003E-7</v>
      </c>
      <c r="E120">
        <v>180</v>
      </c>
      <c r="G120">
        <v>-2</v>
      </c>
      <c r="H120">
        <v>-7</v>
      </c>
      <c r="I120">
        <v>-9.5</v>
      </c>
    </row>
    <row r="121" spans="1:9" x14ac:dyDescent="0.25">
      <c r="A121" t="s">
        <v>127</v>
      </c>
      <c r="B121">
        <v>60.9</v>
      </c>
      <c r="C121">
        <v>9.7992000000000008</v>
      </c>
      <c r="D121" s="1">
        <v>6.3890000000000004E-7</v>
      </c>
      <c r="E121">
        <v>180</v>
      </c>
      <c r="G121">
        <v>5.5</v>
      </c>
      <c r="H121">
        <v>1.5</v>
      </c>
      <c r="I121">
        <v>49</v>
      </c>
    </row>
    <row r="122" spans="1:9" x14ac:dyDescent="0.25">
      <c r="A122" t="s">
        <v>128</v>
      </c>
      <c r="B122">
        <v>60.9</v>
      </c>
      <c r="C122">
        <v>9.8521000000000001</v>
      </c>
      <c r="D122" s="1">
        <v>6.3770000000000005E-7</v>
      </c>
      <c r="E122">
        <v>180</v>
      </c>
      <c r="G122">
        <v>-5.5</v>
      </c>
      <c r="H122">
        <v>12.5</v>
      </c>
      <c r="I122">
        <v>45</v>
      </c>
    </row>
    <row r="123" spans="1:9" x14ac:dyDescent="0.25">
      <c r="A123" t="s">
        <v>129</v>
      </c>
      <c r="B123">
        <v>60.9</v>
      </c>
      <c r="C123">
        <v>9.9021000000000008</v>
      </c>
      <c r="D123" s="1">
        <v>6.3740000000000003E-7</v>
      </c>
      <c r="E123">
        <v>180</v>
      </c>
      <c r="G123">
        <v>-1.5</v>
      </c>
      <c r="H123">
        <v>8.5</v>
      </c>
      <c r="I123">
        <v>48</v>
      </c>
    </row>
    <row r="124" spans="1:9" x14ac:dyDescent="0.25">
      <c r="A124" t="s">
        <v>130</v>
      </c>
      <c r="B124">
        <v>61</v>
      </c>
      <c r="C124">
        <v>9.9473000000000003</v>
      </c>
      <c r="D124" s="1">
        <v>6.3639999999999995E-7</v>
      </c>
      <c r="E124">
        <v>180</v>
      </c>
      <c r="G124">
        <v>-5</v>
      </c>
      <c r="H124">
        <v>23</v>
      </c>
      <c r="I124">
        <v>66</v>
      </c>
    </row>
    <row r="125" spans="1:9" x14ac:dyDescent="0.25">
      <c r="A125" t="s">
        <v>131</v>
      </c>
      <c r="B125">
        <v>60.9</v>
      </c>
      <c r="C125">
        <v>10.0014</v>
      </c>
      <c r="D125" s="1">
        <v>6.3580000000000002E-7</v>
      </c>
      <c r="E125">
        <v>179</v>
      </c>
      <c r="G125">
        <v>1</v>
      </c>
      <c r="H125">
        <v>6.5</v>
      </c>
      <c r="I125">
        <v>31.5</v>
      </c>
    </row>
    <row r="126" spans="1:9" x14ac:dyDescent="0.25">
      <c r="A126" t="s">
        <v>132</v>
      </c>
      <c r="B126">
        <v>61.1</v>
      </c>
      <c r="C126">
        <v>7.0006000000000004</v>
      </c>
      <c r="D126" s="1">
        <v>7.0729999999999999E-7</v>
      </c>
      <c r="E126">
        <v>151</v>
      </c>
      <c r="G126">
        <v>0</v>
      </c>
      <c r="H126">
        <v>0</v>
      </c>
      <c r="I126">
        <v>0</v>
      </c>
    </row>
    <row r="127" spans="1:9" x14ac:dyDescent="0.25">
      <c r="A127" t="s">
        <v>133</v>
      </c>
      <c r="B127">
        <v>60.9</v>
      </c>
      <c r="C127">
        <v>7.0494000000000003</v>
      </c>
      <c r="D127" s="1">
        <v>7.0100000000000004E-7</v>
      </c>
      <c r="E127">
        <v>151</v>
      </c>
      <c r="G127">
        <v>0</v>
      </c>
      <c r="H127">
        <v>0</v>
      </c>
      <c r="I127">
        <v>0.5</v>
      </c>
    </row>
    <row r="128" spans="1:9" x14ac:dyDescent="0.25">
      <c r="A128" t="s">
        <v>134</v>
      </c>
      <c r="B128">
        <v>60.9</v>
      </c>
      <c r="C128">
        <v>7.1016000000000004</v>
      </c>
      <c r="D128" s="1">
        <v>6.9370000000000002E-7</v>
      </c>
      <c r="E128">
        <v>151</v>
      </c>
      <c r="G128">
        <v>0</v>
      </c>
      <c r="H128">
        <v>0</v>
      </c>
      <c r="I128">
        <v>2</v>
      </c>
    </row>
    <row r="129" spans="1:9" x14ac:dyDescent="0.25">
      <c r="A129" t="s">
        <v>135</v>
      </c>
      <c r="B129">
        <v>60.9</v>
      </c>
      <c r="C129">
        <v>7.1535000000000002</v>
      </c>
      <c r="D129" s="1">
        <v>6.8640000000000001E-7</v>
      </c>
      <c r="E129">
        <v>151</v>
      </c>
      <c r="G129">
        <v>0</v>
      </c>
      <c r="H129">
        <v>1</v>
      </c>
      <c r="I129">
        <v>2</v>
      </c>
    </row>
    <row r="130" spans="1:9" x14ac:dyDescent="0.25">
      <c r="A130" t="s">
        <v>136</v>
      </c>
      <c r="B130">
        <v>60.9</v>
      </c>
      <c r="C130">
        <v>7.1981999999999999</v>
      </c>
      <c r="D130" s="1">
        <v>6.8029999999999997E-7</v>
      </c>
      <c r="E130">
        <v>150</v>
      </c>
      <c r="G130">
        <v>0</v>
      </c>
      <c r="H130">
        <v>0</v>
      </c>
      <c r="I130">
        <v>0</v>
      </c>
    </row>
    <row r="131" spans="1:9" x14ac:dyDescent="0.25">
      <c r="A131" t="s">
        <v>137</v>
      </c>
      <c r="B131">
        <v>60.9</v>
      </c>
      <c r="C131">
        <v>7.2481</v>
      </c>
      <c r="D131" s="1">
        <v>6.7619999999999998E-7</v>
      </c>
      <c r="E131">
        <v>150</v>
      </c>
      <c r="G131">
        <v>0</v>
      </c>
      <c r="H131">
        <v>0</v>
      </c>
      <c r="I131">
        <v>0</v>
      </c>
    </row>
    <row r="132" spans="1:9" x14ac:dyDescent="0.25">
      <c r="A132" t="s">
        <v>138</v>
      </c>
      <c r="B132">
        <v>60.9</v>
      </c>
      <c r="C132">
        <v>7.3003</v>
      </c>
      <c r="D132" s="1">
        <v>6.7130000000000004E-7</v>
      </c>
      <c r="E132">
        <v>150</v>
      </c>
      <c r="G132">
        <v>1</v>
      </c>
      <c r="H132">
        <v>0</v>
      </c>
      <c r="I132">
        <v>0.5</v>
      </c>
    </row>
    <row r="133" spans="1:9" x14ac:dyDescent="0.25">
      <c r="A133" t="s">
        <v>139</v>
      </c>
      <c r="B133">
        <v>61</v>
      </c>
      <c r="C133">
        <v>7.3513000000000002</v>
      </c>
      <c r="D133" s="1">
        <v>6.6599999999999996E-7</v>
      </c>
      <c r="E133">
        <v>150</v>
      </c>
      <c r="G133">
        <v>0</v>
      </c>
      <c r="H133">
        <v>0</v>
      </c>
      <c r="I133">
        <v>1</v>
      </c>
    </row>
    <row r="134" spans="1:9" x14ac:dyDescent="0.25">
      <c r="A134" t="s">
        <v>140</v>
      </c>
      <c r="B134">
        <v>60</v>
      </c>
      <c r="C134">
        <v>7.3993000000000002</v>
      </c>
      <c r="D134" s="1">
        <v>6.6189999999999996E-7</v>
      </c>
      <c r="E134">
        <v>149</v>
      </c>
      <c r="G134">
        <v>0</v>
      </c>
      <c r="H134">
        <v>0.5</v>
      </c>
      <c r="I134">
        <v>5</v>
      </c>
    </row>
    <row r="135" spans="1:9" x14ac:dyDescent="0.25">
      <c r="A135" t="s">
        <v>141</v>
      </c>
      <c r="B135">
        <v>60</v>
      </c>
      <c r="C135">
        <v>7.4507000000000003</v>
      </c>
      <c r="D135" s="1">
        <v>6.5619999999999996E-7</v>
      </c>
      <c r="E135">
        <v>150</v>
      </c>
      <c r="G135">
        <v>0</v>
      </c>
      <c r="H135">
        <v>0</v>
      </c>
      <c r="I135">
        <v>0</v>
      </c>
    </row>
    <row r="136" spans="1:9" x14ac:dyDescent="0.25">
      <c r="A136" t="s">
        <v>142</v>
      </c>
      <c r="B136">
        <v>60.9</v>
      </c>
      <c r="C136">
        <v>7.5016999999999996</v>
      </c>
      <c r="D136" s="1">
        <v>6.5189999999999995E-7</v>
      </c>
      <c r="E136">
        <v>150</v>
      </c>
      <c r="G136">
        <v>-0.5</v>
      </c>
      <c r="H136">
        <v>2</v>
      </c>
      <c r="I136">
        <v>8.5</v>
      </c>
    </row>
    <row r="137" spans="1:9" x14ac:dyDescent="0.25">
      <c r="A137" t="s">
        <v>143</v>
      </c>
      <c r="B137">
        <v>60.9</v>
      </c>
      <c r="C137">
        <v>7.5514000000000001</v>
      </c>
      <c r="D137" s="1">
        <v>6.4819999999999999E-7</v>
      </c>
      <c r="E137">
        <v>150</v>
      </c>
      <c r="G137">
        <v>1</v>
      </c>
      <c r="H137">
        <v>1</v>
      </c>
      <c r="I137">
        <v>4</v>
      </c>
    </row>
    <row r="138" spans="1:9" x14ac:dyDescent="0.25">
      <c r="A138" t="s">
        <v>144</v>
      </c>
      <c r="B138">
        <v>60.9</v>
      </c>
      <c r="C138">
        <v>7.6017000000000001</v>
      </c>
      <c r="D138" s="1">
        <v>6.4339999999999995E-7</v>
      </c>
      <c r="E138">
        <v>150</v>
      </c>
      <c r="G138">
        <v>1</v>
      </c>
      <c r="H138">
        <v>1</v>
      </c>
      <c r="I138">
        <v>3</v>
      </c>
    </row>
    <row r="139" spans="1:9" x14ac:dyDescent="0.25">
      <c r="A139" t="s">
        <v>145</v>
      </c>
      <c r="B139">
        <v>60.9</v>
      </c>
      <c r="C139">
        <v>7.6492000000000004</v>
      </c>
      <c r="D139" s="1">
        <v>6.3990000000000001E-7</v>
      </c>
      <c r="E139">
        <v>151</v>
      </c>
      <c r="G139">
        <v>-0.5</v>
      </c>
      <c r="H139">
        <v>0.5</v>
      </c>
      <c r="I139">
        <v>2.5</v>
      </c>
    </row>
    <row r="140" spans="1:9" x14ac:dyDescent="0.25">
      <c r="A140" t="s">
        <v>146</v>
      </c>
      <c r="B140">
        <v>60.9</v>
      </c>
      <c r="C140">
        <v>7.7028999999999996</v>
      </c>
      <c r="D140" s="1">
        <v>6.3519999999999997E-7</v>
      </c>
      <c r="E140">
        <v>151</v>
      </c>
      <c r="G140">
        <v>2</v>
      </c>
      <c r="H140">
        <v>2</v>
      </c>
      <c r="I140">
        <v>3.5</v>
      </c>
    </row>
    <row r="141" spans="1:9" x14ac:dyDescent="0.25">
      <c r="A141" t="s">
        <v>147</v>
      </c>
      <c r="B141">
        <v>60.9</v>
      </c>
      <c r="C141">
        <v>7.7542</v>
      </c>
      <c r="D141" s="1">
        <v>6.3160000000000002E-7</v>
      </c>
      <c r="E141">
        <v>151</v>
      </c>
      <c r="G141">
        <v>4.5</v>
      </c>
      <c r="H141">
        <v>3</v>
      </c>
      <c r="I141">
        <v>12</v>
      </c>
    </row>
    <row r="142" spans="1:9" x14ac:dyDescent="0.25">
      <c r="A142" t="s">
        <v>148</v>
      </c>
      <c r="B142">
        <v>60.9</v>
      </c>
      <c r="C142">
        <v>7.8025000000000002</v>
      </c>
      <c r="D142" s="1">
        <v>6.2949999999999997E-7</v>
      </c>
      <c r="E142">
        <v>150</v>
      </c>
      <c r="G142">
        <v>0</v>
      </c>
      <c r="H142">
        <v>6.5</v>
      </c>
      <c r="I142">
        <v>8</v>
      </c>
    </row>
    <row r="143" spans="1:9" x14ac:dyDescent="0.25">
      <c r="A143" t="s">
        <v>149</v>
      </c>
      <c r="B143">
        <v>60.9</v>
      </c>
      <c r="C143">
        <v>7.8544</v>
      </c>
      <c r="D143" s="1">
        <v>6.2500000000000005E-7</v>
      </c>
      <c r="E143">
        <v>150</v>
      </c>
      <c r="G143">
        <v>1.5</v>
      </c>
      <c r="H143">
        <v>9</v>
      </c>
      <c r="I143">
        <v>15.5</v>
      </c>
    </row>
    <row r="144" spans="1:9" x14ac:dyDescent="0.25">
      <c r="A144" t="s">
        <v>150</v>
      </c>
      <c r="B144">
        <v>60.9</v>
      </c>
      <c r="C144">
        <v>7.9013999999999998</v>
      </c>
      <c r="D144" s="1">
        <v>6.1939999999999995E-7</v>
      </c>
      <c r="E144">
        <v>150</v>
      </c>
      <c r="G144">
        <v>5.5</v>
      </c>
      <c r="H144">
        <v>4.5</v>
      </c>
      <c r="I144">
        <v>14</v>
      </c>
    </row>
    <row r="145" spans="1:9" x14ac:dyDescent="0.25">
      <c r="A145" t="s">
        <v>151</v>
      </c>
      <c r="B145">
        <v>60.9</v>
      </c>
      <c r="C145">
        <v>7.9501999999999997</v>
      </c>
      <c r="D145" s="1">
        <v>6.145E-7</v>
      </c>
      <c r="E145">
        <v>150</v>
      </c>
      <c r="G145">
        <v>4</v>
      </c>
      <c r="H145">
        <v>4.5</v>
      </c>
      <c r="I145">
        <v>13.5</v>
      </c>
    </row>
    <row r="146" spans="1:9" x14ac:dyDescent="0.25">
      <c r="A146" t="s">
        <v>152</v>
      </c>
      <c r="B146">
        <v>60</v>
      </c>
      <c r="C146">
        <v>7.9992000000000001</v>
      </c>
      <c r="D146" s="1">
        <v>6.1289999999999999E-7</v>
      </c>
      <c r="E146">
        <v>150</v>
      </c>
      <c r="G146">
        <v>8</v>
      </c>
      <c r="H146">
        <v>6</v>
      </c>
      <c r="I146">
        <v>24.5</v>
      </c>
    </row>
    <row r="147" spans="1:9" x14ac:dyDescent="0.25">
      <c r="A147" t="s">
        <v>153</v>
      </c>
      <c r="B147">
        <v>60.9</v>
      </c>
      <c r="C147">
        <v>8.0507000000000009</v>
      </c>
      <c r="D147" s="1">
        <v>6.102E-7</v>
      </c>
      <c r="E147">
        <v>150</v>
      </c>
      <c r="G147">
        <v>10.5</v>
      </c>
      <c r="H147">
        <v>2</v>
      </c>
      <c r="I147">
        <v>26.5</v>
      </c>
    </row>
    <row r="148" spans="1:9" x14ac:dyDescent="0.25">
      <c r="A148" t="s">
        <v>154</v>
      </c>
      <c r="B148">
        <v>60</v>
      </c>
      <c r="C148">
        <v>8.0985999999999994</v>
      </c>
      <c r="D148" s="1">
        <v>6.0679999999999995E-7</v>
      </c>
      <c r="E148">
        <v>150</v>
      </c>
      <c r="G148">
        <v>2.5</v>
      </c>
      <c r="H148">
        <v>6.5</v>
      </c>
      <c r="I148">
        <v>34.5</v>
      </c>
    </row>
    <row r="149" spans="1:9" x14ac:dyDescent="0.25">
      <c r="A149" t="s">
        <v>155</v>
      </c>
      <c r="B149">
        <v>60</v>
      </c>
      <c r="C149">
        <v>8.1477000000000004</v>
      </c>
      <c r="D149" s="1">
        <v>6.0510000000000004E-7</v>
      </c>
      <c r="E149">
        <v>150</v>
      </c>
      <c r="G149">
        <v>1.5</v>
      </c>
      <c r="H149">
        <v>13.5</v>
      </c>
      <c r="I149">
        <v>18</v>
      </c>
    </row>
    <row r="150" spans="1:9" x14ac:dyDescent="0.25">
      <c r="A150" t="s">
        <v>156</v>
      </c>
      <c r="B150">
        <v>60.9</v>
      </c>
      <c r="C150">
        <v>8.1987000000000005</v>
      </c>
      <c r="D150" s="1">
        <v>6.0330000000000001E-7</v>
      </c>
      <c r="E150">
        <v>150</v>
      </c>
      <c r="G150">
        <v>-1</v>
      </c>
      <c r="H150">
        <v>10</v>
      </c>
      <c r="I150">
        <v>35.5</v>
      </c>
    </row>
    <row r="151" spans="1:9" x14ac:dyDescent="0.25">
      <c r="A151" t="s">
        <v>157</v>
      </c>
      <c r="B151">
        <v>60.9</v>
      </c>
      <c r="C151">
        <v>8.2492000000000001</v>
      </c>
      <c r="D151" s="1">
        <v>5.9969999999999995E-7</v>
      </c>
      <c r="E151">
        <v>150</v>
      </c>
      <c r="G151">
        <v>3.5</v>
      </c>
      <c r="H151">
        <v>-1.5</v>
      </c>
      <c r="I151">
        <v>18.5</v>
      </c>
    </row>
    <row r="152" spans="1:9" x14ac:dyDescent="0.25">
      <c r="A152" t="s">
        <v>158</v>
      </c>
      <c r="B152">
        <v>60.9</v>
      </c>
      <c r="C152">
        <v>8.2997999999999994</v>
      </c>
      <c r="D152" s="1">
        <v>5.9719999999999997E-7</v>
      </c>
      <c r="E152">
        <v>150</v>
      </c>
      <c r="G152">
        <v>7</v>
      </c>
      <c r="H152">
        <v>5.5</v>
      </c>
      <c r="I152">
        <v>54</v>
      </c>
    </row>
    <row r="153" spans="1:9" x14ac:dyDescent="0.25">
      <c r="A153" t="s">
        <v>159</v>
      </c>
      <c r="B153">
        <v>60.9</v>
      </c>
      <c r="C153">
        <v>8.3506</v>
      </c>
      <c r="D153" s="1">
        <v>5.9370000000000003E-7</v>
      </c>
      <c r="E153">
        <v>150</v>
      </c>
      <c r="G153">
        <v>0.5</v>
      </c>
      <c r="H153">
        <v>0</v>
      </c>
      <c r="I153">
        <v>24</v>
      </c>
    </row>
    <row r="154" spans="1:9" x14ac:dyDescent="0.25">
      <c r="A154" t="s">
        <v>160</v>
      </c>
      <c r="B154">
        <v>60.9</v>
      </c>
      <c r="C154">
        <v>8.4003999999999994</v>
      </c>
      <c r="D154" s="1">
        <v>5.9250000000000004E-7</v>
      </c>
      <c r="E154">
        <v>150</v>
      </c>
      <c r="G154">
        <v>0</v>
      </c>
      <c r="H154">
        <v>4.5</v>
      </c>
      <c r="I154">
        <v>31</v>
      </c>
    </row>
    <row r="155" spans="1:9" x14ac:dyDescent="0.25">
      <c r="A155" t="s">
        <v>161</v>
      </c>
      <c r="B155">
        <v>60.9</v>
      </c>
      <c r="C155">
        <v>8.4507999999999992</v>
      </c>
      <c r="D155" s="1">
        <v>5.8899999999999999E-7</v>
      </c>
      <c r="E155">
        <v>150</v>
      </c>
      <c r="G155">
        <v>7</v>
      </c>
      <c r="H155">
        <v>-3</v>
      </c>
      <c r="I155">
        <v>45.5</v>
      </c>
    </row>
    <row r="156" spans="1:9" x14ac:dyDescent="0.25">
      <c r="A156" t="s">
        <v>162</v>
      </c>
      <c r="B156">
        <v>60</v>
      </c>
      <c r="C156">
        <v>8.5020000000000007</v>
      </c>
      <c r="D156" s="1">
        <v>5.8709999999999996E-7</v>
      </c>
      <c r="E156">
        <v>150</v>
      </c>
      <c r="G156">
        <v>0.5</v>
      </c>
      <c r="H156">
        <v>8</v>
      </c>
      <c r="I156">
        <v>52.5</v>
      </c>
    </row>
    <row r="157" spans="1:9" x14ac:dyDescent="0.25">
      <c r="A157" t="s">
        <v>163</v>
      </c>
      <c r="B157">
        <v>60.9</v>
      </c>
      <c r="C157">
        <v>8.5533000000000001</v>
      </c>
      <c r="D157" s="1">
        <v>5.8449999999999997E-7</v>
      </c>
      <c r="E157">
        <v>150</v>
      </c>
      <c r="G157">
        <v>6.5</v>
      </c>
      <c r="H157">
        <v>6.5</v>
      </c>
      <c r="I157">
        <v>55</v>
      </c>
    </row>
    <row r="158" spans="1:9" x14ac:dyDescent="0.25">
      <c r="A158" t="s">
        <v>164</v>
      </c>
      <c r="B158">
        <v>60</v>
      </c>
      <c r="C158">
        <v>8.6006</v>
      </c>
      <c r="D158" s="1">
        <v>5.8309999999999997E-7</v>
      </c>
      <c r="E158">
        <v>150</v>
      </c>
      <c r="G158">
        <v>3.5</v>
      </c>
      <c r="H158">
        <v>16</v>
      </c>
      <c r="I158">
        <v>51.5</v>
      </c>
    </row>
    <row r="159" spans="1:9" x14ac:dyDescent="0.25">
      <c r="A159" t="s">
        <v>165</v>
      </c>
      <c r="B159">
        <v>60.9</v>
      </c>
      <c r="C159">
        <v>8.6509</v>
      </c>
      <c r="D159" s="1">
        <v>5.8049999999999999E-7</v>
      </c>
      <c r="E159">
        <v>150</v>
      </c>
      <c r="G159">
        <v>3.5</v>
      </c>
      <c r="H159">
        <v>-1.5</v>
      </c>
      <c r="I159">
        <v>23</v>
      </c>
    </row>
    <row r="160" spans="1:9" x14ac:dyDescent="0.25">
      <c r="A160" t="s">
        <v>166</v>
      </c>
      <c r="B160">
        <v>60.9</v>
      </c>
      <c r="C160">
        <v>8.6986000000000008</v>
      </c>
      <c r="D160" s="1">
        <v>5.7889999999999998E-7</v>
      </c>
      <c r="E160">
        <v>150</v>
      </c>
      <c r="G160">
        <v>-1</v>
      </c>
      <c r="H160">
        <v>19</v>
      </c>
      <c r="I160">
        <v>108</v>
      </c>
    </row>
    <row r="161" spans="1:9" x14ac:dyDescent="0.25">
      <c r="A161" t="s">
        <v>167</v>
      </c>
      <c r="B161">
        <v>60.9</v>
      </c>
      <c r="C161">
        <v>8.7512000000000008</v>
      </c>
      <c r="D161" s="1">
        <v>5.7710000000000005E-7</v>
      </c>
      <c r="E161">
        <v>150</v>
      </c>
      <c r="G161">
        <v>-12.5</v>
      </c>
      <c r="H161">
        <v>7.5</v>
      </c>
      <c r="I161">
        <v>30.5</v>
      </c>
    </row>
    <row r="162" spans="1:9" x14ac:dyDescent="0.25">
      <c r="A162" t="s">
        <v>168</v>
      </c>
      <c r="B162">
        <v>60.9</v>
      </c>
      <c r="C162">
        <v>8.8009000000000004</v>
      </c>
      <c r="D162" s="1">
        <v>5.7479999999999999E-7</v>
      </c>
      <c r="E162">
        <v>150</v>
      </c>
      <c r="G162">
        <v>9</v>
      </c>
      <c r="H162">
        <v>4</v>
      </c>
      <c r="I162">
        <v>41.5</v>
      </c>
    </row>
    <row r="163" spans="1:9" x14ac:dyDescent="0.25">
      <c r="A163" t="s">
        <v>169</v>
      </c>
      <c r="B163">
        <v>60.9</v>
      </c>
      <c r="C163">
        <v>8.8490000000000002</v>
      </c>
      <c r="D163" s="1">
        <v>5.7390000000000002E-7</v>
      </c>
      <c r="E163">
        <v>150</v>
      </c>
      <c r="G163">
        <v>6.5</v>
      </c>
      <c r="H163">
        <v>10.5</v>
      </c>
      <c r="I163">
        <v>57</v>
      </c>
    </row>
    <row r="164" spans="1:9" x14ac:dyDescent="0.25">
      <c r="A164" t="s">
        <v>170</v>
      </c>
      <c r="B164">
        <v>60.9</v>
      </c>
      <c r="C164">
        <v>8.9032999999999998</v>
      </c>
      <c r="D164" s="1">
        <v>5.7169999999999996E-7</v>
      </c>
      <c r="E164">
        <v>150</v>
      </c>
      <c r="G164">
        <v>8</v>
      </c>
      <c r="H164">
        <v>1.5</v>
      </c>
      <c r="I164">
        <v>72</v>
      </c>
    </row>
    <row r="165" spans="1:9" x14ac:dyDescent="0.25">
      <c r="A165" t="s">
        <v>171</v>
      </c>
      <c r="B165">
        <v>60.9</v>
      </c>
      <c r="C165">
        <v>8.9504000000000001</v>
      </c>
      <c r="D165" s="1">
        <v>5.6960000000000002E-7</v>
      </c>
      <c r="E165">
        <v>150</v>
      </c>
      <c r="G165">
        <v>7</v>
      </c>
      <c r="H165">
        <v>7.5</v>
      </c>
      <c r="I165">
        <v>71.5</v>
      </c>
    </row>
    <row r="166" spans="1:9" x14ac:dyDescent="0.25">
      <c r="A166" t="s">
        <v>172</v>
      </c>
      <c r="B166">
        <v>60</v>
      </c>
      <c r="C166">
        <v>9.0017999999999994</v>
      </c>
      <c r="D166" s="1">
        <v>5.6850000000000004E-7</v>
      </c>
      <c r="E166">
        <v>150</v>
      </c>
      <c r="G166">
        <v>7</v>
      </c>
      <c r="H166">
        <v>7.5</v>
      </c>
      <c r="I166">
        <v>78</v>
      </c>
    </row>
    <row r="167" spans="1:9" x14ac:dyDescent="0.25">
      <c r="A167" t="s">
        <v>173</v>
      </c>
      <c r="B167">
        <v>60.9</v>
      </c>
      <c r="C167">
        <v>9.0509000000000004</v>
      </c>
      <c r="D167" s="1">
        <v>5.6670000000000001E-7</v>
      </c>
      <c r="E167">
        <v>150</v>
      </c>
      <c r="G167">
        <v>11</v>
      </c>
      <c r="H167">
        <v>-0.5</v>
      </c>
      <c r="I167">
        <v>56.5</v>
      </c>
    </row>
    <row r="168" spans="1:9" x14ac:dyDescent="0.25">
      <c r="A168" t="s">
        <v>174</v>
      </c>
      <c r="B168">
        <v>60.9</v>
      </c>
      <c r="C168">
        <v>9.0996000000000006</v>
      </c>
      <c r="D168" s="1">
        <v>5.6550000000000003E-7</v>
      </c>
      <c r="E168">
        <v>150</v>
      </c>
      <c r="G168">
        <v>11.5</v>
      </c>
      <c r="H168">
        <v>14</v>
      </c>
      <c r="I168">
        <v>53.5</v>
      </c>
    </row>
    <row r="169" spans="1:9" x14ac:dyDescent="0.25">
      <c r="A169" t="s">
        <v>175</v>
      </c>
      <c r="B169">
        <v>60.9</v>
      </c>
      <c r="C169">
        <v>9.1488999999999994</v>
      </c>
      <c r="D169" s="1">
        <v>5.6469999999999997E-7</v>
      </c>
      <c r="E169">
        <v>150</v>
      </c>
      <c r="G169">
        <v>3.5</v>
      </c>
      <c r="H169">
        <v>22</v>
      </c>
      <c r="I169">
        <v>93</v>
      </c>
    </row>
    <row r="170" spans="1:9" x14ac:dyDescent="0.25">
      <c r="A170" t="s">
        <v>176</v>
      </c>
      <c r="B170">
        <v>60</v>
      </c>
      <c r="C170">
        <v>9.1997</v>
      </c>
      <c r="D170" s="1">
        <v>5.6349999999999998E-7</v>
      </c>
      <c r="E170">
        <v>150</v>
      </c>
      <c r="G170">
        <v>3.5</v>
      </c>
      <c r="H170">
        <v>2.5</v>
      </c>
      <c r="I170">
        <v>52</v>
      </c>
    </row>
    <row r="171" spans="1:9" x14ac:dyDescent="0.25">
      <c r="A171" t="s">
        <v>177</v>
      </c>
      <c r="B171">
        <v>60.9</v>
      </c>
      <c r="C171">
        <v>9.2513000000000005</v>
      </c>
      <c r="D171" s="1">
        <v>5.6189999999999997E-7</v>
      </c>
      <c r="E171">
        <v>150</v>
      </c>
      <c r="G171">
        <v>-1</v>
      </c>
      <c r="H171">
        <v>-3</v>
      </c>
      <c r="I171">
        <v>24</v>
      </c>
    </row>
    <row r="172" spans="1:9" x14ac:dyDescent="0.25">
      <c r="A172" t="s">
        <v>178</v>
      </c>
      <c r="B172">
        <v>60.9</v>
      </c>
      <c r="C172">
        <v>9.3018999999999998</v>
      </c>
      <c r="D172" s="1">
        <v>5.5939999999999999E-7</v>
      </c>
      <c r="E172">
        <v>150</v>
      </c>
      <c r="G172">
        <v>-7.5</v>
      </c>
      <c r="H172">
        <v>12</v>
      </c>
      <c r="I172">
        <v>17</v>
      </c>
    </row>
    <row r="173" spans="1:9" x14ac:dyDescent="0.25">
      <c r="A173" t="s">
        <v>179</v>
      </c>
      <c r="B173">
        <v>60.9</v>
      </c>
      <c r="C173">
        <v>9.3496000000000006</v>
      </c>
      <c r="D173" s="1">
        <v>5.5659999999999999E-7</v>
      </c>
      <c r="E173">
        <v>150</v>
      </c>
      <c r="G173">
        <v>8.5</v>
      </c>
      <c r="H173">
        <v>1</v>
      </c>
      <c r="I173">
        <v>62.5</v>
      </c>
    </row>
    <row r="174" spans="1:9" x14ac:dyDescent="0.25">
      <c r="A174" t="s">
        <v>180</v>
      </c>
      <c r="B174">
        <v>60.9</v>
      </c>
      <c r="C174">
        <v>9.4034999999999993</v>
      </c>
      <c r="D174" s="1">
        <v>5.5560000000000003E-7</v>
      </c>
      <c r="E174">
        <v>150</v>
      </c>
      <c r="G174">
        <v>13.5</v>
      </c>
      <c r="H174">
        <v>-2</v>
      </c>
      <c r="I174">
        <v>57.5</v>
      </c>
    </row>
    <row r="175" spans="1:9" x14ac:dyDescent="0.25">
      <c r="A175" t="s">
        <v>181</v>
      </c>
      <c r="B175">
        <v>60.9</v>
      </c>
      <c r="C175">
        <v>9.4503000000000004</v>
      </c>
      <c r="D175" s="1">
        <v>5.5339999999999997E-7</v>
      </c>
      <c r="E175">
        <v>150</v>
      </c>
      <c r="G175">
        <v>-11</v>
      </c>
      <c r="H175">
        <v>2.5</v>
      </c>
      <c r="I175">
        <v>34.5</v>
      </c>
    </row>
    <row r="176" spans="1:9" x14ac:dyDescent="0.25">
      <c r="A176" t="s">
        <v>182</v>
      </c>
      <c r="B176">
        <v>60.9</v>
      </c>
      <c r="C176">
        <v>9.4971999999999994</v>
      </c>
      <c r="D176" s="1">
        <v>5.4890000000000005E-7</v>
      </c>
      <c r="E176">
        <v>150</v>
      </c>
      <c r="G176">
        <v>13</v>
      </c>
      <c r="H176">
        <v>14.5</v>
      </c>
      <c r="I176">
        <v>105.5</v>
      </c>
    </row>
    <row r="177" spans="1:9" x14ac:dyDescent="0.25">
      <c r="A177" t="s">
        <v>183</v>
      </c>
      <c r="B177">
        <v>60.9</v>
      </c>
      <c r="C177">
        <v>9.5503999999999998</v>
      </c>
      <c r="D177" s="1">
        <v>5.4830000000000001E-7</v>
      </c>
      <c r="E177">
        <v>150</v>
      </c>
      <c r="G177">
        <v>24</v>
      </c>
      <c r="H177">
        <v>22</v>
      </c>
      <c r="I177">
        <v>71.5</v>
      </c>
    </row>
    <row r="178" spans="1:9" x14ac:dyDescent="0.25">
      <c r="A178" t="s">
        <v>184</v>
      </c>
      <c r="B178">
        <v>60.9</v>
      </c>
      <c r="C178">
        <v>9.5975999999999999</v>
      </c>
      <c r="D178" s="1">
        <v>5.4659999999999998E-7</v>
      </c>
      <c r="E178">
        <v>150</v>
      </c>
      <c r="G178">
        <v>0</v>
      </c>
      <c r="H178">
        <v>3</v>
      </c>
      <c r="I178">
        <v>73.5</v>
      </c>
    </row>
    <row r="179" spans="1:9" x14ac:dyDescent="0.25">
      <c r="A179" t="s">
        <v>185</v>
      </c>
      <c r="B179">
        <v>60.9</v>
      </c>
      <c r="C179">
        <v>9.6477000000000004</v>
      </c>
      <c r="D179" s="1">
        <v>5.4570000000000002E-7</v>
      </c>
      <c r="E179">
        <v>150</v>
      </c>
      <c r="G179">
        <v>-2.5</v>
      </c>
      <c r="H179">
        <v>9.5</v>
      </c>
      <c r="I179">
        <v>57.5</v>
      </c>
    </row>
    <row r="180" spans="1:9" x14ac:dyDescent="0.25">
      <c r="A180" t="s">
        <v>186</v>
      </c>
      <c r="B180">
        <v>60.9</v>
      </c>
      <c r="C180">
        <v>9.7005999999999997</v>
      </c>
      <c r="D180" s="1">
        <v>5.4440000000000003E-7</v>
      </c>
      <c r="E180">
        <v>150</v>
      </c>
      <c r="G180">
        <v>-0.5</v>
      </c>
      <c r="H180">
        <v>11</v>
      </c>
      <c r="I180">
        <v>83</v>
      </c>
    </row>
    <row r="181" spans="1:9" x14ac:dyDescent="0.25">
      <c r="A181" t="s">
        <v>187</v>
      </c>
      <c r="B181">
        <v>60.9</v>
      </c>
      <c r="C181">
        <v>9.7494999999999994</v>
      </c>
      <c r="D181" s="1">
        <v>5.4389999999999999E-7</v>
      </c>
      <c r="E181">
        <v>150</v>
      </c>
      <c r="G181">
        <v>6.5</v>
      </c>
      <c r="H181">
        <v>42</v>
      </c>
      <c r="I181">
        <v>71.5</v>
      </c>
    </row>
    <row r="182" spans="1:9" x14ac:dyDescent="0.25">
      <c r="A182" t="s">
        <v>188</v>
      </c>
      <c r="B182">
        <v>60.9</v>
      </c>
      <c r="C182">
        <v>9.8005999999999993</v>
      </c>
      <c r="D182" s="1">
        <v>5.4280000000000002E-7</v>
      </c>
      <c r="E182">
        <v>150</v>
      </c>
      <c r="G182">
        <v>12</v>
      </c>
      <c r="H182">
        <v>-3</v>
      </c>
      <c r="I182">
        <v>36.5</v>
      </c>
    </row>
    <row r="183" spans="1:9" x14ac:dyDescent="0.25">
      <c r="A183" t="s">
        <v>189</v>
      </c>
      <c r="B183">
        <v>60</v>
      </c>
      <c r="C183">
        <v>9.85</v>
      </c>
      <c r="D183" s="1">
        <v>5.4049999999999995E-7</v>
      </c>
      <c r="E183">
        <v>150</v>
      </c>
      <c r="G183">
        <v>8.5</v>
      </c>
      <c r="H183">
        <v>-2.5</v>
      </c>
      <c r="I183">
        <v>2</v>
      </c>
    </row>
    <row r="184" spans="1:9" x14ac:dyDescent="0.25">
      <c r="A184" t="s">
        <v>190</v>
      </c>
      <c r="B184">
        <v>61</v>
      </c>
      <c r="C184">
        <v>9.9047000000000001</v>
      </c>
      <c r="D184" s="1">
        <v>5.3959999999999999E-7</v>
      </c>
      <c r="E184">
        <v>150</v>
      </c>
      <c r="G184">
        <v>11.5</v>
      </c>
      <c r="H184">
        <v>27.5</v>
      </c>
      <c r="I184">
        <v>47.5</v>
      </c>
    </row>
    <row r="185" spans="1:9" x14ac:dyDescent="0.25">
      <c r="A185" t="s">
        <v>191</v>
      </c>
      <c r="B185">
        <v>60</v>
      </c>
      <c r="C185">
        <v>9.9498999999999995</v>
      </c>
      <c r="D185" s="1">
        <v>5.3880000000000003E-7</v>
      </c>
      <c r="E185">
        <v>150</v>
      </c>
      <c r="G185">
        <v>8.5</v>
      </c>
      <c r="H185">
        <v>-1.5</v>
      </c>
      <c r="I185">
        <v>22</v>
      </c>
    </row>
    <row r="186" spans="1:9" x14ac:dyDescent="0.25">
      <c r="A186" t="s">
        <v>192</v>
      </c>
      <c r="B186">
        <v>60.9</v>
      </c>
      <c r="C186">
        <v>10.0009</v>
      </c>
      <c r="D186" s="1">
        <v>5.3679999999999999E-7</v>
      </c>
      <c r="E186">
        <v>150</v>
      </c>
      <c r="G186">
        <v>-5</v>
      </c>
      <c r="H186">
        <v>26.5</v>
      </c>
      <c r="I186">
        <v>39</v>
      </c>
    </row>
    <row r="187" spans="1:9" x14ac:dyDescent="0.25">
      <c r="A187" t="s">
        <v>193</v>
      </c>
      <c r="B187">
        <v>60.9</v>
      </c>
      <c r="C187">
        <v>7.0004</v>
      </c>
      <c r="D187" s="1">
        <v>5.3239999999999998E-7</v>
      </c>
      <c r="E187">
        <v>150</v>
      </c>
      <c r="G187">
        <v>0</v>
      </c>
      <c r="H187">
        <v>0</v>
      </c>
      <c r="I187">
        <v>0</v>
      </c>
    </row>
    <row r="188" spans="1:9" x14ac:dyDescent="0.25">
      <c r="A188" t="s">
        <v>194</v>
      </c>
      <c r="B188">
        <v>60.9</v>
      </c>
      <c r="C188">
        <v>7.0494000000000003</v>
      </c>
      <c r="D188" s="1">
        <v>5.3089999999999997E-7</v>
      </c>
      <c r="E188">
        <v>150</v>
      </c>
      <c r="G188">
        <v>0</v>
      </c>
      <c r="H188">
        <v>0</v>
      </c>
      <c r="I188">
        <v>1</v>
      </c>
    </row>
    <row r="189" spans="1:9" x14ac:dyDescent="0.25">
      <c r="A189" t="s">
        <v>195</v>
      </c>
      <c r="B189">
        <v>60</v>
      </c>
      <c r="C189">
        <v>7.0989000000000004</v>
      </c>
      <c r="D189" s="1">
        <v>5.2979999999999999E-7</v>
      </c>
      <c r="E189">
        <v>150</v>
      </c>
      <c r="G189">
        <v>0</v>
      </c>
      <c r="H189">
        <v>0</v>
      </c>
      <c r="I189">
        <v>0</v>
      </c>
    </row>
    <row r="190" spans="1:9" x14ac:dyDescent="0.25">
      <c r="A190" t="s">
        <v>196</v>
      </c>
      <c r="B190">
        <v>60.9</v>
      </c>
      <c r="C190">
        <v>7.1482000000000001</v>
      </c>
      <c r="D190" s="1">
        <v>5.2880000000000002E-7</v>
      </c>
      <c r="E190">
        <v>150</v>
      </c>
      <c r="G190">
        <v>0</v>
      </c>
      <c r="H190">
        <v>0</v>
      </c>
      <c r="I190">
        <v>1</v>
      </c>
    </row>
    <row r="191" spans="1:9" x14ac:dyDescent="0.25">
      <c r="A191" t="s">
        <v>197</v>
      </c>
      <c r="B191">
        <v>60</v>
      </c>
      <c r="C191">
        <v>7.1997999999999998</v>
      </c>
      <c r="D191" s="1">
        <v>5.2919999999999995E-7</v>
      </c>
      <c r="E191">
        <v>151</v>
      </c>
      <c r="G191">
        <v>0</v>
      </c>
      <c r="H191">
        <v>0</v>
      </c>
      <c r="I191">
        <v>0</v>
      </c>
    </row>
    <row r="192" spans="1:9" x14ac:dyDescent="0.25">
      <c r="A192" t="s">
        <v>198</v>
      </c>
      <c r="B192">
        <v>61</v>
      </c>
      <c r="C192">
        <v>7.2511999999999999</v>
      </c>
      <c r="D192" s="1">
        <v>5.2699999999999999E-7</v>
      </c>
      <c r="E192">
        <v>151</v>
      </c>
      <c r="G192">
        <v>0</v>
      </c>
      <c r="H192">
        <v>0</v>
      </c>
      <c r="I192">
        <v>0</v>
      </c>
    </row>
    <row r="193" spans="1:9" x14ac:dyDescent="0.25">
      <c r="A193" t="s">
        <v>199</v>
      </c>
      <c r="B193">
        <v>60.9</v>
      </c>
      <c r="C193">
        <v>7.3009000000000004</v>
      </c>
      <c r="D193" s="1">
        <v>5.2699999999999999E-7</v>
      </c>
      <c r="E193">
        <v>150</v>
      </c>
      <c r="G193">
        <v>0</v>
      </c>
      <c r="H193">
        <v>0</v>
      </c>
      <c r="I193">
        <v>0</v>
      </c>
    </row>
    <row r="194" spans="1:9" x14ac:dyDescent="0.25">
      <c r="A194" t="s">
        <v>200</v>
      </c>
      <c r="B194">
        <v>60.9</v>
      </c>
      <c r="C194">
        <v>7.3501000000000003</v>
      </c>
      <c r="D194" s="1">
        <v>5.242E-7</v>
      </c>
      <c r="E194">
        <v>150</v>
      </c>
      <c r="G194">
        <v>0</v>
      </c>
      <c r="H194">
        <v>0</v>
      </c>
      <c r="I194">
        <v>0</v>
      </c>
    </row>
    <row r="195" spans="1:9" x14ac:dyDescent="0.25">
      <c r="A195" t="s">
        <v>201</v>
      </c>
      <c r="B195">
        <v>60.9</v>
      </c>
      <c r="C195">
        <v>7.3993000000000002</v>
      </c>
      <c r="D195" s="1">
        <v>5.243E-7</v>
      </c>
      <c r="E195">
        <v>150</v>
      </c>
      <c r="G195">
        <v>0</v>
      </c>
      <c r="H195">
        <v>-0.5</v>
      </c>
      <c r="I195">
        <v>-0.5</v>
      </c>
    </row>
    <row r="196" spans="1:9" x14ac:dyDescent="0.25">
      <c r="A196" t="s">
        <v>202</v>
      </c>
      <c r="B196">
        <v>60</v>
      </c>
      <c r="C196">
        <v>7.4512</v>
      </c>
      <c r="D196" s="1">
        <v>5.2399999999999998E-7</v>
      </c>
      <c r="E196">
        <v>150</v>
      </c>
      <c r="G196">
        <v>1</v>
      </c>
      <c r="H196">
        <v>0</v>
      </c>
      <c r="I196">
        <v>1</v>
      </c>
    </row>
    <row r="197" spans="1:9" x14ac:dyDescent="0.25">
      <c r="A197" t="s">
        <v>203</v>
      </c>
      <c r="B197">
        <v>60.9</v>
      </c>
      <c r="C197">
        <v>7.5015999999999998</v>
      </c>
      <c r="D197" s="1">
        <v>5.2190000000000003E-7</v>
      </c>
      <c r="E197">
        <v>150</v>
      </c>
      <c r="G197">
        <v>1</v>
      </c>
      <c r="H197">
        <v>0</v>
      </c>
      <c r="I197">
        <v>2</v>
      </c>
    </row>
    <row r="198" spans="1:9" x14ac:dyDescent="0.25">
      <c r="A198" t="s">
        <v>204</v>
      </c>
      <c r="B198">
        <v>60.9</v>
      </c>
      <c r="C198">
        <v>7.5484</v>
      </c>
      <c r="D198" s="1">
        <v>5.2109999999999997E-7</v>
      </c>
      <c r="E198">
        <v>150</v>
      </c>
      <c r="G198">
        <v>2</v>
      </c>
      <c r="H198">
        <v>-0.5</v>
      </c>
      <c r="I198">
        <v>2</v>
      </c>
    </row>
    <row r="199" spans="1:9" x14ac:dyDescent="0.25">
      <c r="A199" t="s">
        <v>205</v>
      </c>
      <c r="B199">
        <v>60.9</v>
      </c>
      <c r="C199">
        <v>7.5998000000000001</v>
      </c>
      <c r="D199" s="1">
        <v>5.2050000000000004E-7</v>
      </c>
      <c r="E199">
        <v>150</v>
      </c>
      <c r="G199">
        <v>0</v>
      </c>
      <c r="H199">
        <v>2.5</v>
      </c>
      <c r="I199">
        <v>3.5</v>
      </c>
    </row>
    <row r="200" spans="1:9" x14ac:dyDescent="0.25">
      <c r="A200" t="s">
        <v>206</v>
      </c>
      <c r="B200">
        <v>60.9</v>
      </c>
      <c r="C200">
        <v>7.6482000000000001</v>
      </c>
      <c r="D200" s="1">
        <v>5.2040000000000003E-7</v>
      </c>
      <c r="E200">
        <v>150</v>
      </c>
      <c r="G200">
        <v>1</v>
      </c>
      <c r="H200">
        <v>2</v>
      </c>
      <c r="I200">
        <v>2.5</v>
      </c>
    </row>
    <row r="201" spans="1:9" x14ac:dyDescent="0.25">
      <c r="A201" t="s">
        <v>207</v>
      </c>
      <c r="B201">
        <v>60.9</v>
      </c>
      <c r="C201">
        <v>7.7000999999999999</v>
      </c>
      <c r="D201" s="1">
        <v>5.1989999999999999E-7</v>
      </c>
      <c r="E201">
        <v>150</v>
      </c>
      <c r="G201">
        <v>2</v>
      </c>
      <c r="H201">
        <v>2</v>
      </c>
      <c r="I201">
        <v>6</v>
      </c>
    </row>
    <row r="202" spans="1:9" x14ac:dyDescent="0.25">
      <c r="A202" t="s">
        <v>208</v>
      </c>
      <c r="B202">
        <v>60.9</v>
      </c>
      <c r="C202">
        <v>7.7515000000000001</v>
      </c>
      <c r="D202" s="1">
        <v>5.1590000000000001E-7</v>
      </c>
      <c r="E202">
        <v>150</v>
      </c>
      <c r="G202">
        <v>1.5</v>
      </c>
      <c r="H202">
        <v>4</v>
      </c>
      <c r="I202">
        <v>10.5</v>
      </c>
    </row>
    <row r="203" spans="1:9" x14ac:dyDescent="0.25">
      <c r="A203" t="s">
        <v>209</v>
      </c>
      <c r="B203">
        <v>60.9</v>
      </c>
      <c r="C203">
        <v>7.8022</v>
      </c>
      <c r="D203" s="1">
        <v>5.1509999999999995E-7</v>
      </c>
      <c r="E203">
        <v>150</v>
      </c>
      <c r="G203">
        <v>1</v>
      </c>
      <c r="H203">
        <v>5</v>
      </c>
      <c r="I203">
        <v>7.5</v>
      </c>
    </row>
    <row r="204" spans="1:9" x14ac:dyDescent="0.25">
      <c r="A204" t="s">
        <v>210</v>
      </c>
      <c r="B204">
        <v>60</v>
      </c>
      <c r="C204">
        <v>7.8484999999999996</v>
      </c>
      <c r="D204" s="1">
        <v>5.1480000000000003E-7</v>
      </c>
      <c r="E204">
        <v>150</v>
      </c>
      <c r="G204">
        <v>7</v>
      </c>
      <c r="H204">
        <v>4</v>
      </c>
      <c r="I204">
        <v>18.5</v>
      </c>
    </row>
    <row r="205" spans="1:9" x14ac:dyDescent="0.25">
      <c r="A205" t="s">
        <v>211</v>
      </c>
      <c r="B205">
        <v>61</v>
      </c>
      <c r="C205">
        <v>7.9015000000000004</v>
      </c>
      <c r="D205" s="1">
        <v>5.1320000000000002E-7</v>
      </c>
      <c r="E205">
        <v>150</v>
      </c>
      <c r="G205">
        <v>7</v>
      </c>
      <c r="H205">
        <v>1</v>
      </c>
      <c r="I205">
        <v>10.5</v>
      </c>
    </row>
    <row r="206" spans="1:9" x14ac:dyDescent="0.25">
      <c r="A206" t="s">
        <v>212</v>
      </c>
      <c r="B206">
        <v>60.9</v>
      </c>
      <c r="C206">
        <v>7.9520999999999997</v>
      </c>
      <c r="D206" s="1">
        <v>5.1369999999999995E-7</v>
      </c>
      <c r="E206">
        <v>151</v>
      </c>
      <c r="G206">
        <v>0</v>
      </c>
      <c r="H206">
        <v>5.5</v>
      </c>
      <c r="I206">
        <v>19.5</v>
      </c>
    </row>
    <row r="207" spans="1:9" x14ac:dyDescent="0.25">
      <c r="A207" t="s">
        <v>213</v>
      </c>
      <c r="B207">
        <v>60.9</v>
      </c>
      <c r="C207">
        <v>8.0025999999999993</v>
      </c>
      <c r="D207" s="1">
        <v>5.1310000000000001E-7</v>
      </c>
      <c r="E207">
        <v>151</v>
      </c>
      <c r="G207">
        <v>0.5</v>
      </c>
      <c r="H207">
        <v>4</v>
      </c>
      <c r="I207">
        <v>12</v>
      </c>
    </row>
    <row r="208" spans="1:9" x14ac:dyDescent="0.25">
      <c r="A208" t="s">
        <v>214</v>
      </c>
      <c r="B208">
        <v>60.9</v>
      </c>
      <c r="C208">
        <v>8.0520999999999994</v>
      </c>
      <c r="D208" s="1">
        <v>5.1060000000000003E-7</v>
      </c>
      <c r="E208">
        <v>151</v>
      </c>
      <c r="G208">
        <v>2</v>
      </c>
      <c r="H208">
        <v>9</v>
      </c>
      <c r="I208">
        <v>26</v>
      </c>
    </row>
    <row r="209" spans="1:9" x14ac:dyDescent="0.25">
      <c r="A209" t="s">
        <v>215</v>
      </c>
      <c r="B209">
        <v>60.9</v>
      </c>
      <c r="C209">
        <v>8.0991</v>
      </c>
      <c r="D209" s="1">
        <v>5.1050000000000003E-7</v>
      </c>
      <c r="E209">
        <v>150</v>
      </c>
      <c r="G209">
        <v>4.5</v>
      </c>
      <c r="H209">
        <v>3</v>
      </c>
      <c r="I209">
        <v>19.5</v>
      </c>
    </row>
    <row r="210" spans="1:9" x14ac:dyDescent="0.25">
      <c r="A210" t="s">
        <v>216</v>
      </c>
      <c r="B210">
        <v>60.9</v>
      </c>
      <c r="C210">
        <v>8.1484000000000005</v>
      </c>
      <c r="D210" s="1">
        <v>5.0969999999999996E-7</v>
      </c>
      <c r="E210">
        <v>150</v>
      </c>
      <c r="G210">
        <v>0</v>
      </c>
      <c r="H210">
        <v>10.5</v>
      </c>
      <c r="I210">
        <v>32.5</v>
      </c>
    </row>
    <row r="211" spans="1:9" x14ac:dyDescent="0.25">
      <c r="A211" t="s">
        <v>217</v>
      </c>
      <c r="B211">
        <v>60.9</v>
      </c>
      <c r="C211">
        <v>8.1999999999999993</v>
      </c>
      <c r="D211" s="1">
        <v>5.088E-7</v>
      </c>
      <c r="E211">
        <v>150</v>
      </c>
      <c r="G211">
        <v>0.5</v>
      </c>
      <c r="H211">
        <v>8.5</v>
      </c>
      <c r="I211">
        <v>48.5</v>
      </c>
    </row>
    <row r="212" spans="1:9" x14ac:dyDescent="0.25">
      <c r="A212" t="s">
        <v>218</v>
      </c>
      <c r="B212">
        <v>60.9</v>
      </c>
      <c r="C212">
        <v>8.2493999999999996</v>
      </c>
      <c r="D212" s="1">
        <v>5.0780000000000003E-7</v>
      </c>
      <c r="E212">
        <v>150</v>
      </c>
      <c r="G212">
        <v>8.5</v>
      </c>
      <c r="H212">
        <v>11</v>
      </c>
      <c r="I212">
        <v>48.5</v>
      </c>
    </row>
    <row r="213" spans="1:9" x14ac:dyDescent="0.25">
      <c r="A213" t="s">
        <v>219</v>
      </c>
      <c r="B213">
        <v>60</v>
      </c>
      <c r="C213">
        <v>8.3003</v>
      </c>
      <c r="D213" s="1">
        <v>5.088E-7</v>
      </c>
      <c r="E213">
        <v>150</v>
      </c>
      <c r="G213">
        <v>14.5</v>
      </c>
      <c r="H213">
        <v>12.5</v>
      </c>
      <c r="I213">
        <v>46.5</v>
      </c>
    </row>
    <row r="214" spans="1:9" x14ac:dyDescent="0.25">
      <c r="A214" t="s">
        <v>220</v>
      </c>
      <c r="B214">
        <v>60.9</v>
      </c>
      <c r="C214">
        <v>8.3506</v>
      </c>
      <c r="D214" s="1">
        <v>5.0689999999999997E-7</v>
      </c>
      <c r="E214">
        <v>150</v>
      </c>
      <c r="G214">
        <v>7</v>
      </c>
      <c r="H214">
        <v>13</v>
      </c>
      <c r="I214">
        <v>43</v>
      </c>
    </row>
    <row r="215" spans="1:9" x14ac:dyDescent="0.25">
      <c r="A215" t="s">
        <v>221</v>
      </c>
      <c r="B215">
        <v>60.9</v>
      </c>
      <c r="C215">
        <v>8.4001000000000001</v>
      </c>
      <c r="D215" s="1">
        <v>5.0679999999999996E-7</v>
      </c>
      <c r="E215">
        <v>150</v>
      </c>
      <c r="G215">
        <v>0</v>
      </c>
      <c r="H215">
        <v>11</v>
      </c>
      <c r="I215">
        <v>36.5</v>
      </c>
    </row>
    <row r="216" spans="1:9" x14ac:dyDescent="0.25">
      <c r="A216" t="s">
        <v>222</v>
      </c>
      <c r="B216">
        <v>60.9</v>
      </c>
      <c r="C216">
        <v>8.4505999999999997</v>
      </c>
      <c r="D216" s="1">
        <v>5.059E-7</v>
      </c>
      <c r="E216">
        <v>150</v>
      </c>
      <c r="G216">
        <v>7</v>
      </c>
      <c r="H216">
        <v>11</v>
      </c>
      <c r="I216">
        <v>53</v>
      </c>
    </row>
    <row r="217" spans="1:9" x14ac:dyDescent="0.25">
      <c r="A217" t="s">
        <v>223</v>
      </c>
      <c r="B217">
        <v>60</v>
      </c>
      <c r="C217">
        <v>8.5012000000000008</v>
      </c>
      <c r="D217" s="1">
        <v>5.0289999999999998E-7</v>
      </c>
      <c r="E217">
        <v>150</v>
      </c>
      <c r="G217">
        <v>6</v>
      </c>
      <c r="H217">
        <v>15.5</v>
      </c>
      <c r="I217">
        <v>52</v>
      </c>
    </row>
    <row r="218" spans="1:9" x14ac:dyDescent="0.25">
      <c r="A218" t="s">
        <v>224</v>
      </c>
      <c r="B218">
        <v>60.9</v>
      </c>
      <c r="C218">
        <v>8.5507000000000009</v>
      </c>
      <c r="D218" s="1">
        <v>5.0159999999999999E-7</v>
      </c>
      <c r="E218">
        <v>150</v>
      </c>
      <c r="G218">
        <v>3.5</v>
      </c>
      <c r="H218">
        <v>15</v>
      </c>
      <c r="I218">
        <v>89.5</v>
      </c>
    </row>
    <row r="219" spans="1:9" x14ac:dyDescent="0.25">
      <c r="A219" t="s">
        <v>225</v>
      </c>
      <c r="B219">
        <v>60.9</v>
      </c>
      <c r="C219">
        <v>8.5983000000000001</v>
      </c>
      <c r="D219" s="1">
        <v>5.0050000000000001E-7</v>
      </c>
      <c r="E219">
        <v>150</v>
      </c>
      <c r="G219">
        <v>2</v>
      </c>
      <c r="H219">
        <v>15.5</v>
      </c>
      <c r="I219">
        <v>56.5</v>
      </c>
    </row>
    <row r="220" spans="1:9" x14ac:dyDescent="0.25">
      <c r="A220" t="s">
        <v>226</v>
      </c>
      <c r="B220">
        <v>60.9</v>
      </c>
      <c r="C220">
        <v>8.6503999999999994</v>
      </c>
      <c r="D220" s="1">
        <v>5.0070000000000003E-7</v>
      </c>
      <c r="E220">
        <v>150</v>
      </c>
      <c r="G220">
        <v>-3.5</v>
      </c>
      <c r="H220">
        <v>33</v>
      </c>
      <c r="I220">
        <v>72.5</v>
      </c>
    </row>
    <row r="221" spans="1:9" x14ac:dyDescent="0.25">
      <c r="A221" t="s">
        <v>227</v>
      </c>
      <c r="B221">
        <v>60.9</v>
      </c>
      <c r="C221">
        <v>8.7021999999999995</v>
      </c>
      <c r="D221" s="1">
        <v>4.9910000000000002E-7</v>
      </c>
      <c r="E221">
        <v>150</v>
      </c>
      <c r="G221">
        <v>3</v>
      </c>
      <c r="H221">
        <v>-3.5</v>
      </c>
      <c r="I221">
        <v>15</v>
      </c>
    </row>
    <row r="222" spans="1:9" x14ac:dyDescent="0.25">
      <c r="A222" t="s">
        <v>228</v>
      </c>
      <c r="B222">
        <v>60.9</v>
      </c>
      <c r="C222">
        <v>8.7516999999999996</v>
      </c>
      <c r="D222" s="1">
        <v>4.9969999999999995E-7</v>
      </c>
      <c r="E222">
        <v>150</v>
      </c>
      <c r="G222">
        <v>-6.5</v>
      </c>
      <c r="H222">
        <v>0.5</v>
      </c>
      <c r="I222">
        <v>32</v>
      </c>
    </row>
    <row r="223" spans="1:9" x14ac:dyDescent="0.25">
      <c r="A223" t="s">
        <v>229</v>
      </c>
      <c r="B223">
        <v>60.9</v>
      </c>
      <c r="C223">
        <v>8.7981999999999996</v>
      </c>
      <c r="D223" s="1">
        <v>4.9719999999999998E-7</v>
      </c>
      <c r="E223">
        <v>150</v>
      </c>
      <c r="G223">
        <v>4.5</v>
      </c>
      <c r="H223">
        <v>21.5</v>
      </c>
      <c r="I223">
        <v>91.5</v>
      </c>
    </row>
    <row r="224" spans="1:9" x14ac:dyDescent="0.25">
      <c r="A224" t="s">
        <v>230</v>
      </c>
      <c r="B224">
        <v>60.9</v>
      </c>
      <c r="C224">
        <v>8.8504000000000005</v>
      </c>
      <c r="D224" s="1">
        <v>4.975E-7</v>
      </c>
      <c r="E224">
        <v>150</v>
      </c>
      <c r="G224">
        <v>2.5</v>
      </c>
      <c r="H224">
        <v>10</v>
      </c>
      <c r="I224">
        <v>79</v>
      </c>
    </row>
    <row r="225" spans="1:9" x14ac:dyDescent="0.25">
      <c r="A225" t="s">
        <v>231</v>
      </c>
      <c r="B225">
        <v>60.9</v>
      </c>
      <c r="C225">
        <v>8.8983000000000008</v>
      </c>
      <c r="D225" s="1">
        <v>4.9709999999999997E-7</v>
      </c>
      <c r="E225">
        <v>150</v>
      </c>
      <c r="G225">
        <v>7.5</v>
      </c>
      <c r="H225">
        <v>11.5</v>
      </c>
      <c r="I225">
        <v>40.5</v>
      </c>
    </row>
    <row r="226" spans="1:9" x14ac:dyDescent="0.25">
      <c r="A226" t="s">
        <v>232</v>
      </c>
      <c r="B226">
        <v>60.9</v>
      </c>
      <c r="C226">
        <v>8.9482999999999997</v>
      </c>
      <c r="D226" s="1">
        <v>4.9530000000000005E-7</v>
      </c>
      <c r="E226">
        <v>150</v>
      </c>
      <c r="G226">
        <v>12.5</v>
      </c>
      <c r="H226">
        <v>19.5</v>
      </c>
      <c r="I226">
        <v>77</v>
      </c>
    </row>
    <row r="227" spans="1:9" x14ac:dyDescent="0.25">
      <c r="A227" t="s">
        <v>233</v>
      </c>
      <c r="B227">
        <v>60</v>
      </c>
      <c r="C227">
        <v>8.9999000000000002</v>
      </c>
      <c r="D227" s="1">
        <v>4.9620000000000001E-7</v>
      </c>
      <c r="E227">
        <v>150</v>
      </c>
      <c r="G227">
        <v>2.5</v>
      </c>
      <c r="H227">
        <v>12.5</v>
      </c>
      <c r="I227">
        <v>59.5</v>
      </c>
    </row>
    <row r="228" spans="1:9" x14ac:dyDescent="0.25">
      <c r="A228" t="s">
        <v>234</v>
      </c>
      <c r="B228">
        <v>60.9</v>
      </c>
      <c r="C228">
        <v>9.0485000000000007</v>
      </c>
      <c r="D228" s="1">
        <v>4.9360000000000003E-7</v>
      </c>
      <c r="E228">
        <v>150</v>
      </c>
      <c r="G228">
        <v>0.5</v>
      </c>
      <c r="H228">
        <v>3</v>
      </c>
      <c r="I228">
        <v>71</v>
      </c>
    </row>
    <row r="229" spans="1:9" x14ac:dyDescent="0.25">
      <c r="A229" t="s">
        <v>235</v>
      </c>
      <c r="B229">
        <v>60.9</v>
      </c>
      <c r="C229">
        <v>9.0974000000000004</v>
      </c>
      <c r="D229" s="1">
        <v>4.9340000000000001E-7</v>
      </c>
      <c r="E229">
        <v>150</v>
      </c>
      <c r="G229">
        <v>14</v>
      </c>
      <c r="H229">
        <v>8</v>
      </c>
      <c r="I229">
        <v>41</v>
      </c>
    </row>
    <row r="230" spans="1:9" x14ac:dyDescent="0.25">
      <c r="A230" t="s">
        <v>236</v>
      </c>
      <c r="B230">
        <v>60.9</v>
      </c>
      <c r="C230">
        <v>9.1523000000000003</v>
      </c>
      <c r="D230" s="1">
        <v>4.9439999999999998E-7</v>
      </c>
      <c r="E230">
        <v>150</v>
      </c>
      <c r="G230">
        <v>2.5</v>
      </c>
      <c r="H230">
        <v>1.5</v>
      </c>
      <c r="I230">
        <v>40</v>
      </c>
    </row>
    <row r="231" spans="1:9" x14ac:dyDescent="0.25">
      <c r="A231" t="s">
        <v>237</v>
      </c>
      <c r="B231">
        <v>60</v>
      </c>
      <c r="C231">
        <v>9.2029999999999994</v>
      </c>
      <c r="D231" s="1">
        <v>4.9250000000000005E-7</v>
      </c>
      <c r="E231">
        <v>150</v>
      </c>
      <c r="G231">
        <v>8.5</v>
      </c>
      <c r="H231">
        <v>6.5</v>
      </c>
      <c r="I231">
        <v>62</v>
      </c>
    </row>
    <row r="232" spans="1:9" x14ac:dyDescent="0.25">
      <c r="A232" t="s">
        <v>238</v>
      </c>
      <c r="B232">
        <v>60.9</v>
      </c>
      <c r="C232">
        <v>9.2523999999999997</v>
      </c>
      <c r="D232" s="1">
        <v>4.918E-7</v>
      </c>
      <c r="E232">
        <v>150</v>
      </c>
      <c r="G232">
        <v>3.5</v>
      </c>
      <c r="H232">
        <v>-1</v>
      </c>
      <c r="I232">
        <v>64</v>
      </c>
    </row>
    <row r="233" spans="1:9" x14ac:dyDescent="0.25">
      <c r="A233" t="s">
        <v>239</v>
      </c>
      <c r="B233">
        <v>60.9</v>
      </c>
      <c r="C233">
        <v>9.3002000000000002</v>
      </c>
      <c r="D233" s="1">
        <v>4.9029999999999999E-7</v>
      </c>
      <c r="E233">
        <v>150</v>
      </c>
      <c r="G233">
        <v>2.5</v>
      </c>
      <c r="H233">
        <v>0.5</v>
      </c>
      <c r="I233">
        <v>44</v>
      </c>
    </row>
    <row r="234" spans="1:9" x14ac:dyDescent="0.25">
      <c r="A234" t="s">
        <v>240</v>
      </c>
      <c r="B234">
        <v>60</v>
      </c>
      <c r="C234">
        <v>9.3484999999999996</v>
      </c>
      <c r="D234" s="1">
        <v>4.8950000000000004E-7</v>
      </c>
      <c r="E234">
        <v>150</v>
      </c>
      <c r="G234">
        <v>5</v>
      </c>
      <c r="H234">
        <v>-9</v>
      </c>
      <c r="I234">
        <v>36.5</v>
      </c>
    </row>
    <row r="235" spans="1:9" x14ac:dyDescent="0.25">
      <c r="A235" t="s">
        <v>241</v>
      </c>
      <c r="B235">
        <v>60.9</v>
      </c>
      <c r="C235">
        <v>9.3979999999999997</v>
      </c>
      <c r="D235" s="1">
        <v>4.8950000000000004E-7</v>
      </c>
      <c r="E235">
        <v>150</v>
      </c>
      <c r="G235">
        <v>19</v>
      </c>
      <c r="H235">
        <v>12</v>
      </c>
      <c r="I235">
        <v>64</v>
      </c>
    </row>
    <row r="236" spans="1:9" x14ac:dyDescent="0.25">
      <c r="A236" t="s">
        <v>242</v>
      </c>
      <c r="B236">
        <v>60.9</v>
      </c>
      <c r="C236">
        <v>9.4486000000000008</v>
      </c>
      <c r="D236" s="1">
        <v>4.8749999999999999E-7</v>
      </c>
      <c r="E236">
        <v>150</v>
      </c>
      <c r="G236">
        <v>-7</v>
      </c>
      <c r="H236">
        <v>12</v>
      </c>
      <c r="I236">
        <v>58</v>
      </c>
    </row>
    <row r="237" spans="1:9" x14ac:dyDescent="0.25">
      <c r="A237" t="s">
        <v>243</v>
      </c>
      <c r="B237">
        <v>60.9</v>
      </c>
      <c r="C237">
        <v>9.5007000000000001</v>
      </c>
      <c r="D237" s="1">
        <v>4.8729999999999998E-7</v>
      </c>
      <c r="E237">
        <v>150</v>
      </c>
      <c r="G237">
        <v>-8</v>
      </c>
      <c r="H237">
        <v>11</v>
      </c>
      <c r="I237">
        <v>38</v>
      </c>
    </row>
    <row r="238" spans="1:9" x14ac:dyDescent="0.25">
      <c r="A238" t="s">
        <v>244</v>
      </c>
      <c r="B238">
        <v>60</v>
      </c>
      <c r="C238">
        <v>9.5497999999999994</v>
      </c>
      <c r="D238" s="1">
        <v>4.8530000000000004E-7</v>
      </c>
      <c r="E238">
        <v>150</v>
      </c>
      <c r="G238">
        <v>0.5</v>
      </c>
      <c r="H238">
        <v>1</v>
      </c>
      <c r="I238">
        <v>35.5</v>
      </c>
    </row>
    <row r="239" spans="1:9" x14ac:dyDescent="0.25">
      <c r="A239" t="s">
        <v>245</v>
      </c>
      <c r="B239">
        <v>60.9</v>
      </c>
      <c r="C239">
        <v>9.6022999999999996</v>
      </c>
      <c r="D239" s="1">
        <v>4.8419999999999996E-7</v>
      </c>
      <c r="E239">
        <v>150</v>
      </c>
      <c r="G239">
        <v>0.5</v>
      </c>
      <c r="H239">
        <v>9.5</v>
      </c>
      <c r="I239">
        <v>65.5</v>
      </c>
    </row>
    <row r="240" spans="1:9" x14ac:dyDescent="0.25">
      <c r="A240" t="s">
        <v>246</v>
      </c>
      <c r="B240">
        <v>60.9</v>
      </c>
      <c r="C240">
        <v>9.6506000000000007</v>
      </c>
      <c r="D240" s="1">
        <v>4.8380000000000003E-7</v>
      </c>
      <c r="E240">
        <v>150</v>
      </c>
      <c r="G240">
        <v>7.5</v>
      </c>
      <c r="H240">
        <v>27</v>
      </c>
      <c r="I240">
        <v>129.5</v>
      </c>
    </row>
    <row r="241" spans="1:9" x14ac:dyDescent="0.25">
      <c r="A241" t="s">
        <v>247</v>
      </c>
      <c r="B241">
        <v>60.9</v>
      </c>
      <c r="C241">
        <v>9.6997</v>
      </c>
      <c r="D241" s="1">
        <v>4.8360000000000002E-7</v>
      </c>
      <c r="E241">
        <v>150</v>
      </c>
      <c r="G241">
        <v>-1.5</v>
      </c>
      <c r="H241">
        <v>36.5</v>
      </c>
      <c r="I241">
        <v>25.5</v>
      </c>
    </row>
    <row r="242" spans="1:9" x14ac:dyDescent="0.25">
      <c r="A242" t="s">
        <v>248</v>
      </c>
      <c r="B242">
        <v>60.9</v>
      </c>
      <c r="C242">
        <v>9.7514000000000003</v>
      </c>
      <c r="D242" s="1">
        <v>4.8419999999999996E-7</v>
      </c>
      <c r="E242">
        <v>150</v>
      </c>
      <c r="G242">
        <v>-8.5</v>
      </c>
      <c r="H242">
        <v>19.5</v>
      </c>
      <c r="I242">
        <v>110.5</v>
      </c>
    </row>
    <row r="243" spans="1:9" x14ac:dyDescent="0.25">
      <c r="A243" t="s">
        <v>249</v>
      </c>
      <c r="B243">
        <v>60.9</v>
      </c>
      <c r="C243">
        <v>9.7988999999999997</v>
      </c>
      <c r="D243" s="1">
        <v>4.8110000000000004E-7</v>
      </c>
      <c r="E243">
        <v>150</v>
      </c>
      <c r="G243">
        <v>-0.5</v>
      </c>
      <c r="H243">
        <v>3</v>
      </c>
      <c r="I243">
        <v>48</v>
      </c>
    </row>
    <row r="244" spans="1:9" x14ac:dyDescent="0.25">
      <c r="A244" t="s">
        <v>250</v>
      </c>
      <c r="B244">
        <v>60.9</v>
      </c>
      <c r="C244">
        <v>9.8508999999999993</v>
      </c>
      <c r="D244" s="1">
        <v>4.8149999999999996E-7</v>
      </c>
      <c r="E244">
        <v>150</v>
      </c>
      <c r="G244">
        <v>6.5</v>
      </c>
      <c r="H244">
        <v>8</v>
      </c>
      <c r="I244">
        <v>60.5</v>
      </c>
    </row>
    <row r="245" spans="1:9" x14ac:dyDescent="0.25">
      <c r="A245" t="s">
        <v>251</v>
      </c>
      <c r="B245">
        <v>60.9</v>
      </c>
      <c r="C245">
        <v>9.9030000000000005</v>
      </c>
      <c r="D245" s="1">
        <v>4.792E-7</v>
      </c>
      <c r="E245">
        <v>150</v>
      </c>
      <c r="G245">
        <v>2</v>
      </c>
      <c r="H245">
        <v>28.5</v>
      </c>
      <c r="I245">
        <v>88.5</v>
      </c>
    </row>
    <row r="246" spans="1:9" x14ac:dyDescent="0.25">
      <c r="A246" t="s">
        <v>252</v>
      </c>
      <c r="B246">
        <v>61</v>
      </c>
      <c r="C246">
        <v>9.9474999999999998</v>
      </c>
      <c r="D246" s="1">
        <v>4.8039999999999999E-7</v>
      </c>
      <c r="E246">
        <v>150</v>
      </c>
      <c r="G246">
        <v>-4.5</v>
      </c>
      <c r="H246">
        <v>2.5</v>
      </c>
      <c r="I246">
        <v>29</v>
      </c>
    </row>
    <row r="247" spans="1:9" x14ac:dyDescent="0.25">
      <c r="A247" t="s">
        <v>253</v>
      </c>
      <c r="B247">
        <v>60.9</v>
      </c>
      <c r="C247">
        <v>9.9992000000000001</v>
      </c>
      <c r="D247" s="1">
        <v>4.7889999999999998E-7</v>
      </c>
      <c r="E247">
        <v>150</v>
      </c>
      <c r="G247">
        <v>3.5</v>
      </c>
      <c r="H247">
        <v>12</v>
      </c>
      <c r="I247">
        <v>54</v>
      </c>
    </row>
    <row r="248" spans="1:9" x14ac:dyDescent="0.25">
      <c r="A248" t="s">
        <v>254</v>
      </c>
      <c r="B248">
        <v>60.9</v>
      </c>
      <c r="C248">
        <v>7.0019</v>
      </c>
      <c r="D248" s="1">
        <v>4.777E-7</v>
      </c>
      <c r="E248">
        <v>150</v>
      </c>
      <c r="G248">
        <v>0</v>
      </c>
      <c r="H248">
        <v>0</v>
      </c>
      <c r="I248">
        <v>0</v>
      </c>
    </row>
    <row r="249" spans="1:9" x14ac:dyDescent="0.25">
      <c r="A249" t="s">
        <v>255</v>
      </c>
      <c r="B249">
        <v>60.9</v>
      </c>
      <c r="C249">
        <v>7.0487000000000002</v>
      </c>
      <c r="D249" s="1">
        <v>4.7759999999999999E-7</v>
      </c>
      <c r="E249">
        <v>150</v>
      </c>
      <c r="G249">
        <v>0</v>
      </c>
      <c r="H249">
        <v>0</v>
      </c>
      <c r="I249">
        <v>0</v>
      </c>
    </row>
    <row r="250" spans="1:9" x14ac:dyDescent="0.25">
      <c r="A250" t="s">
        <v>256</v>
      </c>
      <c r="B250">
        <v>60.9</v>
      </c>
      <c r="C250">
        <v>7.1003999999999996</v>
      </c>
      <c r="D250" s="1">
        <v>4.756E-7</v>
      </c>
      <c r="E250">
        <v>150</v>
      </c>
      <c r="G250">
        <v>0</v>
      </c>
      <c r="H250">
        <v>0</v>
      </c>
      <c r="I250">
        <v>0</v>
      </c>
    </row>
    <row r="251" spans="1:9" x14ac:dyDescent="0.25">
      <c r="A251" t="s">
        <v>257</v>
      </c>
      <c r="B251">
        <v>60.9</v>
      </c>
      <c r="C251">
        <v>7.1494</v>
      </c>
      <c r="D251" s="1">
        <v>4.749E-7</v>
      </c>
      <c r="E251">
        <v>150</v>
      </c>
      <c r="G251">
        <v>0</v>
      </c>
      <c r="H251">
        <v>0</v>
      </c>
      <c r="I251">
        <v>0</v>
      </c>
    </row>
    <row r="252" spans="1:9" x14ac:dyDescent="0.25">
      <c r="A252" t="s">
        <v>258</v>
      </c>
      <c r="B252">
        <v>60.9</v>
      </c>
      <c r="C252">
        <v>7.2022000000000004</v>
      </c>
      <c r="D252" s="1">
        <v>4.7469999999999998E-7</v>
      </c>
      <c r="E252">
        <v>150</v>
      </c>
      <c r="G252">
        <v>-0.5</v>
      </c>
      <c r="H252">
        <v>0</v>
      </c>
      <c r="I252">
        <v>-0.5</v>
      </c>
    </row>
    <row r="253" spans="1:9" x14ac:dyDescent="0.25">
      <c r="A253" t="s">
        <v>259</v>
      </c>
      <c r="B253">
        <v>60.9</v>
      </c>
      <c r="C253">
        <v>7.2523999999999997</v>
      </c>
      <c r="D253" s="1">
        <v>4.7370000000000001E-7</v>
      </c>
      <c r="E253">
        <v>150</v>
      </c>
      <c r="G253">
        <v>0</v>
      </c>
      <c r="H253">
        <v>0</v>
      </c>
      <c r="I253">
        <v>0</v>
      </c>
    </row>
    <row r="254" spans="1:9" x14ac:dyDescent="0.25">
      <c r="A254" t="s">
        <v>260</v>
      </c>
      <c r="B254">
        <v>60.9</v>
      </c>
      <c r="C254">
        <v>7.2981999999999996</v>
      </c>
      <c r="D254" s="1">
        <v>4.707E-7</v>
      </c>
      <c r="E254">
        <v>150</v>
      </c>
      <c r="G254">
        <v>0</v>
      </c>
      <c r="H254">
        <v>0</v>
      </c>
      <c r="I254">
        <v>0</v>
      </c>
    </row>
    <row r="255" spans="1:9" x14ac:dyDescent="0.25">
      <c r="A255" t="s">
        <v>261</v>
      </c>
      <c r="B255">
        <v>60</v>
      </c>
      <c r="C255">
        <v>7.3501000000000003</v>
      </c>
      <c r="D255" s="1">
        <v>4.6979999999999998E-7</v>
      </c>
      <c r="E255">
        <v>150</v>
      </c>
      <c r="G255">
        <v>0</v>
      </c>
      <c r="H255">
        <v>0</v>
      </c>
      <c r="I255">
        <v>0</v>
      </c>
    </row>
    <row r="256" spans="1:9" x14ac:dyDescent="0.25">
      <c r="A256" t="s">
        <v>262</v>
      </c>
      <c r="B256">
        <v>60.9</v>
      </c>
      <c r="C256">
        <v>7.3994</v>
      </c>
      <c r="D256" s="1">
        <v>4.6989999999999999E-7</v>
      </c>
      <c r="E256">
        <v>150</v>
      </c>
      <c r="G256">
        <v>0</v>
      </c>
      <c r="H256">
        <v>0</v>
      </c>
      <c r="I256">
        <v>0</v>
      </c>
    </row>
    <row r="257" spans="1:9" x14ac:dyDescent="0.25">
      <c r="A257" t="s">
        <v>263</v>
      </c>
      <c r="B257">
        <v>61</v>
      </c>
      <c r="C257">
        <v>7.4504999999999999</v>
      </c>
      <c r="D257" s="1">
        <v>4.7030000000000002E-7</v>
      </c>
      <c r="E257">
        <v>150</v>
      </c>
      <c r="G257">
        <v>1</v>
      </c>
      <c r="H257">
        <v>0</v>
      </c>
      <c r="I257">
        <v>1</v>
      </c>
    </row>
    <row r="258" spans="1:9" x14ac:dyDescent="0.25">
      <c r="A258" t="s">
        <v>264</v>
      </c>
      <c r="B258">
        <v>60.9</v>
      </c>
      <c r="C258">
        <v>7.4992999999999999</v>
      </c>
      <c r="D258" s="1">
        <v>4.6800000000000001E-7</v>
      </c>
      <c r="E258">
        <v>150</v>
      </c>
      <c r="G258">
        <v>0</v>
      </c>
      <c r="H258">
        <v>0</v>
      </c>
      <c r="I258">
        <v>0</v>
      </c>
    </row>
    <row r="259" spans="1:9" x14ac:dyDescent="0.25">
      <c r="A259" t="s">
        <v>265</v>
      </c>
      <c r="B259">
        <v>60.9</v>
      </c>
      <c r="C259">
        <v>7.5514999999999999</v>
      </c>
      <c r="D259" s="1">
        <v>4.6849999999999999E-7</v>
      </c>
      <c r="E259">
        <v>150</v>
      </c>
      <c r="G259">
        <v>0</v>
      </c>
      <c r="H259">
        <v>1</v>
      </c>
      <c r="I259">
        <v>1</v>
      </c>
    </row>
    <row r="260" spans="1:9" x14ac:dyDescent="0.25">
      <c r="A260" t="s">
        <v>266</v>
      </c>
      <c r="B260">
        <v>60</v>
      </c>
      <c r="C260">
        <v>7.6016000000000004</v>
      </c>
      <c r="D260" s="1">
        <v>4.6759999999999998E-7</v>
      </c>
      <c r="E260">
        <v>150</v>
      </c>
      <c r="G260">
        <v>0</v>
      </c>
      <c r="H260">
        <v>1</v>
      </c>
      <c r="I260">
        <v>4.5</v>
      </c>
    </row>
    <row r="261" spans="1:9" x14ac:dyDescent="0.25">
      <c r="A261" t="s">
        <v>267</v>
      </c>
      <c r="B261">
        <v>60.9</v>
      </c>
      <c r="C261">
        <v>7.6492000000000004</v>
      </c>
      <c r="D261" s="1">
        <v>4.6660000000000001E-7</v>
      </c>
      <c r="E261">
        <v>150</v>
      </c>
      <c r="G261">
        <v>1</v>
      </c>
      <c r="H261">
        <v>0</v>
      </c>
      <c r="I261">
        <v>0.5</v>
      </c>
    </row>
    <row r="262" spans="1:9" x14ac:dyDescent="0.25">
      <c r="A262" t="s">
        <v>268</v>
      </c>
      <c r="B262">
        <v>60.9</v>
      </c>
      <c r="C262">
        <v>7.7028999999999996</v>
      </c>
      <c r="D262" s="1">
        <v>4.6590000000000001E-7</v>
      </c>
      <c r="E262">
        <v>150</v>
      </c>
      <c r="G262">
        <v>1</v>
      </c>
      <c r="H262">
        <v>1.5</v>
      </c>
      <c r="I262">
        <v>4.5</v>
      </c>
    </row>
    <row r="263" spans="1:9" x14ac:dyDescent="0.25">
      <c r="A263" t="s">
        <v>269</v>
      </c>
      <c r="B263">
        <v>61</v>
      </c>
      <c r="C263">
        <v>7.7503000000000002</v>
      </c>
      <c r="D263" s="1">
        <v>4.644E-7</v>
      </c>
      <c r="E263">
        <v>150</v>
      </c>
      <c r="G263">
        <v>1</v>
      </c>
      <c r="H263">
        <v>1.5</v>
      </c>
      <c r="I263">
        <v>3</v>
      </c>
    </row>
    <row r="264" spans="1:9" x14ac:dyDescent="0.25">
      <c r="A264" t="s">
        <v>270</v>
      </c>
      <c r="B264">
        <v>60.9</v>
      </c>
      <c r="C264">
        <v>7.8022</v>
      </c>
      <c r="D264" s="1">
        <v>4.6349999999999999E-7</v>
      </c>
      <c r="E264">
        <v>150</v>
      </c>
      <c r="G264">
        <v>-0.5</v>
      </c>
      <c r="H264">
        <v>0.5</v>
      </c>
      <c r="I264">
        <v>2.5</v>
      </c>
    </row>
    <row r="265" spans="1:9" x14ac:dyDescent="0.25">
      <c r="A265" t="s">
        <v>271</v>
      </c>
      <c r="B265">
        <v>60.9</v>
      </c>
      <c r="C265">
        <v>7.8517999999999999</v>
      </c>
      <c r="D265" s="1">
        <v>4.6380000000000001E-7</v>
      </c>
      <c r="E265">
        <v>150</v>
      </c>
      <c r="G265">
        <v>1.5</v>
      </c>
      <c r="H265">
        <v>1.5</v>
      </c>
      <c r="I265">
        <v>5</v>
      </c>
    </row>
    <row r="266" spans="1:9" x14ac:dyDescent="0.25">
      <c r="A266" t="s">
        <v>272</v>
      </c>
      <c r="B266">
        <v>60</v>
      </c>
      <c r="C266">
        <v>7.9005000000000001</v>
      </c>
      <c r="D266" s="1">
        <v>4.6269999999999998E-7</v>
      </c>
      <c r="E266">
        <v>150</v>
      </c>
      <c r="G266">
        <v>2.5</v>
      </c>
      <c r="H266">
        <v>7</v>
      </c>
      <c r="I266">
        <v>18</v>
      </c>
    </row>
    <row r="267" spans="1:9" x14ac:dyDescent="0.25">
      <c r="A267" t="s">
        <v>273</v>
      </c>
      <c r="B267">
        <v>61</v>
      </c>
      <c r="C267">
        <v>7.9522000000000004</v>
      </c>
      <c r="D267" s="1">
        <v>4.629E-7</v>
      </c>
      <c r="E267">
        <v>150</v>
      </c>
      <c r="G267">
        <v>2</v>
      </c>
      <c r="H267">
        <v>6.5</v>
      </c>
      <c r="I267">
        <v>19.5</v>
      </c>
    </row>
    <row r="268" spans="1:9" x14ac:dyDescent="0.25">
      <c r="A268" t="s">
        <v>274</v>
      </c>
      <c r="B268">
        <v>60</v>
      </c>
      <c r="C268">
        <v>8.0002999999999993</v>
      </c>
      <c r="D268" s="1">
        <v>4.6279999999999999E-7</v>
      </c>
      <c r="E268">
        <v>150</v>
      </c>
      <c r="G268">
        <v>2</v>
      </c>
      <c r="H268">
        <v>2</v>
      </c>
      <c r="I268">
        <v>9.5</v>
      </c>
    </row>
    <row r="269" spans="1:9" x14ac:dyDescent="0.25">
      <c r="A269" t="s">
        <v>275</v>
      </c>
      <c r="B269">
        <v>60.9</v>
      </c>
      <c r="C269">
        <v>8.0495000000000001</v>
      </c>
      <c r="D269" s="1">
        <v>4.6189999999999997E-7</v>
      </c>
      <c r="E269">
        <v>150</v>
      </c>
      <c r="G269">
        <v>4</v>
      </c>
      <c r="H269">
        <v>11</v>
      </c>
      <c r="I269">
        <v>34</v>
      </c>
    </row>
    <row r="270" spans="1:9" x14ac:dyDescent="0.25">
      <c r="A270" t="s">
        <v>276</v>
      </c>
      <c r="B270">
        <v>61</v>
      </c>
      <c r="C270">
        <v>8.0985999999999994</v>
      </c>
      <c r="D270" s="1">
        <v>4.5909999999999998E-7</v>
      </c>
      <c r="E270">
        <v>150</v>
      </c>
      <c r="G270">
        <v>4</v>
      </c>
      <c r="H270">
        <v>8</v>
      </c>
      <c r="I270">
        <v>23.5</v>
      </c>
    </row>
    <row r="271" spans="1:9" x14ac:dyDescent="0.25">
      <c r="A271" t="s">
        <v>277</v>
      </c>
      <c r="B271">
        <v>60</v>
      </c>
      <c r="C271">
        <v>8.1489999999999991</v>
      </c>
      <c r="D271" s="1">
        <v>4.5960000000000001E-7</v>
      </c>
      <c r="E271">
        <v>150</v>
      </c>
      <c r="G271">
        <v>1.5</v>
      </c>
      <c r="H271">
        <v>10</v>
      </c>
      <c r="I271">
        <v>36</v>
      </c>
    </row>
    <row r="272" spans="1:9" x14ac:dyDescent="0.25">
      <c r="A272" t="s">
        <v>278</v>
      </c>
      <c r="B272">
        <v>60.9</v>
      </c>
      <c r="C272">
        <v>8.2006999999999994</v>
      </c>
      <c r="D272" s="1">
        <v>4.5820000000000001E-7</v>
      </c>
      <c r="E272">
        <v>150</v>
      </c>
      <c r="G272">
        <v>2</v>
      </c>
      <c r="H272">
        <v>5</v>
      </c>
      <c r="I272">
        <v>30.5</v>
      </c>
    </row>
    <row r="273" spans="1:9" x14ac:dyDescent="0.25">
      <c r="A273" t="s">
        <v>279</v>
      </c>
      <c r="B273">
        <v>60.9</v>
      </c>
      <c r="C273">
        <v>8.2509999999999994</v>
      </c>
      <c r="D273" s="1">
        <v>4.5950000000000001E-7</v>
      </c>
      <c r="E273">
        <v>150</v>
      </c>
      <c r="G273">
        <v>6</v>
      </c>
      <c r="H273">
        <v>4.5</v>
      </c>
      <c r="I273">
        <v>37.5</v>
      </c>
    </row>
    <row r="274" spans="1:9" x14ac:dyDescent="0.25">
      <c r="A274" t="s">
        <v>280</v>
      </c>
      <c r="B274">
        <v>60.9</v>
      </c>
      <c r="C274">
        <v>8.3007000000000009</v>
      </c>
      <c r="D274" s="1">
        <v>4.573E-7</v>
      </c>
      <c r="E274">
        <v>150</v>
      </c>
      <c r="G274">
        <v>5.5</v>
      </c>
      <c r="H274">
        <v>4.5</v>
      </c>
      <c r="I274">
        <v>25.5</v>
      </c>
    </row>
    <row r="275" spans="1:9" x14ac:dyDescent="0.25">
      <c r="A275" t="s">
        <v>281</v>
      </c>
      <c r="B275">
        <v>60.9</v>
      </c>
      <c r="C275">
        <v>8.3498999999999999</v>
      </c>
      <c r="D275" s="1">
        <v>4.5470000000000002E-7</v>
      </c>
      <c r="E275">
        <v>150</v>
      </c>
      <c r="G275">
        <v>-0.5</v>
      </c>
      <c r="H275">
        <v>10</v>
      </c>
      <c r="I275">
        <v>50.5</v>
      </c>
    </row>
    <row r="276" spans="1:9" x14ac:dyDescent="0.25">
      <c r="A276" t="s">
        <v>282</v>
      </c>
      <c r="B276">
        <v>60.9</v>
      </c>
      <c r="C276">
        <v>8.4001999999999999</v>
      </c>
      <c r="D276" s="1">
        <v>4.5330000000000002E-7</v>
      </c>
      <c r="E276">
        <v>150</v>
      </c>
      <c r="G276">
        <v>7.5</v>
      </c>
      <c r="H276">
        <v>-1.5</v>
      </c>
      <c r="I276">
        <v>20</v>
      </c>
    </row>
    <row r="277" spans="1:9" x14ac:dyDescent="0.25">
      <c r="A277" t="s">
        <v>283</v>
      </c>
      <c r="B277">
        <v>60.9</v>
      </c>
      <c r="C277">
        <v>8.4503000000000004</v>
      </c>
      <c r="D277" s="1">
        <v>4.5340000000000002E-7</v>
      </c>
      <c r="E277">
        <v>150</v>
      </c>
      <c r="G277">
        <v>0</v>
      </c>
      <c r="H277">
        <v>11.5</v>
      </c>
      <c r="I277">
        <v>37</v>
      </c>
    </row>
    <row r="278" spans="1:9" x14ac:dyDescent="0.25">
      <c r="A278" t="s">
        <v>284</v>
      </c>
      <c r="B278">
        <v>60</v>
      </c>
      <c r="C278">
        <v>8.5009999999999994</v>
      </c>
      <c r="D278" s="1">
        <v>4.5320000000000001E-7</v>
      </c>
      <c r="E278">
        <v>150</v>
      </c>
      <c r="G278">
        <v>0.5</v>
      </c>
      <c r="H278">
        <v>15</v>
      </c>
      <c r="I278">
        <v>61.5</v>
      </c>
    </row>
    <row r="279" spans="1:9" x14ac:dyDescent="0.25">
      <c r="A279" t="s">
        <v>285</v>
      </c>
      <c r="B279">
        <v>60</v>
      </c>
      <c r="C279">
        <v>8.5500000000000007</v>
      </c>
      <c r="D279" s="1">
        <v>4.5180000000000001E-7</v>
      </c>
      <c r="E279">
        <v>150</v>
      </c>
      <c r="G279">
        <v>7</v>
      </c>
      <c r="H279">
        <v>-1</v>
      </c>
      <c r="I279">
        <v>27.5</v>
      </c>
    </row>
    <row r="280" spans="1:9" x14ac:dyDescent="0.25">
      <c r="A280" t="s">
        <v>286</v>
      </c>
      <c r="B280">
        <v>60.9</v>
      </c>
      <c r="C280">
        <v>8.5998999999999999</v>
      </c>
      <c r="D280" s="1">
        <v>4.5069999999999998E-7</v>
      </c>
      <c r="E280">
        <v>150</v>
      </c>
      <c r="G280">
        <v>11</v>
      </c>
      <c r="H280">
        <v>-7</v>
      </c>
      <c r="I280">
        <v>13.5</v>
      </c>
    </row>
    <row r="281" spans="1:9" x14ac:dyDescent="0.25">
      <c r="A281" t="s">
        <v>287</v>
      </c>
      <c r="B281">
        <v>60.9</v>
      </c>
      <c r="C281">
        <v>8.6519999999999992</v>
      </c>
      <c r="D281" s="1">
        <v>4.5019999999999999E-7</v>
      </c>
      <c r="E281">
        <v>150</v>
      </c>
      <c r="G281">
        <v>2</v>
      </c>
      <c r="H281">
        <v>11.5</v>
      </c>
      <c r="I281">
        <v>64</v>
      </c>
    </row>
    <row r="282" spans="1:9" x14ac:dyDescent="0.25">
      <c r="A282" t="s">
        <v>288</v>
      </c>
      <c r="B282">
        <v>60.9</v>
      </c>
      <c r="C282">
        <v>8.6999999999999993</v>
      </c>
      <c r="D282" s="1">
        <v>4.496E-7</v>
      </c>
      <c r="E282">
        <v>150</v>
      </c>
      <c r="G282">
        <v>0.5</v>
      </c>
      <c r="H282">
        <v>10.5</v>
      </c>
      <c r="I282">
        <v>53</v>
      </c>
    </row>
    <row r="283" spans="1:9" x14ac:dyDescent="0.25">
      <c r="A283" t="s">
        <v>289</v>
      </c>
      <c r="B283">
        <v>60.9</v>
      </c>
      <c r="C283">
        <v>8.7507999999999999</v>
      </c>
      <c r="D283" s="1">
        <v>4.4719999999999998E-7</v>
      </c>
      <c r="E283">
        <v>150</v>
      </c>
      <c r="G283">
        <v>4</v>
      </c>
      <c r="H283">
        <v>12.5</v>
      </c>
      <c r="I283">
        <v>86</v>
      </c>
    </row>
    <row r="284" spans="1:9" x14ac:dyDescent="0.25">
      <c r="A284" t="s">
        <v>290</v>
      </c>
      <c r="B284">
        <v>60.9</v>
      </c>
      <c r="C284">
        <v>8.8004999999999995</v>
      </c>
      <c r="D284" s="1">
        <v>4.4770000000000002E-7</v>
      </c>
      <c r="E284">
        <v>150</v>
      </c>
      <c r="G284">
        <v>6.5</v>
      </c>
      <c r="H284">
        <v>-10.5</v>
      </c>
      <c r="I284">
        <v>15.5</v>
      </c>
    </row>
    <row r="285" spans="1:9" x14ac:dyDescent="0.25">
      <c r="A285" t="s">
        <v>291</v>
      </c>
      <c r="B285">
        <v>61</v>
      </c>
      <c r="C285">
        <v>8.8504000000000005</v>
      </c>
      <c r="D285" s="1">
        <v>4.4719999999999998E-7</v>
      </c>
      <c r="E285">
        <v>150</v>
      </c>
      <c r="G285">
        <v>5</v>
      </c>
      <c r="H285">
        <v>-6</v>
      </c>
      <c r="I285">
        <v>18.5</v>
      </c>
    </row>
    <row r="286" spans="1:9" x14ac:dyDescent="0.25">
      <c r="A286" t="s">
        <v>292</v>
      </c>
      <c r="B286">
        <v>60.9</v>
      </c>
      <c r="C286">
        <v>8.9016000000000002</v>
      </c>
      <c r="D286" s="1">
        <v>4.4589999999999999E-7</v>
      </c>
      <c r="E286">
        <v>150</v>
      </c>
      <c r="G286">
        <v>2</v>
      </c>
      <c r="H286">
        <v>21.5</v>
      </c>
      <c r="I286">
        <v>68.5</v>
      </c>
    </row>
    <row r="287" spans="1:9" x14ac:dyDescent="0.25">
      <c r="A287" t="s">
        <v>293</v>
      </c>
      <c r="B287">
        <v>60.9</v>
      </c>
      <c r="C287">
        <v>8.9532000000000007</v>
      </c>
      <c r="D287" s="1">
        <v>4.4579999999999998E-7</v>
      </c>
      <c r="E287">
        <v>150</v>
      </c>
      <c r="G287">
        <v>-2</v>
      </c>
      <c r="H287">
        <v>2.5</v>
      </c>
      <c r="I287">
        <v>54</v>
      </c>
    </row>
    <row r="288" spans="1:9" x14ac:dyDescent="0.25">
      <c r="A288" t="s">
        <v>294</v>
      </c>
      <c r="B288">
        <v>60.9</v>
      </c>
      <c r="C288">
        <v>9.0013000000000005</v>
      </c>
      <c r="D288" s="1">
        <v>4.454E-7</v>
      </c>
      <c r="E288">
        <v>150</v>
      </c>
      <c r="G288">
        <v>2.5</v>
      </c>
      <c r="H288">
        <v>-1</v>
      </c>
      <c r="I288">
        <v>53</v>
      </c>
    </row>
    <row r="289" spans="1:9" x14ac:dyDescent="0.25">
      <c r="A289" t="s">
        <v>295</v>
      </c>
      <c r="B289">
        <v>60.9</v>
      </c>
      <c r="C289">
        <v>9.0457000000000001</v>
      </c>
      <c r="D289" s="1">
        <v>4.4260000000000001E-7</v>
      </c>
      <c r="E289">
        <v>150</v>
      </c>
      <c r="G289">
        <v>1</v>
      </c>
      <c r="H289">
        <v>3</v>
      </c>
      <c r="I289">
        <v>59.5</v>
      </c>
    </row>
    <row r="290" spans="1:9" x14ac:dyDescent="0.25">
      <c r="A290" t="s">
        <v>296</v>
      </c>
      <c r="B290">
        <v>60</v>
      </c>
      <c r="C290">
        <v>9.1018000000000008</v>
      </c>
      <c r="D290" s="1">
        <v>4.4299999999999998E-7</v>
      </c>
      <c r="E290">
        <v>150</v>
      </c>
      <c r="G290">
        <v>7.5</v>
      </c>
      <c r="H290">
        <v>-0.5</v>
      </c>
      <c r="I290">
        <v>40</v>
      </c>
    </row>
    <row r="291" spans="1:9" x14ac:dyDescent="0.25">
      <c r="A291" t="s">
        <v>297</v>
      </c>
      <c r="B291">
        <v>60.9</v>
      </c>
      <c r="C291">
        <v>9.1491000000000007</v>
      </c>
      <c r="D291" s="1">
        <v>4.4280000000000002E-7</v>
      </c>
      <c r="E291">
        <v>150</v>
      </c>
      <c r="G291">
        <v>7.5</v>
      </c>
      <c r="H291">
        <v>7</v>
      </c>
      <c r="I291">
        <v>35.5</v>
      </c>
    </row>
    <row r="292" spans="1:9" x14ac:dyDescent="0.25">
      <c r="A292" t="s">
        <v>298</v>
      </c>
      <c r="B292">
        <v>60.9</v>
      </c>
      <c r="C292">
        <v>9.1987000000000005</v>
      </c>
      <c r="D292" s="1">
        <v>4.4200000000000001E-7</v>
      </c>
      <c r="E292">
        <v>150</v>
      </c>
      <c r="G292">
        <v>4.5</v>
      </c>
      <c r="H292">
        <v>-2.5</v>
      </c>
      <c r="I292">
        <v>69</v>
      </c>
    </row>
    <row r="293" spans="1:9" x14ac:dyDescent="0.25">
      <c r="A293" t="s">
        <v>299</v>
      </c>
      <c r="B293">
        <v>60.9</v>
      </c>
      <c r="C293">
        <v>9.2517999999999994</v>
      </c>
      <c r="D293" s="1">
        <v>4.4079999999999998E-7</v>
      </c>
      <c r="E293">
        <v>150</v>
      </c>
      <c r="G293">
        <v>4.5</v>
      </c>
      <c r="H293">
        <v>8.5</v>
      </c>
      <c r="I293">
        <v>86</v>
      </c>
    </row>
    <row r="294" spans="1:9" x14ac:dyDescent="0.25">
      <c r="A294" t="s">
        <v>300</v>
      </c>
      <c r="B294">
        <v>60.9</v>
      </c>
      <c r="C294">
        <v>9.3003999999999998</v>
      </c>
      <c r="D294" s="1">
        <v>4.4009999999999998E-7</v>
      </c>
      <c r="E294">
        <v>150</v>
      </c>
      <c r="G294">
        <v>17</v>
      </c>
      <c r="H294">
        <v>19</v>
      </c>
      <c r="I294">
        <v>90</v>
      </c>
    </row>
    <row r="295" spans="1:9" x14ac:dyDescent="0.25">
      <c r="A295" t="s">
        <v>301</v>
      </c>
      <c r="B295">
        <v>60</v>
      </c>
      <c r="C295">
        <v>9.3483000000000001</v>
      </c>
      <c r="D295" s="1">
        <v>4.3920000000000002E-7</v>
      </c>
      <c r="E295">
        <v>150</v>
      </c>
      <c r="G295">
        <v>5</v>
      </c>
      <c r="H295">
        <v>4</v>
      </c>
      <c r="I295">
        <v>115.5</v>
      </c>
    </row>
    <row r="296" spans="1:9" x14ac:dyDescent="0.25">
      <c r="A296" t="s">
        <v>302</v>
      </c>
      <c r="B296">
        <v>60.9</v>
      </c>
      <c r="C296">
        <v>9.3981999999999992</v>
      </c>
      <c r="D296" s="1">
        <v>4.3879999999999999E-7</v>
      </c>
      <c r="E296">
        <v>150</v>
      </c>
      <c r="G296">
        <v>9.5</v>
      </c>
      <c r="H296">
        <v>4.5</v>
      </c>
      <c r="I296">
        <v>42</v>
      </c>
    </row>
    <row r="297" spans="1:9" x14ac:dyDescent="0.25">
      <c r="A297" t="s">
        <v>303</v>
      </c>
      <c r="B297">
        <v>60.9</v>
      </c>
      <c r="C297">
        <v>9.4473000000000003</v>
      </c>
      <c r="D297" s="1">
        <v>4.3790000000000002E-7</v>
      </c>
      <c r="E297">
        <v>150</v>
      </c>
      <c r="G297">
        <v>5.5</v>
      </c>
      <c r="H297">
        <v>12.5</v>
      </c>
      <c r="I297">
        <v>103.5</v>
      </c>
    </row>
    <row r="298" spans="1:9" x14ac:dyDescent="0.25">
      <c r="A298" t="s">
        <v>304</v>
      </c>
      <c r="B298">
        <v>61</v>
      </c>
      <c r="C298">
        <v>9.5008999999999997</v>
      </c>
      <c r="D298" s="1">
        <v>4.3650000000000002E-7</v>
      </c>
      <c r="E298">
        <v>150</v>
      </c>
      <c r="G298">
        <v>7.5</v>
      </c>
      <c r="H298">
        <v>9.5</v>
      </c>
      <c r="I298">
        <v>82</v>
      </c>
    </row>
    <row r="299" spans="1:9" x14ac:dyDescent="0.25">
      <c r="A299" t="s">
        <v>305</v>
      </c>
      <c r="B299">
        <v>60.9</v>
      </c>
      <c r="C299">
        <v>9.5541999999999998</v>
      </c>
      <c r="D299" s="1">
        <v>4.3500000000000002E-7</v>
      </c>
      <c r="E299">
        <v>150</v>
      </c>
      <c r="G299">
        <v>5</v>
      </c>
      <c r="H299">
        <v>11</v>
      </c>
      <c r="I299">
        <v>30.5</v>
      </c>
    </row>
    <row r="300" spans="1:9" x14ac:dyDescent="0.25">
      <c r="A300" t="s">
        <v>306</v>
      </c>
      <c r="B300">
        <v>60.9</v>
      </c>
      <c r="C300">
        <v>9.6</v>
      </c>
      <c r="D300" s="1">
        <v>4.34E-7</v>
      </c>
      <c r="E300">
        <v>150</v>
      </c>
      <c r="G300">
        <v>16</v>
      </c>
      <c r="H300">
        <v>7.5</v>
      </c>
      <c r="I300">
        <v>98</v>
      </c>
    </row>
    <row r="301" spans="1:9" x14ac:dyDescent="0.25">
      <c r="A301" t="s">
        <v>307</v>
      </c>
      <c r="B301">
        <v>60.9</v>
      </c>
      <c r="C301">
        <v>9.65</v>
      </c>
      <c r="D301" s="1">
        <v>4.3089999999999997E-7</v>
      </c>
      <c r="E301">
        <v>150</v>
      </c>
      <c r="G301">
        <v>12.5</v>
      </c>
      <c r="H301">
        <v>0.5</v>
      </c>
      <c r="I301">
        <v>62.5</v>
      </c>
    </row>
    <row r="302" spans="1:9" x14ac:dyDescent="0.25">
      <c r="A302" t="s">
        <v>308</v>
      </c>
      <c r="B302">
        <v>61</v>
      </c>
      <c r="C302">
        <v>9.7004000000000001</v>
      </c>
      <c r="D302" s="1">
        <v>4.3070000000000001E-7</v>
      </c>
      <c r="E302">
        <v>150</v>
      </c>
      <c r="G302">
        <v>4.5</v>
      </c>
      <c r="H302">
        <v>13.5</v>
      </c>
      <c r="I302">
        <v>67.5</v>
      </c>
    </row>
    <row r="303" spans="1:9" x14ac:dyDescent="0.25">
      <c r="A303" t="s">
        <v>309</v>
      </c>
      <c r="B303">
        <v>61</v>
      </c>
      <c r="C303">
        <v>9.7482000000000006</v>
      </c>
      <c r="D303" s="1">
        <v>4.306E-7</v>
      </c>
      <c r="E303">
        <v>150</v>
      </c>
      <c r="G303">
        <v>-1.5</v>
      </c>
      <c r="H303">
        <v>16.5</v>
      </c>
      <c r="I303">
        <v>52.5</v>
      </c>
    </row>
    <row r="304" spans="1:9" x14ac:dyDescent="0.25">
      <c r="A304" t="s">
        <v>310</v>
      </c>
      <c r="B304">
        <v>60</v>
      </c>
      <c r="C304">
        <v>9.7994000000000003</v>
      </c>
      <c r="D304" s="1">
        <v>4.2889999999999998E-7</v>
      </c>
      <c r="E304">
        <v>150</v>
      </c>
      <c r="G304">
        <v>0</v>
      </c>
      <c r="H304">
        <v>4.5</v>
      </c>
      <c r="I304">
        <v>88</v>
      </c>
    </row>
    <row r="305" spans="1:9" x14ac:dyDescent="0.25">
      <c r="A305" t="s">
        <v>311</v>
      </c>
      <c r="B305">
        <v>60.9</v>
      </c>
      <c r="C305">
        <v>9.8495000000000008</v>
      </c>
      <c r="D305" s="1">
        <v>4.298E-7</v>
      </c>
      <c r="E305">
        <v>150</v>
      </c>
      <c r="G305">
        <v>-6.5</v>
      </c>
      <c r="H305">
        <v>8.5</v>
      </c>
      <c r="I305">
        <v>66</v>
      </c>
    </row>
    <row r="306" spans="1:9" x14ac:dyDescent="0.25">
      <c r="A306" t="s">
        <v>312</v>
      </c>
      <c r="B306">
        <v>60</v>
      </c>
      <c r="C306">
        <v>9.8985000000000003</v>
      </c>
      <c r="D306" s="1">
        <v>4.284E-7</v>
      </c>
      <c r="E306">
        <v>150</v>
      </c>
      <c r="G306">
        <v>5.5</v>
      </c>
      <c r="H306">
        <v>0.5</v>
      </c>
      <c r="I306">
        <v>72.5</v>
      </c>
    </row>
    <row r="307" spans="1:9" x14ac:dyDescent="0.25">
      <c r="A307" t="s">
        <v>313</v>
      </c>
      <c r="B307">
        <v>61</v>
      </c>
      <c r="C307">
        <v>9.9463000000000008</v>
      </c>
      <c r="D307" s="1">
        <v>4.277E-7</v>
      </c>
      <c r="E307">
        <v>150</v>
      </c>
      <c r="G307">
        <v>5</v>
      </c>
      <c r="H307">
        <v>4.5</v>
      </c>
      <c r="I307">
        <v>46.5</v>
      </c>
    </row>
    <row r="308" spans="1:9" x14ac:dyDescent="0.25">
      <c r="A308" t="s">
        <v>314</v>
      </c>
      <c r="B308">
        <v>60.9</v>
      </c>
      <c r="C308">
        <v>10.0002</v>
      </c>
      <c r="D308" s="1">
        <v>4.2500000000000001E-7</v>
      </c>
      <c r="E308">
        <v>150</v>
      </c>
      <c r="G308">
        <v>0.5</v>
      </c>
      <c r="H308">
        <v>22</v>
      </c>
      <c r="I308">
        <v>46.5</v>
      </c>
    </row>
    <row r="309" spans="1:9" x14ac:dyDescent="0.25">
      <c r="A309" t="s">
        <v>315</v>
      </c>
      <c r="B309">
        <v>60.9</v>
      </c>
      <c r="C309">
        <v>6.9976000000000003</v>
      </c>
      <c r="D309" s="1">
        <v>4.2360000000000001E-7</v>
      </c>
      <c r="E309">
        <v>150</v>
      </c>
      <c r="G309">
        <v>0</v>
      </c>
      <c r="H309">
        <v>0</v>
      </c>
      <c r="I309">
        <v>-0.5</v>
      </c>
    </row>
    <row r="310" spans="1:9" x14ac:dyDescent="0.25">
      <c r="A310" t="s">
        <v>316</v>
      </c>
      <c r="B310">
        <v>60</v>
      </c>
      <c r="C310">
        <v>7.0490000000000004</v>
      </c>
      <c r="D310" s="1">
        <v>4.2240000000000002E-7</v>
      </c>
      <c r="E310">
        <v>150</v>
      </c>
      <c r="G310">
        <v>0</v>
      </c>
      <c r="H310">
        <v>0</v>
      </c>
      <c r="I310">
        <v>0</v>
      </c>
    </row>
    <row r="311" spans="1:9" x14ac:dyDescent="0.25">
      <c r="A311" t="s">
        <v>317</v>
      </c>
      <c r="B311">
        <v>60.9</v>
      </c>
      <c r="C311">
        <v>7.0991999999999997</v>
      </c>
      <c r="D311" s="1">
        <v>4.2220000000000001E-7</v>
      </c>
      <c r="E311">
        <v>150</v>
      </c>
      <c r="G311">
        <v>0</v>
      </c>
      <c r="H311">
        <v>0</v>
      </c>
      <c r="I311">
        <v>0</v>
      </c>
    </row>
    <row r="312" spans="1:9" x14ac:dyDescent="0.25">
      <c r="A312" t="s">
        <v>318</v>
      </c>
      <c r="B312">
        <v>60.9</v>
      </c>
      <c r="C312">
        <v>7.1497999999999999</v>
      </c>
      <c r="D312" s="1">
        <v>4.2119999999999999E-7</v>
      </c>
      <c r="E312">
        <v>150</v>
      </c>
      <c r="G312">
        <v>0</v>
      </c>
      <c r="H312">
        <v>0</v>
      </c>
      <c r="I312">
        <v>0</v>
      </c>
    </row>
    <row r="313" spans="1:9" x14ac:dyDescent="0.25">
      <c r="A313" t="s">
        <v>319</v>
      </c>
      <c r="B313">
        <v>60</v>
      </c>
      <c r="C313">
        <v>7.1993</v>
      </c>
      <c r="D313" s="1">
        <v>4.2030000000000002E-7</v>
      </c>
      <c r="E313">
        <v>150</v>
      </c>
      <c r="G313">
        <v>0</v>
      </c>
      <c r="H313">
        <v>0</v>
      </c>
      <c r="I313">
        <v>1</v>
      </c>
    </row>
    <row r="314" spans="1:9" x14ac:dyDescent="0.25">
      <c r="A314" t="s">
        <v>320</v>
      </c>
      <c r="B314">
        <v>60.9</v>
      </c>
      <c r="C314">
        <v>7.2515999999999998</v>
      </c>
      <c r="D314" s="1">
        <v>4.1839999999999999E-7</v>
      </c>
      <c r="E314">
        <v>150</v>
      </c>
      <c r="G314">
        <v>0</v>
      </c>
      <c r="H314">
        <v>0</v>
      </c>
      <c r="I314">
        <v>0</v>
      </c>
    </row>
    <row r="315" spans="1:9" x14ac:dyDescent="0.25">
      <c r="A315" t="s">
        <v>321</v>
      </c>
      <c r="B315">
        <v>60</v>
      </c>
      <c r="C315">
        <v>7.3011999999999997</v>
      </c>
      <c r="D315" s="1">
        <v>4.179E-7</v>
      </c>
      <c r="E315">
        <v>150</v>
      </c>
      <c r="G315">
        <v>0</v>
      </c>
      <c r="H315">
        <v>0</v>
      </c>
      <c r="I315">
        <v>-0.5</v>
      </c>
    </row>
    <row r="316" spans="1:9" x14ac:dyDescent="0.25">
      <c r="A316" t="s">
        <v>322</v>
      </c>
      <c r="B316">
        <v>60.9</v>
      </c>
      <c r="C316">
        <v>7.3502999999999998</v>
      </c>
      <c r="D316" s="1">
        <v>4.1759999999999998E-7</v>
      </c>
      <c r="E316">
        <v>150</v>
      </c>
      <c r="G316">
        <v>0</v>
      </c>
      <c r="H316">
        <v>0</v>
      </c>
      <c r="I316">
        <v>0</v>
      </c>
    </row>
    <row r="317" spans="1:9" x14ac:dyDescent="0.25">
      <c r="A317" t="s">
        <v>323</v>
      </c>
      <c r="B317">
        <v>60.9</v>
      </c>
      <c r="C317">
        <v>7.3997000000000002</v>
      </c>
      <c r="D317" s="1">
        <v>4.1699999999999999E-7</v>
      </c>
      <c r="E317">
        <v>150</v>
      </c>
      <c r="G317">
        <v>0</v>
      </c>
      <c r="H317">
        <v>0</v>
      </c>
      <c r="I317">
        <v>0</v>
      </c>
    </row>
    <row r="318" spans="1:9" x14ac:dyDescent="0.25">
      <c r="A318" t="s">
        <v>324</v>
      </c>
      <c r="B318">
        <v>60.9</v>
      </c>
      <c r="C318">
        <v>7.4516</v>
      </c>
      <c r="D318" s="1">
        <v>4.1590000000000001E-7</v>
      </c>
      <c r="E318">
        <v>150</v>
      </c>
      <c r="G318">
        <v>1</v>
      </c>
      <c r="H318">
        <v>0</v>
      </c>
      <c r="I318">
        <v>1</v>
      </c>
    </row>
    <row r="319" spans="1:9" x14ac:dyDescent="0.25">
      <c r="A319" t="s">
        <v>325</v>
      </c>
      <c r="B319">
        <v>60.9</v>
      </c>
      <c r="C319">
        <v>7.5029000000000003</v>
      </c>
      <c r="D319" s="1">
        <v>4.1489999999999999E-7</v>
      </c>
      <c r="E319">
        <v>150</v>
      </c>
      <c r="G319">
        <v>0</v>
      </c>
      <c r="H319">
        <v>2</v>
      </c>
      <c r="I319">
        <v>2</v>
      </c>
    </row>
    <row r="320" spans="1:9" x14ac:dyDescent="0.25">
      <c r="A320" t="s">
        <v>326</v>
      </c>
      <c r="B320">
        <v>60.9</v>
      </c>
      <c r="C320">
        <v>7.5510999999999999</v>
      </c>
      <c r="D320" s="1">
        <v>4.1300000000000001E-7</v>
      </c>
      <c r="E320">
        <v>150</v>
      </c>
      <c r="G320">
        <v>1</v>
      </c>
      <c r="H320">
        <v>1</v>
      </c>
      <c r="I320">
        <v>2.5</v>
      </c>
    </row>
    <row r="321" spans="1:9" x14ac:dyDescent="0.25">
      <c r="A321" t="s">
        <v>327</v>
      </c>
      <c r="B321">
        <v>60.9</v>
      </c>
      <c r="C321">
        <v>7.6002999999999998</v>
      </c>
      <c r="D321" s="1">
        <v>4.122E-7</v>
      </c>
      <c r="E321">
        <v>150</v>
      </c>
      <c r="G321">
        <v>1</v>
      </c>
      <c r="H321">
        <v>0.5</v>
      </c>
      <c r="I321">
        <v>2.5</v>
      </c>
    </row>
    <row r="322" spans="1:9" x14ac:dyDescent="0.25">
      <c r="A322" t="s">
        <v>328</v>
      </c>
      <c r="B322">
        <v>60.9</v>
      </c>
      <c r="C322">
        <v>7.6509</v>
      </c>
      <c r="D322" s="1">
        <v>4.1090000000000001E-7</v>
      </c>
      <c r="E322">
        <v>150</v>
      </c>
      <c r="G322">
        <v>2</v>
      </c>
      <c r="H322">
        <v>2</v>
      </c>
      <c r="I322">
        <v>6</v>
      </c>
    </row>
    <row r="323" spans="1:9" x14ac:dyDescent="0.25">
      <c r="A323" t="s">
        <v>329</v>
      </c>
      <c r="B323">
        <v>60.9</v>
      </c>
      <c r="C323">
        <v>7.7012999999999998</v>
      </c>
      <c r="D323" s="1">
        <v>4.0950000000000001E-7</v>
      </c>
      <c r="E323">
        <v>150</v>
      </c>
      <c r="G323">
        <v>-0.5</v>
      </c>
      <c r="H323">
        <v>4</v>
      </c>
      <c r="I323">
        <v>6.5</v>
      </c>
    </row>
    <row r="324" spans="1:9" x14ac:dyDescent="0.25">
      <c r="A324" t="s">
        <v>330</v>
      </c>
      <c r="B324">
        <v>60.9</v>
      </c>
      <c r="C324">
        <v>7.7484000000000002</v>
      </c>
      <c r="D324" s="1">
        <v>4.0919999999999998E-7</v>
      </c>
      <c r="E324">
        <v>150</v>
      </c>
      <c r="G324">
        <v>2</v>
      </c>
      <c r="H324">
        <v>3</v>
      </c>
      <c r="I324">
        <v>7</v>
      </c>
    </row>
    <row r="325" spans="1:9" x14ac:dyDescent="0.25">
      <c r="A325" t="s">
        <v>331</v>
      </c>
      <c r="B325">
        <v>60.9</v>
      </c>
      <c r="C325">
        <v>7.8010999999999999</v>
      </c>
      <c r="D325" s="1">
        <v>4.0699999999999998E-7</v>
      </c>
      <c r="E325">
        <v>150</v>
      </c>
      <c r="G325">
        <v>3</v>
      </c>
      <c r="H325">
        <v>2</v>
      </c>
      <c r="I325">
        <v>6</v>
      </c>
    </row>
    <row r="326" spans="1:9" x14ac:dyDescent="0.25">
      <c r="A326" t="s">
        <v>332</v>
      </c>
      <c r="B326">
        <v>60.9</v>
      </c>
      <c r="C326">
        <v>7.8516000000000004</v>
      </c>
      <c r="D326" s="1">
        <v>4.0789999999999999E-7</v>
      </c>
      <c r="E326">
        <v>150</v>
      </c>
      <c r="G326">
        <v>-1</v>
      </c>
      <c r="H326">
        <v>7.5</v>
      </c>
      <c r="I326">
        <v>8</v>
      </c>
    </row>
    <row r="327" spans="1:9" x14ac:dyDescent="0.25">
      <c r="A327" t="s">
        <v>333</v>
      </c>
      <c r="B327">
        <v>60.9</v>
      </c>
      <c r="C327">
        <v>7.9013999999999998</v>
      </c>
      <c r="D327" s="1">
        <v>4.0719999999999999E-7</v>
      </c>
      <c r="E327">
        <v>150</v>
      </c>
      <c r="G327">
        <v>1</v>
      </c>
      <c r="H327">
        <v>7</v>
      </c>
      <c r="I327">
        <v>20</v>
      </c>
    </row>
    <row r="328" spans="1:9" x14ac:dyDescent="0.25">
      <c r="A328" t="s">
        <v>334</v>
      </c>
      <c r="B328">
        <v>60</v>
      </c>
      <c r="C328">
        <v>7.9508000000000001</v>
      </c>
      <c r="D328" s="1">
        <v>4.0390000000000001E-7</v>
      </c>
      <c r="E328">
        <v>150</v>
      </c>
      <c r="G328">
        <v>3</v>
      </c>
      <c r="H328">
        <v>11</v>
      </c>
      <c r="I328">
        <v>25</v>
      </c>
    </row>
    <row r="329" spans="1:9" x14ac:dyDescent="0.25">
      <c r="A329" t="s">
        <v>335</v>
      </c>
      <c r="B329">
        <v>60.9</v>
      </c>
      <c r="C329">
        <v>8.0008999999999997</v>
      </c>
      <c r="D329" s="1">
        <v>4.0139999999999998E-7</v>
      </c>
      <c r="E329">
        <v>150</v>
      </c>
      <c r="G329">
        <v>4</v>
      </c>
      <c r="H329">
        <v>9</v>
      </c>
      <c r="I329">
        <v>26.5</v>
      </c>
    </row>
    <row r="330" spans="1:9" x14ac:dyDescent="0.25">
      <c r="A330" t="s">
        <v>336</v>
      </c>
      <c r="B330">
        <v>60.9</v>
      </c>
      <c r="C330">
        <v>8.0526</v>
      </c>
      <c r="D330" s="1">
        <v>3.9989999999999997E-7</v>
      </c>
      <c r="E330">
        <v>150</v>
      </c>
      <c r="G330">
        <v>4.5</v>
      </c>
      <c r="H330">
        <v>3</v>
      </c>
      <c r="I330">
        <v>18.5</v>
      </c>
    </row>
    <row r="331" spans="1:9" x14ac:dyDescent="0.25">
      <c r="A331" t="s">
        <v>337</v>
      </c>
      <c r="B331">
        <v>60.9</v>
      </c>
      <c r="C331">
        <v>8.1005000000000003</v>
      </c>
      <c r="D331" s="1">
        <v>3.9980000000000002E-7</v>
      </c>
      <c r="E331">
        <v>150</v>
      </c>
      <c r="G331">
        <v>6</v>
      </c>
      <c r="H331">
        <v>1</v>
      </c>
      <c r="I331">
        <v>24.5</v>
      </c>
    </row>
    <row r="332" spans="1:9" x14ac:dyDescent="0.25">
      <c r="A332" t="s">
        <v>338</v>
      </c>
      <c r="B332">
        <v>60.9</v>
      </c>
      <c r="C332">
        <v>8.1489999999999991</v>
      </c>
      <c r="D332" s="1">
        <v>3.9919999999999997E-7</v>
      </c>
      <c r="E332">
        <v>150</v>
      </c>
      <c r="G332">
        <v>0</v>
      </c>
      <c r="H332">
        <v>4.5</v>
      </c>
      <c r="I332">
        <v>32</v>
      </c>
    </row>
    <row r="333" spans="1:9" x14ac:dyDescent="0.25">
      <c r="A333" t="s">
        <v>339</v>
      </c>
      <c r="B333">
        <v>60.9</v>
      </c>
      <c r="C333">
        <v>8.1991999999999994</v>
      </c>
      <c r="D333" s="1">
        <v>3.9760000000000001E-7</v>
      </c>
      <c r="E333">
        <v>150</v>
      </c>
      <c r="G333">
        <v>1.5</v>
      </c>
      <c r="H333">
        <v>7.5</v>
      </c>
      <c r="I333">
        <v>21.5</v>
      </c>
    </row>
    <row r="334" spans="1:9" x14ac:dyDescent="0.25">
      <c r="A334" t="s">
        <v>340</v>
      </c>
      <c r="B334">
        <v>60.9</v>
      </c>
      <c r="C334">
        <v>8.2494999999999994</v>
      </c>
      <c r="D334" s="1">
        <v>3.9649999999999998E-7</v>
      </c>
      <c r="E334">
        <v>150</v>
      </c>
      <c r="G334">
        <v>2.5</v>
      </c>
      <c r="H334">
        <v>-1.5</v>
      </c>
      <c r="I334">
        <v>23</v>
      </c>
    </row>
    <row r="335" spans="1:9" x14ac:dyDescent="0.25">
      <c r="A335" t="s">
        <v>341</v>
      </c>
      <c r="B335">
        <v>60.9</v>
      </c>
      <c r="C335">
        <v>8.3002000000000002</v>
      </c>
      <c r="D335" s="1">
        <v>3.967E-7</v>
      </c>
      <c r="E335">
        <v>150</v>
      </c>
      <c r="G335">
        <v>3.5</v>
      </c>
      <c r="H335">
        <v>9.5</v>
      </c>
      <c r="I335">
        <v>41.5</v>
      </c>
    </row>
    <row r="336" spans="1:9" x14ac:dyDescent="0.25">
      <c r="A336" t="s">
        <v>342</v>
      </c>
      <c r="B336">
        <v>60</v>
      </c>
      <c r="C336">
        <v>8.3504000000000005</v>
      </c>
      <c r="D336" s="1">
        <v>3.9470000000000001E-7</v>
      </c>
      <c r="E336">
        <v>150</v>
      </c>
      <c r="G336">
        <v>-2</v>
      </c>
      <c r="H336">
        <v>4</v>
      </c>
      <c r="I336">
        <v>29.5</v>
      </c>
    </row>
    <row r="337" spans="1:9" x14ac:dyDescent="0.25">
      <c r="A337" t="s">
        <v>343</v>
      </c>
      <c r="B337">
        <v>60</v>
      </c>
      <c r="C337">
        <v>8.4003999999999994</v>
      </c>
      <c r="D337" s="1">
        <v>3.9299999999999999E-7</v>
      </c>
      <c r="E337">
        <v>150</v>
      </c>
      <c r="G337">
        <v>0.5</v>
      </c>
      <c r="H337">
        <v>5.5</v>
      </c>
      <c r="I337">
        <v>39.5</v>
      </c>
    </row>
    <row r="338" spans="1:9" x14ac:dyDescent="0.25">
      <c r="A338" t="s">
        <v>344</v>
      </c>
      <c r="B338">
        <v>60.9</v>
      </c>
      <c r="C338">
        <v>8.4507999999999992</v>
      </c>
      <c r="D338" s="1">
        <v>3.9200000000000002E-7</v>
      </c>
      <c r="E338">
        <v>150</v>
      </c>
      <c r="G338">
        <v>6.5</v>
      </c>
      <c r="H338">
        <v>6.5</v>
      </c>
      <c r="I338">
        <v>42.5</v>
      </c>
    </row>
    <row r="339" spans="1:9" x14ac:dyDescent="0.25">
      <c r="A339" t="s">
        <v>345</v>
      </c>
      <c r="B339">
        <v>60.9</v>
      </c>
      <c r="C339">
        <v>8.5036000000000005</v>
      </c>
      <c r="D339" s="1">
        <v>3.9149999999999998E-7</v>
      </c>
      <c r="E339">
        <v>150</v>
      </c>
      <c r="G339">
        <v>5</v>
      </c>
      <c r="H339">
        <v>9</v>
      </c>
      <c r="I339">
        <v>66</v>
      </c>
    </row>
    <row r="340" spans="1:9" x14ac:dyDescent="0.25">
      <c r="A340" t="s">
        <v>346</v>
      </c>
      <c r="B340">
        <v>60.9</v>
      </c>
      <c r="C340">
        <v>8.5518999999999998</v>
      </c>
      <c r="D340" s="1">
        <v>3.9000000000000002E-7</v>
      </c>
      <c r="E340">
        <v>150</v>
      </c>
      <c r="G340">
        <v>1.5</v>
      </c>
      <c r="H340">
        <v>19.5</v>
      </c>
      <c r="I340">
        <v>43.5</v>
      </c>
    </row>
    <row r="341" spans="1:9" x14ac:dyDescent="0.25">
      <c r="A341" t="s">
        <v>347</v>
      </c>
      <c r="B341">
        <v>60.9</v>
      </c>
      <c r="C341">
        <v>8.5991999999999997</v>
      </c>
      <c r="D341" s="1">
        <v>3.882E-7</v>
      </c>
      <c r="E341">
        <v>150</v>
      </c>
      <c r="G341">
        <v>3.5</v>
      </c>
      <c r="H341">
        <v>1</v>
      </c>
      <c r="I341">
        <v>25</v>
      </c>
    </row>
    <row r="342" spans="1:9" x14ac:dyDescent="0.25">
      <c r="A342" t="s">
        <v>348</v>
      </c>
      <c r="B342">
        <v>60.9</v>
      </c>
      <c r="C342">
        <v>8.6563999999999997</v>
      </c>
      <c r="D342" s="1">
        <v>3.8790000000000003E-7</v>
      </c>
      <c r="E342">
        <v>150</v>
      </c>
      <c r="G342">
        <v>-1</v>
      </c>
      <c r="H342">
        <v>10</v>
      </c>
      <c r="I342">
        <v>63</v>
      </c>
    </row>
    <row r="343" spans="1:9" x14ac:dyDescent="0.25">
      <c r="A343" t="s">
        <v>349</v>
      </c>
      <c r="B343">
        <v>60.9</v>
      </c>
      <c r="C343">
        <v>8.7036999999999995</v>
      </c>
      <c r="D343" s="1">
        <v>3.8589999999999998E-7</v>
      </c>
      <c r="E343">
        <v>150</v>
      </c>
      <c r="G343">
        <v>0</v>
      </c>
      <c r="H343">
        <v>2.5</v>
      </c>
      <c r="I343">
        <v>30</v>
      </c>
    </row>
    <row r="344" spans="1:9" x14ac:dyDescent="0.25">
      <c r="A344" t="s">
        <v>350</v>
      </c>
      <c r="B344">
        <v>60.9</v>
      </c>
      <c r="C344">
        <v>8.7491000000000003</v>
      </c>
      <c r="D344" s="1">
        <v>3.8490000000000001E-7</v>
      </c>
      <c r="E344">
        <v>150</v>
      </c>
      <c r="G344">
        <v>1</v>
      </c>
      <c r="H344">
        <v>-5.5</v>
      </c>
      <c r="I344">
        <v>23</v>
      </c>
    </row>
    <row r="345" spans="1:9" x14ac:dyDescent="0.25">
      <c r="A345" t="s">
        <v>351</v>
      </c>
      <c r="B345">
        <v>60.9</v>
      </c>
      <c r="C345">
        <v>8.7992000000000008</v>
      </c>
      <c r="D345" s="1">
        <v>3.848E-7</v>
      </c>
      <c r="E345">
        <v>150</v>
      </c>
      <c r="G345">
        <v>3.5</v>
      </c>
      <c r="H345">
        <v>12.5</v>
      </c>
      <c r="I345">
        <v>26.5</v>
      </c>
    </row>
    <row r="346" spans="1:9" x14ac:dyDescent="0.25">
      <c r="A346" t="s">
        <v>352</v>
      </c>
      <c r="B346">
        <v>60.9</v>
      </c>
      <c r="C346">
        <v>8.8496000000000006</v>
      </c>
      <c r="D346" s="1">
        <v>3.819E-7</v>
      </c>
      <c r="E346">
        <v>150</v>
      </c>
      <c r="G346">
        <v>8</v>
      </c>
      <c r="H346">
        <v>10</v>
      </c>
      <c r="I346">
        <v>68.5</v>
      </c>
    </row>
    <row r="347" spans="1:9" x14ac:dyDescent="0.25">
      <c r="A347" t="s">
        <v>353</v>
      </c>
      <c r="B347">
        <v>60.9</v>
      </c>
      <c r="C347">
        <v>8.9026999999999994</v>
      </c>
      <c r="D347" s="1">
        <v>3.8060000000000001E-7</v>
      </c>
      <c r="E347">
        <v>150</v>
      </c>
      <c r="G347">
        <v>8</v>
      </c>
      <c r="H347">
        <v>9</v>
      </c>
      <c r="I347">
        <v>57.5</v>
      </c>
    </row>
    <row r="348" spans="1:9" x14ac:dyDescent="0.25">
      <c r="A348" t="s">
        <v>354</v>
      </c>
      <c r="B348">
        <v>60.9</v>
      </c>
      <c r="C348">
        <v>8.9524000000000008</v>
      </c>
      <c r="D348" s="1">
        <v>3.791E-7</v>
      </c>
      <c r="E348">
        <v>150</v>
      </c>
      <c r="G348">
        <v>-0.5</v>
      </c>
      <c r="H348">
        <v>1</v>
      </c>
      <c r="I348">
        <v>16.5</v>
      </c>
    </row>
    <row r="349" spans="1:9" x14ac:dyDescent="0.25">
      <c r="A349" t="s">
        <v>355</v>
      </c>
      <c r="B349">
        <v>61</v>
      </c>
      <c r="C349">
        <v>8.9999000000000002</v>
      </c>
      <c r="D349" s="1">
        <v>3.7780000000000001E-7</v>
      </c>
      <c r="E349">
        <v>150</v>
      </c>
      <c r="G349">
        <v>4</v>
      </c>
      <c r="H349">
        <v>-4.5</v>
      </c>
      <c r="I349">
        <v>8.5</v>
      </c>
    </row>
    <row r="350" spans="1:9" x14ac:dyDescent="0.25">
      <c r="A350" t="s">
        <v>356</v>
      </c>
      <c r="B350">
        <v>60.9</v>
      </c>
      <c r="C350">
        <v>9.0434999999999999</v>
      </c>
      <c r="D350" s="1">
        <v>3.7749999999999999E-7</v>
      </c>
      <c r="E350">
        <v>150</v>
      </c>
      <c r="G350">
        <v>1.5</v>
      </c>
      <c r="H350">
        <v>2</v>
      </c>
      <c r="I350">
        <v>19</v>
      </c>
    </row>
    <row r="351" spans="1:9" x14ac:dyDescent="0.25">
      <c r="A351" t="s">
        <v>357</v>
      </c>
      <c r="B351">
        <v>60.9</v>
      </c>
      <c r="C351">
        <v>9.0991999999999997</v>
      </c>
      <c r="D351" s="1">
        <v>3.7679999999999999E-7</v>
      </c>
      <c r="E351">
        <v>150</v>
      </c>
      <c r="G351">
        <v>-0.5</v>
      </c>
      <c r="H351">
        <v>4.5</v>
      </c>
      <c r="I351">
        <v>33.5</v>
      </c>
    </row>
    <row r="352" spans="1:9" x14ac:dyDescent="0.25">
      <c r="A352" t="s">
        <v>358</v>
      </c>
      <c r="B352">
        <v>60.9</v>
      </c>
      <c r="C352">
        <v>9.1509</v>
      </c>
      <c r="D352" s="1">
        <v>3.7409999999999999E-7</v>
      </c>
      <c r="E352">
        <v>150</v>
      </c>
      <c r="G352">
        <v>7</v>
      </c>
      <c r="H352">
        <v>3</v>
      </c>
      <c r="I352">
        <v>20</v>
      </c>
    </row>
    <row r="353" spans="1:9" x14ac:dyDescent="0.25">
      <c r="A353" t="s">
        <v>359</v>
      </c>
      <c r="B353">
        <v>60</v>
      </c>
      <c r="C353">
        <v>9.1987000000000005</v>
      </c>
      <c r="D353" s="1">
        <v>3.7300000000000002E-7</v>
      </c>
      <c r="E353">
        <v>150</v>
      </c>
      <c r="G353">
        <v>4.5</v>
      </c>
      <c r="H353">
        <v>2</v>
      </c>
      <c r="I353">
        <v>44</v>
      </c>
    </row>
    <row r="354" spans="1:9" x14ac:dyDescent="0.25">
      <c r="A354" t="s">
        <v>360</v>
      </c>
      <c r="B354">
        <v>60.9</v>
      </c>
      <c r="C354">
        <v>9.2499000000000002</v>
      </c>
      <c r="D354" s="1">
        <v>3.7230000000000002E-7</v>
      </c>
      <c r="E354">
        <v>150</v>
      </c>
      <c r="G354">
        <v>3</v>
      </c>
      <c r="H354">
        <v>2.5</v>
      </c>
      <c r="I354">
        <v>59</v>
      </c>
    </row>
    <row r="355" spans="1:9" x14ac:dyDescent="0.25">
      <c r="A355" t="s">
        <v>361</v>
      </c>
      <c r="B355">
        <v>60.9</v>
      </c>
      <c r="C355">
        <v>9.3025000000000002</v>
      </c>
      <c r="D355" s="1">
        <v>3.7090000000000002E-7</v>
      </c>
      <c r="E355">
        <v>150</v>
      </c>
      <c r="G355">
        <v>3</v>
      </c>
      <c r="H355">
        <v>-1.5</v>
      </c>
      <c r="I355">
        <v>37.5</v>
      </c>
    </row>
    <row r="356" spans="1:9" x14ac:dyDescent="0.25">
      <c r="A356" t="s">
        <v>362</v>
      </c>
      <c r="B356">
        <v>60.9</v>
      </c>
      <c r="C356">
        <v>9.3507999999999996</v>
      </c>
      <c r="D356" s="1">
        <v>3.6950000000000002E-7</v>
      </c>
      <c r="E356">
        <v>150</v>
      </c>
      <c r="G356">
        <v>8.5</v>
      </c>
      <c r="H356">
        <v>-3</v>
      </c>
      <c r="I356">
        <v>25</v>
      </c>
    </row>
    <row r="357" spans="1:9" x14ac:dyDescent="0.25">
      <c r="A357" t="s">
        <v>363</v>
      </c>
      <c r="B357">
        <v>61</v>
      </c>
      <c r="C357">
        <v>9.3999000000000006</v>
      </c>
      <c r="D357" s="1">
        <v>3.6889999999999997E-7</v>
      </c>
      <c r="E357">
        <v>150</v>
      </c>
      <c r="G357">
        <v>-4.5</v>
      </c>
      <c r="H357">
        <v>2.5</v>
      </c>
      <c r="I357">
        <v>33</v>
      </c>
    </row>
    <row r="358" spans="1:9" x14ac:dyDescent="0.25">
      <c r="A358" t="s">
        <v>364</v>
      </c>
      <c r="B358">
        <v>60</v>
      </c>
      <c r="C358">
        <v>9.4488000000000003</v>
      </c>
      <c r="D358" s="1">
        <v>3.6749999999999998E-7</v>
      </c>
      <c r="E358">
        <v>150</v>
      </c>
      <c r="G358">
        <v>2</v>
      </c>
      <c r="H358">
        <v>6.5</v>
      </c>
      <c r="I358">
        <v>46</v>
      </c>
    </row>
    <row r="359" spans="1:9" x14ac:dyDescent="0.25">
      <c r="A359" t="s">
        <v>365</v>
      </c>
      <c r="B359">
        <v>61</v>
      </c>
      <c r="C359">
        <v>9.4959000000000007</v>
      </c>
      <c r="D359" s="1">
        <v>3.6549999999999998E-7</v>
      </c>
      <c r="E359">
        <v>150</v>
      </c>
      <c r="G359">
        <v>5</v>
      </c>
      <c r="H359">
        <v>3.5</v>
      </c>
      <c r="I359">
        <v>54.5</v>
      </c>
    </row>
    <row r="360" spans="1:9" x14ac:dyDescent="0.25">
      <c r="A360" t="s">
        <v>366</v>
      </c>
      <c r="B360">
        <v>60.9</v>
      </c>
      <c r="C360">
        <v>9.5495000000000001</v>
      </c>
      <c r="D360" s="1">
        <v>3.6390000000000002E-7</v>
      </c>
      <c r="E360">
        <v>150</v>
      </c>
      <c r="G360">
        <v>9</v>
      </c>
      <c r="H360">
        <v>1</v>
      </c>
      <c r="I360">
        <v>22.5</v>
      </c>
    </row>
    <row r="361" spans="1:9" x14ac:dyDescent="0.25">
      <c r="A361" t="s">
        <v>367</v>
      </c>
      <c r="B361">
        <v>60.9</v>
      </c>
      <c r="C361">
        <v>9.5975999999999999</v>
      </c>
      <c r="D361" s="1">
        <v>3.6250000000000002E-7</v>
      </c>
      <c r="E361">
        <v>150</v>
      </c>
      <c r="G361">
        <v>5.5</v>
      </c>
      <c r="H361">
        <v>8</v>
      </c>
      <c r="I361">
        <v>42</v>
      </c>
    </row>
    <row r="362" spans="1:9" x14ac:dyDescent="0.25">
      <c r="A362" t="s">
        <v>368</v>
      </c>
      <c r="B362">
        <v>60.9</v>
      </c>
      <c r="C362">
        <v>9.6522000000000006</v>
      </c>
      <c r="D362" s="1">
        <v>3.6240000000000002E-7</v>
      </c>
      <c r="E362">
        <v>150</v>
      </c>
      <c r="G362">
        <v>-5.5</v>
      </c>
      <c r="H362">
        <v>6.5</v>
      </c>
      <c r="I362">
        <v>48.5</v>
      </c>
    </row>
    <row r="363" spans="1:9" x14ac:dyDescent="0.25">
      <c r="A363" t="s">
        <v>369</v>
      </c>
      <c r="B363">
        <v>60.9</v>
      </c>
      <c r="C363">
        <v>9.7014999999999993</v>
      </c>
      <c r="D363" s="1">
        <v>3.6020000000000001E-7</v>
      </c>
      <c r="E363">
        <v>150</v>
      </c>
      <c r="G363">
        <v>-6</v>
      </c>
      <c r="H363">
        <v>7.5</v>
      </c>
      <c r="I363">
        <v>38</v>
      </c>
    </row>
    <row r="364" spans="1:9" x14ac:dyDescent="0.25">
      <c r="A364" t="s">
        <v>370</v>
      </c>
      <c r="B364">
        <v>60.9</v>
      </c>
      <c r="C364">
        <v>9.7487999999999992</v>
      </c>
      <c r="D364" s="1">
        <v>3.5950000000000001E-7</v>
      </c>
      <c r="E364">
        <v>150</v>
      </c>
      <c r="G364">
        <v>12</v>
      </c>
      <c r="H364">
        <v>11.5</v>
      </c>
      <c r="I364">
        <v>43</v>
      </c>
    </row>
    <row r="365" spans="1:9" x14ac:dyDescent="0.25">
      <c r="A365" t="s">
        <v>371</v>
      </c>
      <c r="B365">
        <v>60.9</v>
      </c>
      <c r="C365">
        <v>9.7998999999999992</v>
      </c>
      <c r="D365" s="1">
        <v>3.5670000000000001E-7</v>
      </c>
      <c r="E365">
        <v>150</v>
      </c>
      <c r="G365">
        <v>7</v>
      </c>
      <c r="H365">
        <v>12</v>
      </c>
      <c r="I365">
        <v>75.5</v>
      </c>
    </row>
    <row r="366" spans="1:9" x14ac:dyDescent="0.25">
      <c r="A366" t="s">
        <v>372</v>
      </c>
      <c r="B366">
        <v>60.9</v>
      </c>
      <c r="C366">
        <v>9.8508999999999993</v>
      </c>
      <c r="D366" s="1">
        <v>3.5610000000000002E-7</v>
      </c>
      <c r="E366">
        <v>150</v>
      </c>
      <c r="G366">
        <v>-5.5</v>
      </c>
      <c r="H366">
        <v>5.5</v>
      </c>
      <c r="I366">
        <v>59.5</v>
      </c>
    </row>
    <row r="367" spans="1:9" x14ac:dyDescent="0.25">
      <c r="A367" t="s">
        <v>373</v>
      </c>
      <c r="B367">
        <v>60.9</v>
      </c>
      <c r="C367">
        <v>9.9007000000000005</v>
      </c>
      <c r="D367" s="1">
        <v>3.5460000000000001E-7</v>
      </c>
      <c r="E367">
        <v>150</v>
      </c>
      <c r="G367">
        <v>13.5</v>
      </c>
      <c r="H367">
        <v>26.5</v>
      </c>
      <c r="I367">
        <v>86</v>
      </c>
    </row>
    <row r="368" spans="1:9" x14ac:dyDescent="0.25">
      <c r="A368" t="s">
        <v>374</v>
      </c>
      <c r="B368">
        <v>60</v>
      </c>
      <c r="C368">
        <v>9.9484999999999992</v>
      </c>
      <c r="D368" s="1">
        <v>3.5289999999999999E-7</v>
      </c>
      <c r="E368">
        <v>150</v>
      </c>
      <c r="G368">
        <v>4</v>
      </c>
      <c r="H368">
        <v>-5</v>
      </c>
      <c r="I368">
        <v>49</v>
      </c>
    </row>
    <row r="369" spans="1:9" x14ac:dyDescent="0.25">
      <c r="A369" t="s">
        <v>375</v>
      </c>
      <c r="B369">
        <v>60.9</v>
      </c>
      <c r="C369">
        <v>10.0002</v>
      </c>
      <c r="D369" s="1">
        <v>3.5289999999999999E-7</v>
      </c>
      <c r="E369">
        <v>150</v>
      </c>
      <c r="G369">
        <v>5</v>
      </c>
      <c r="H369">
        <v>-5</v>
      </c>
      <c r="I369">
        <v>55.5</v>
      </c>
    </row>
    <row r="370" spans="1:9" x14ac:dyDescent="0.25">
      <c r="A370" t="s">
        <v>376</v>
      </c>
      <c r="B370">
        <v>60.9</v>
      </c>
      <c r="C370">
        <v>7.0008999999999997</v>
      </c>
      <c r="D370" s="1">
        <v>3.4659999999999999E-7</v>
      </c>
      <c r="E370">
        <v>150</v>
      </c>
      <c r="G370">
        <v>0</v>
      </c>
      <c r="H370">
        <v>0</v>
      </c>
      <c r="I370">
        <v>0</v>
      </c>
    </row>
    <row r="371" spans="1:9" x14ac:dyDescent="0.25">
      <c r="A371" t="s">
        <v>377</v>
      </c>
      <c r="B371">
        <v>60.9</v>
      </c>
      <c r="C371">
        <v>7.0496999999999996</v>
      </c>
      <c r="D371" s="1">
        <v>3.4569999999999998E-7</v>
      </c>
      <c r="E371">
        <v>150</v>
      </c>
      <c r="G371">
        <v>0</v>
      </c>
      <c r="H371">
        <v>0</v>
      </c>
      <c r="I371">
        <v>0</v>
      </c>
    </row>
    <row r="372" spans="1:9" x14ac:dyDescent="0.25">
      <c r="A372" t="s">
        <v>378</v>
      </c>
      <c r="B372">
        <v>60.9</v>
      </c>
      <c r="C372">
        <v>7.0980999999999996</v>
      </c>
      <c r="D372" s="1">
        <v>3.432E-7</v>
      </c>
      <c r="E372">
        <v>150</v>
      </c>
      <c r="G372">
        <v>0</v>
      </c>
      <c r="H372">
        <v>0</v>
      </c>
      <c r="I372">
        <v>0</v>
      </c>
    </row>
    <row r="373" spans="1:9" x14ac:dyDescent="0.25">
      <c r="A373" t="s">
        <v>379</v>
      </c>
      <c r="B373">
        <v>61</v>
      </c>
      <c r="C373">
        <v>7.1498999999999997</v>
      </c>
      <c r="D373" s="1">
        <v>3.404E-7</v>
      </c>
      <c r="E373">
        <v>150</v>
      </c>
      <c r="G373">
        <v>0</v>
      </c>
      <c r="H373">
        <v>0</v>
      </c>
      <c r="I373">
        <v>0</v>
      </c>
    </row>
    <row r="374" spans="1:9" x14ac:dyDescent="0.25">
      <c r="A374" t="s">
        <v>380</v>
      </c>
      <c r="B374">
        <v>60.9</v>
      </c>
      <c r="C374">
        <v>7.1999000000000004</v>
      </c>
      <c r="D374" s="1">
        <v>3.4009999999999998E-7</v>
      </c>
      <c r="E374">
        <v>150</v>
      </c>
      <c r="G374">
        <v>0</v>
      </c>
      <c r="H374">
        <v>0</v>
      </c>
      <c r="I374">
        <v>0</v>
      </c>
    </row>
    <row r="375" spans="1:9" x14ac:dyDescent="0.25">
      <c r="A375" t="s">
        <v>381</v>
      </c>
      <c r="B375">
        <v>60</v>
      </c>
      <c r="C375">
        <v>7.2506000000000004</v>
      </c>
      <c r="D375" s="1">
        <v>3.3799999999999998E-7</v>
      </c>
      <c r="E375">
        <v>150</v>
      </c>
      <c r="G375">
        <v>0</v>
      </c>
      <c r="H375">
        <v>0</v>
      </c>
      <c r="I375">
        <v>0</v>
      </c>
    </row>
    <row r="376" spans="1:9" x14ac:dyDescent="0.25">
      <c r="A376" t="s">
        <v>382</v>
      </c>
      <c r="B376">
        <v>60.9</v>
      </c>
      <c r="C376">
        <v>7.2998000000000003</v>
      </c>
      <c r="D376" s="1">
        <v>3.3729999999999998E-7</v>
      </c>
      <c r="E376">
        <v>150</v>
      </c>
      <c r="G376">
        <v>0</v>
      </c>
      <c r="H376">
        <v>0</v>
      </c>
      <c r="I376">
        <v>0</v>
      </c>
    </row>
    <row r="377" spans="1:9" x14ac:dyDescent="0.25">
      <c r="A377" t="s">
        <v>383</v>
      </c>
      <c r="B377">
        <v>60.9</v>
      </c>
      <c r="C377">
        <v>7.35</v>
      </c>
      <c r="D377" s="1">
        <v>3.3389999999999999E-7</v>
      </c>
      <c r="E377">
        <v>150</v>
      </c>
      <c r="G377">
        <v>0</v>
      </c>
      <c r="H377">
        <v>0</v>
      </c>
      <c r="I377">
        <v>0</v>
      </c>
    </row>
    <row r="378" spans="1:9" x14ac:dyDescent="0.25">
      <c r="A378" t="s">
        <v>384</v>
      </c>
      <c r="B378">
        <v>60.9</v>
      </c>
      <c r="C378">
        <v>7.3994999999999997</v>
      </c>
      <c r="D378" s="1">
        <v>3.3379999999999998E-7</v>
      </c>
      <c r="E378">
        <v>150</v>
      </c>
      <c r="G378">
        <v>0</v>
      </c>
      <c r="H378">
        <v>0</v>
      </c>
      <c r="I378">
        <v>0</v>
      </c>
    </row>
    <row r="379" spans="1:9" x14ac:dyDescent="0.25">
      <c r="A379" t="s">
        <v>385</v>
      </c>
      <c r="B379">
        <v>60.9</v>
      </c>
      <c r="C379">
        <v>7.45</v>
      </c>
      <c r="D379" s="1">
        <v>3.3290000000000002E-7</v>
      </c>
      <c r="E379">
        <v>150</v>
      </c>
      <c r="G379">
        <v>0</v>
      </c>
      <c r="H379">
        <v>0</v>
      </c>
      <c r="I379">
        <v>0</v>
      </c>
    </row>
    <row r="380" spans="1:9" x14ac:dyDescent="0.25">
      <c r="A380" t="s">
        <v>386</v>
      </c>
      <c r="B380">
        <v>60</v>
      </c>
      <c r="C380">
        <v>7.5011999999999999</v>
      </c>
      <c r="D380" s="1">
        <v>3.3179999999999999E-7</v>
      </c>
      <c r="E380">
        <v>150</v>
      </c>
      <c r="G380">
        <v>1</v>
      </c>
      <c r="H380">
        <v>0</v>
      </c>
      <c r="I380">
        <v>1</v>
      </c>
    </row>
    <row r="381" spans="1:9" x14ac:dyDescent="0.25">
      <c r="A381" t="s">
        <v>387</v>
      </c>
      <c r="B381">
        <v>60.9</v>
      </c>
      <c r="C381">
        <v>7.5517000000000003</v>
      </c>
      <c r="D381" s="1">
        <v>3.305E-7</v>
      </c>
      <c r="E381">
        <v>150</v>
      </c>
      <c r="G381">
        <v>1</v>
      </c>
      <c r="H381">
        <v>0</v>
      </c>
      <c r="I381">
        <v>1</v>
      </c>
    </row>
    <row r="382" spans="1:9" x14ac:dyDescent="0.25">
      <c r="A382" t="s">
        <v>388</v>
      </c>
      <c r="B382">
        <v>60.9</v>
      </c>
      <c r="C382">
        <v>7.6017000000000001</v>
      </c>
      <c r="D382" s="1">
        <v>3.2870000000000003E-7</v>
      </c>
      <c r="E382">
        <v>150</v>
      </c>
      <c r="G382">
        <v>2</v>
      </c>
      <c r="H382">
        <v>0</v>
      </c>
      <c r="I382">
        <v>3</v>
      </c>
    </row>
    <row r="383" spans="1:9" x14ac:dyDescent="0.25">
      <c r="A383" t="s">
        <v>389</v>
      </c>
      <c r="B383">
        <v>60.9</v>
      </c>
      <c r="C383">
        <v>7.6523000000000003</v>
      </c>
      <c r="D383" s="1">
        <v>3.256E-7</v>
      </c>
      <c r="E383">
        <v>150</v>
      </c>
      <c r="G383">
        <v>2</v>
      </c>
      <c r="H383">
        <v>1</v>
      </c>
      <c r="I383">
        <v>4</v>
      </c>
    </row>
    <row r="384" spans="1:9" x14ac:dyDescent="0.25">
      <c r="A384" t="s">
        <v>390</v>
      </c>
      <c r="B384">
        <v>60.9</v>
      </c>
      <c r="C384">
        <v>7.7020999999999997</v>
      </c>
      <c r="D384" s="1">
        <v>3.255E-7</v>
      </c>
      <c r="E384">
        <v>150</v>
      </c>
      <c r="G384">
        <v>2</v>
      </c>
      <c r="H384">
        <v>2</v>
      </c>
      <c r="I384">
        <v>6.5</v>
      </c>
    </row>
    <row r="385" spans="1:9" x14ac:dyDescent="0.25">
      <c r="A385" t="s">
        <v>391</v>
      </c>
      <c r="B385">
        <v>60.9</v>
      </c>
      <c r="C385">
        <v>7.7503000000000002</v>
      </c>
      <c r="D385" s="1">
        <v>3.2329999999999999E-7</v>
      </c>
      <c r="E385">
        <v>150</v>
      </c>
      <c r="G385">
        <v>3</v>
      </c>
      <c r="H385">
        <v>1</v>
      </c>
      <c r="I385">
        <v>5.5</v>
      </c>
    </row>
    <row r="386" spans="1:9" x14ac:dyDescent="0.25">
      <c r="A386" t="s">
        <v>392</v>
      </c>
      <c r="B386">
        <v>60</v>
      </c>
      <c r="C386">
        <v>7.8018999999999998</v>
      </c>
      <c r="D386" s="1">
        <v>3.2160000000000002E-7</v>
      </c>
      <c r="E386">
        <v>150</v>
      </c>
      <c r="G386">
        <v>2</v>
      </c>
      <c r="H386">
        <v>5</v>
      </c>
      <c r="I386">
        <v>9.5</v>
      </c>
    </row>
    <row r="387" spans="1:9" x14ac:dyDescent="0.25">
      <c r="A387" t="s">
        <v>393</v>
      </c>
      <c r="B387">
        <v>60.9</v>
      </c>
      <c r="C387">
        <v>7.8522999999999996</v>
      </c>
      <c r="D387" s="1">
        <v>3.2109999999999998E-7</v>
      </c>
      <c r="E387">
        <v>150</v>
      </c>
      <c r="G387">
        <v>3</v>
      </c>
      <c r="H387">
        <v>3.5</v>
      </c>
      <c r="I387">
        <v>9.5</v>
      </c>
    </row>
    <row r="388" spans="1:9" x14ac:dyDescent="0.25">
      <c r="A388" t="s">
        <v>394</v>
      </c>
      <c r="B388">
        <v>60.9</v>
      </c>
      <c r="C388">
        <v>7.9020000000000001</v>
      </c>
      <c r="D388" s="1">
        <v>3.2049999999999999E-7</v>
      </c>
      <c r="E388">
        <v>150</v>
      </c>
      <c r="G388">
        <v>4.5</v>
      </c>
      <c r="H388">
        <v>5.5</v>
      </c>
      <c r="I388">
        <v>10.5</v>
      </c>
    </row>
    <row r="389" spans="1:9" x14ac:dyDescent="0.25">
      <c r="A389" t="s">
        <v>395</v>
      </c>
      <c r="B389">
        <v>60.9</v>
      </c>
      <c r="C389">
        <v>7.9512999999999998</v>
      </c>
      <c r="D389" s="1">
        <v>3.1730000000000002E-7</v>
      </c>
      <c r="E389">
        <v>150</v>
      </c>
      <c r="G389">
        <v>1</v>
      </c>
      <c r="H389">
        <v>6</v>
      </c>
      <c r="I389">
        <v>16.5</v>
      </c>
    </row>
    <row r="390" spans="1:9" x14ac:dyDescent="0.25">
      <c r="A390" t="s">
        <v>396</v>
      </c>
      <c r="B390">
        <v>60.9</v>
      </c>
      <c r="C390">
        <v>8.0023</v>
      </c>
      <c r="D390" s="1">
        <v>3.1629999999999999E-7</v>
      </c>
      <c r="E390">
        <v>150</v>
      </c>
      <c r="G390">
        <v>1.5</v>
      </c>
      <c r="H390">
        <v>7</v>
      </c>
      <c r="I390">
        <v>15.5</v>
      </c>
    </row>
    <row r="391" spans="1:9" x14ac:dyDescent="0.25">
      <c r="A391" t="s">
        <v>397</v>
      </c>
      <c r="B391">
        <v>60</v>
      </c>
      <c r="C391">
        <v>8.0518000000000001</v>
      </c>
      <c r="D391" s="1">
        <v>3.1450000000000002E-7</v>
      </c>
      <c r="E391">
        <v>150</v>
      </c>
      <c r="G391">
        <v>6</v>
      </c>
      <c r="H391">
        <v>6</v>
      </c>
      <c r="I391">
        <v>28</v>
      </c>
    </row>
    <row r="392" spans="1:9" x14ac:dyDescent="0.25">
      <c r="A392" t="s">
        <v>398</v>
      </c>
      <c r="B392">
        <v>60.9</v>
      </c>
      <c r="C392">
        <v>8.1018000000000008</v>
      </c>
      <c r="D392" s="1">
        <v>3.1450000000000002E-7</v>
      </c>
      <c r="E392">
        <v>150</v>
      </c>
      <c r="G392">
        <v>1.5</v>
      </c>
      <c r="H392">
        <v>-0.5</v>
      </c>
      <c r="I392">
        <v>18</v>
      </c>
    </row>
    <row r="393" spans="1:9" x14ac:dyDescent="0.25">
      <c r="A393" t="s">
        <v>399</v>
      </c>
      <c r="B393">
        <v>60.9</v>
      </c>
      <c r="C393">
        <v>8.1514000000000006</v>
      </c>
      <c r="D393" s="1">
        <v>3.1049999999999998E-7</v>
      </c>
      <c r="E393">
        <v>150</v>
      </c>
      <c r="G393">
        <v>0.5</v>
      </c>
      <c r="H393">
        <v>5.5</v>
      </c>
      <c r="I393">
        <v>13</v>
      </c>
    </row>
    <row r="394" spans="1:9" x14ac:dyDescent="0.25">
      <c r="A394" t="s">
        <v>400</v>
      </c>
      <c r="B394">
        <v>60.9</v>
      </c>
      <c r="C394">
        <v>8.2010000000000005</v>
      </c>
      <c r="D394" s="1">
        <v>3.093E-7</v>
      </c>
      <c r="E394">
        <v>150</v>
      </c>
      <c r="G394">
        <v>4</v>
      </c>
      <c r="H394">
        <v>6.5</v>
      </c>
      <c r="I394">
        <v>27.5</v>
      </c>
    </row>
    <row r="395" spans="1:9" x14ac:dyDescent="0.25">
      <c r="A395" t="s">
        <v>401</v>
      </c>
      <c r="B395">
        <v>60</v>
      </c>
      <c r="C395">
        <v>8.2505000000000006</v>
      </c>
      <c r="D395" s="1">
        <v>3.0960000000000002E-7</v>
      </c>
      <c r="E395">
        <v>150</v>
      </c>
      <c r="G395">
        <v>0</v>
      </c>
      <c r="H395">
        <v>0</v>
      </c>
      <c r="I395">
        <v>3.5</v>
      </c>
    </row>
    <row r="396" spans="1:9" x14ac:dyDescent="0.25">
      <c r="A396" t="s">
        <v>402</v>
      </c>
      <c r="B396">
        <v>60.9</v>
      </c>
      <c r="C396">
        <v>8.3000000000000007</v>
      </c>
      <c r="D396" s="1">
        <v>3.0759999999999998E-7</v>
      </c>
      <c r="E396">
        <v>150</v>
      </c>
      <c r="G396">
        <v>3.5</v>
      </c>
      <c r="H396">
        <v>1.5</v>
      </c>
      <c r="I396">
        <v>17</v>
      </c>
    </row>
    <row r="397" spans="1:9" x14ac:dyDescent="0.25">
      <c r="A397" t="s">
        <v>403</v>
      </c>
      <c r="B397">
        <v>60.9</v>
      </c>
      <c r="C397">
        <v>8.3501999999999992</v>
      </c>
      <c r="D397" s="1">
        <v>3.0660000000000001E-7</v>
      </c>
      <c r="E397">
        <v>150</v>
      </c>
      <c r="G397">
        <v>0.5</v>
      </c>
      <c r="H397">
        <v>4.5</v>
      </c>
      <c r="I397">
        <v>25</v>
      </c>
    </row>
    <row r="398" spans="1:9" x14ac:dyDescent="0.25">
      <c r="A398" t="s">
        <v>404</v>
      </c>
      <c r="B398">
        <v>60.9</v>
      </c>
      <c r="C398">
        <v>8.4006000000000007</v>
      </c>
      <c r="D398" s="1">
        <v>3.0320000000000002E-7</v>
      </c>
      <c r="E398">
        <v>150</v>
      </c>
      <c r="G398">
        <v>2.5</v>
      </c>
      <c r="H398">
        <v>2.5</v>
      </c>
      <c r="I398">
        <v>27</v>
      </c>
    </row>
    <row r="399" spans="1:9" x14ac:dyDescent="0.25">
      <c r="A399" t="s">
        <v>405</v>
      </c>
      <c r="B399">
        <v>60.9</v>
      </c>
      <c r="C399">
        <v>8.4504999999999999</v>
      </c>
      <c r="D399" s="1">
        <v>3.0190000000000002E-7</v>
      </c>
      <c r="E399">
        <v>150</v>
      </c>
      <c r="G399">
        <v>2.5</v>
      </c>
      <c r="H399">
        <v>5</v>
      </c>
      <c r="I399">
        <v>36.5</v>
      </c>
    </row>
    <row r="400" spans="1:9" x14ac:dyDescent="0.25">
      <c r="A400" t="s">
        <v>406</v>
      </c>
      <c r="B400">
        <v>60.9</v>
      </c>
      <c r="C400">
        <v>8.5007999999999999</v>
      </c>
      <c r="D400" s="1">
        <v>3.0079999999999999E-7</v>
      </c>
      <c r="E400">
        <v>150</v>
      </c>
      <c r="G400">
        <v>6.5</v>
      </c>
      <c r="H400">
        <v>4.5</v>
      </c>
      <c r="I400">
        <v>41.5</v>
      </c>
    </row>
    <row r="401" spans="1:9" x14ac:dyDescent="0.25">
      <c r="A401" t="s">
        <v>407</v>
      </c>
      <c r="B401">
        <v>60.9</v>
      </c>
      <c r="C401">
        <v>8.5504999999999995</v>
      </c>
      <c r="D401" s="1">
        <v>3.0079999999999999E-7</v>
      </c>
      <c r="E401">
        <v>150</v>
      </c>
      <c r="G401">
        <v>3</v>
      </c>
      <c r="H401">
        <v>7.5</v>
      </c>
      <c r="I401">
        <v>28</v>
      </c>
    </row>
    <row r="402" spans="1:9" x14ac:dyDescent="0.25">
      <c r="A402" t="s">
        <v>408</v>
      </c>
      <c r="B402">
        <v>60.9</v>
      </c>
      <c r="C402">
        <v>8.6004000000000005</v>
      </c>
      <c r="D402" s="1">
        <v>2.9789999999999999E-7</v>
      </c>
      <c r="E402">
        <v>150</v>
      </c>
      <c r="G402">
        <v>-1.5</v>
      </c>
      <c r="H402">
        <v>5.5</v>
      </c>
      <c r="I402">
        <v>32</v>
      </c>
    </row>
    <row r="403" spans="1:9" x14ac:dyDescent="0.25">
      <c r="A403" t="s">
        <v>409</v>
      </c>
      <c r="B403">
        <v>60.9</v>
      </c>
      <c r="C403">
        <v>8.6493000000000002</v>
      </c>
      <c r="D403" s="1">
        <v>2.9799999999999999E-7</v>
      </c>
      <c r="E403">
        <v>150</v>
      </c>
      <c r="G403">
        <v>3.5</v>
      </c>
      <c r="H403">
        <v>7</v>
      </c>
      <c r="I403">
        <v>42.5</v>
      </c>
    </row>
    <row r="404" spans="1:9" x14ac:dyDescent="0.25">
      <c r="A404" t="s">
        <v>410</v>
      </c>
      <c r="B404">
        <v>60.9</v>
      </c>
      <c r="C404">
        <v>8.6999999999999993</v>
      </c>
      <c r="D404" s="1">
        <v>2.9499999999999998E-7</v>
      </c>
      <c r="E404">
        <v>150</v>
      </c>
      <c r="G404">
        <v>3</v>
      </c>
      <c r="H404">
        <v>-4</v>
      </c>
      <c r="I404">
        <v>8.5</v>
      </c>
    </row>
    <row r="405" spans="1:9" x14ac:dyDescent="0.25">
      <c r="A405" t="s">
        <v>411</v>
      </c>
      <c r="B405">
        <v>60.9</v>
      </c>
      <c r="C405">
        <v>8.7507999999999999</v>
      </c>
      <c r="D405" s="1">
        <v>2.9260000000000001E-7</v>
      </c>
      <c r="E405">
        <v>150</v>
      </c>
      <c r="G405">
        <v>5</v>
      </c>
      <c r="H405">
        <v>4.5</v>
      </c>
      <c r="I405">
        <v>33</v>
      </c>
    </row>
    <row r="406" spans="1:9" x14ac:dyDescent="0.25">
      <c r="A406" t="s">
        <v>412</v>
      </c>
      <c r="B406">
        <v>60.9</v>
      </c>
      <c r="C406">
        <v>8.8004999999999995</v>
      </c>
      <c r="D406" s="1">
        <v>2.9190000000000001E-7</v>
      </c>
      <c r="E406">
        <v>150</v>
      </c>
      <c r="G406">
        <v>0</v>
      </c>
      <c r="H406">
        <v>-5.5</v>
      </c>
      <c r="I406">
        <v>4.5</v>
      </c>
    </row>
    <row r="407" spans="1:9" x14ac:dyDescent="0.25">
      <c r="A407" t="s">
        <v>413</v>
      </c>
      <c r="B407">
        <v>60.9</v>
      </c>
      <c r="C407">
        <v>8.8528000000000002</v>
      </c>
      <c r="D407" s="1">
        <v>2.9050000000000001E-7</v>
      </c>
      <c r="E407">
        <v>150</v>
      </c>
      <c r="G407">
        <v>0.5</v>
      </c>
      <c r="H407">
        <v>0.5</v>
      </c>
      <c r="I407">
        <v>25.5</v>
      </c>
    </row>
    <row r="408" spans="1:9" x14ac:dyDescent="0.25">
      <c r="A408" t="s">
        <v>414</v>
      </c>
      <c r="B408">
        <v>60.9</v>
      </c>
      <c r="C408">
        <v>8.9003999999999994</v>
      </c>
      <c r="D408" s="1">
        <v>2.8859999999999998E-7</v>
      </c>
      <c r="E408">
        <v>150</v>
      </c>
      <c r="G408">
        <v>5</v>
      </c>
      <c r="H408">
        <v>-3</v>
      </c>
      <c r="I408">
        <v>49.5</v>
      </c>
    </row>
    <row r="409" spans="1:9" x14ac:dyDescent="0.25">
      <c r="A409" t="s">
        <v>415</v>
      </c>
      <c r="B409">
        <v>60.9</v>
      </c>
      <c r="C409">
        <v>8.9504000000000001</v>
      </c>
      <c r="D409" s="1">
        <v>2.8669999999999999E-7</v>
      </c>
      <c r="E409">
        <v>150</v>
      </c>
      <c r="G409">
        <v>4</v>
      </c>
      <c r="H409">
        <v>-0.5</v>
      </c>
      <c r="I409">
        <v>8</v>
      </c>
    </row>
    <row r="410" spans="1:9" x14ac:dyDescent="0.25">
      <c r="A410" t="s">
        <v>416</v>
      </c>
      <c r="B410">
        <v>60.9</v>
      </c>
      <c r="C410">
        <v>8.9989000000000008</v>
      </c>
      <c r="D410" s="1">
        <v>2.8529999999999999E-7</v>
      </c>
      <c r="E410">
        <v>150</v>
      </c>
      <c r="G410">
        <v>3</v>
      </c>
      <c r="H410">
        <v>8</v>
      </c>
      <c r="I410">
        <v>54.5</v>
      </c>
    </row>
    <row r="411" spans="1:9" x14ac:dyDescent="0.25">
      <c r="A411" t="s">
        <v>417</v>
      </c>
      <c r="B411">
        <v>60.9</v>
      </c>
      <c r="C411">
        <v>9.0479000000000003</v>
      </c>
      <c r="D411" s="1">
        <v>2.8439999999999998E-7</v>
      </c>
      <c r="E411">
        <v>150</v>
      </c>
      <c r="G411">
        <v>4</v>
      </c>
      <c r="H411">
        <v>5.5</v>
      </c>
      <c r="I411">
        <v>29.5</v>
      </c>
    </row>
    <row r="412" spans="1:9" x14ac:dyDescent="0.25">
      <c r="A412" t="s">
        <v>418</v>
      </c>
      <c r="B412">
        <v>60.9</v>
      </c>
      <c r="C412">
        <v>9.0980000000000008</v>
      </c>
      <c r="D412" s="1">
        <v>2.8319999999999999E-7</v>
      </c>
      <c r="E412">
        <v>150</v>
      </c>
      <c r="G412">
        <v>1.5</v>
      </c>
      <c r="H412">
        <v>4.5</v>
      </c>
      <c r="I412">
        <v>43</v>
      </c>
    </row>
    <row r="413" spans="1:9" x14ac:dyDescent="0.25">
      <c r="A413" t="s">
        <v>419</v>
      </c>
      <c r="B413">
        <v>60.9</v>
      </c>
      <c r="C413">
        <v>9.1507000000000005</v>
      </c>
      <c r="D413" s="1">
        <v>2.8089999999999998E-7</v>
      </c>
      <c r="E413">
        <v>150</v>
      </c>
      <c r="G413">
        <v>3.5</v>
      </c>
      <c r="H413">
        <v>1.5</v>
      </c>
      <c r="I413">
        <v>27</v>
      </c>
    </row>
    <row r="414" spans="1:9" x14ac:dyDescent="0.25">
      <c r="A414" t="s">
        <v>420</v>
      </c>
      <c r="B414">
        <v>60.9</v>
      </c>
      <c r="C414">
        <v>9.2029999999999994</v>
      </c>
      <c r="D414" s="1">
        <v>2.7959999999999999E-7</v>
      </c>
      <c r="E414">
        <v>150</v>
      </c>
      <c r="G414">
        <v>6</v>
      </c>
      <c r="H414">
        <v>4</v>
      </c>
      <c r="I414">
        <v>71.5</v>
      </c>
    </row>
    <row r="415" spans="1:9" x14ac:dyDescent="0.25">
      <c r="A415" t="s">
        <v>421</v>
      </c>
      <c r="B415">
        <v>60</v>
      </c>
      <c r="C415">
        <v>9.2510999999999992</v>
      </c>
      <c r="D415" s="1">
        <v>2.7700000000000001E-7</v>
      </c>
      <c r="E415">
        <v>150</v>
      </c>
      <c r="G415">
        <v>-1</v>
      </c>
      <c r="H415">
        <v>-4</v>
      </c>
      <c r="I415">
        <v>22.5</v>
      </c>
    </row>
    <row r="416" spans="1:9" x14ac:dyDescent="0.25">
      <c r="A416" t="s">
        <v>422</v>
      </c>
      <c r="B416">
        <v>60</v>
      </c>
      <c r="C416">
        <v>9.3011999999999997</v>
      </c>
      <c r="D416" s="1">
        <v>2.7459999999999998E-7</v>
      </c>
      <c r="E416">
        <v>150</v>
      </c>
      <c r="G416">
        <v>-0.5</v>
      </c>
      <c r="H416">
        <v>15.5</v>
      </c>
      <c r="I416">
        <v>66.5</v>
      </c>
    </row>
    <row r="417" spans="1:9" x14ac:dyDescent="0.25">
      <c r="A417" t="s">
        <v>423</v>
      </c>
      <c r="B417">
        <v>60.9</v>
      </c>
      <c r="C417">
        <v>9.3484999999999996</v>
      </c>
      <c r="D417" s="1">
        <v>2.7329999999999999E-7</v>
      </c>
      <c r="E417">
        <v>150</v>
      </c>
      <c r="G417">
        <v>4.5</v>
      </c>
      <c r="H417">
        <v>9.5</v>
      </c>
      <c r="I417">
        <v>55</v>
      </c>
    </row>
    <row r="418" spans="1:9" x14ac:dyDescent="0.25">
      <c r="A418" t="s">
        <v>424</v>
      </c>
      <c r="B418">
        <v>60</v>
      </c>
      <c r="C418">
        <v>9.3981999999999992</v>
      </c>
      <c r="D418" s="1">
        <v>2.7440000000000002E-7</v>
      </c>
      <c r="E418">
        <v>150</v>
      </c>
      <c r="G418">
        <v>6</v>
      </c>
      <c r="H418">
        <v>-0.5</v>
      </c>
      <c r="I418">
        <v>35.5</v>
      </c>
    </row>
    <row r="419" spans="1:9" x14ac:dyDescent="0.25">
      <c r="A419" t="s">
        <v>425</v>
      </c>
      <c r="B419">
        <v>60.9</v>
      </c>
      <c r="C419">
        <v>9.4471000000000007</v>
      </c>
      <c r="D419" s="1">
        <v>2.7119999999999999E-7</v>
      </c>
      <c r="E419">
        <v>150</v>
      </c>
      <c r="G419">
        <v>2</v>
      </c>
      <c r="H419">
        <v>6.5</v>
      </c>
      <c r="I419">
        <v>40.5</v>
      </c>
    </row>
    <row r="420" spans="1:9" x14ac:dyDescent="0.25">
      <c r="A420" t="s">
        <v>426</v>
      </c>
      <c r="B420">
        <v>60.9</v>
      </c>
      <c r="C420">
        <v>9.4991000000000003</v>
      </c>
      <c r="D420" s="1">
        <v>2.6689999999999999E-7</v>
      </c>
      <c r="E420">
        <v>150</v>
      </c>
      <c r="G420">
        <v>-2.5</v>
      </c>
      <c r="H420">
        <v>2</v>
      </c>
      <c r="I420">
        <v>32</v>
      </c>
    </row>
    <row r="421" spans="1:9" x14ac:dyDescent="0.25">
      <c r="A421" t="s">
        <v>427</v>
      </c>
      <c r="B421">
        <v>60.9</v>
      </c>
      <c r="C421">
        <v>9.5505999999999993</v>
      </c>
      <c r="D421" s="1">
        <v>2.6790000000000001E-7</v>
      </c>
      <c r="E421">
        <v>150</v>
      </c>
      <c r="G421">
        <v>3.5</v>
      </c>
      <c r="H421">
        <v>12.5</v>
      </c>
      <c r="I421">
        <v>48.5</v>
      </c>
    </row>
    <row r="422" spans="1:9" x14ac:dyDescent="0.25">
      <c r="A422" t="s">
        <v>428</v>
      </c>
      <c r="B422">
        <v>60</v>
      </c>
      <c r="C422">
        <v>9.5975999999999999</v>
      </c>
      <c r="D422" s="1">
        <v>2.664E-7</v>
      </c>
      <c r="E422">
        <v>150</v>
      </c>
      <c r="G422">
        <v>6</v>
      </c>
      <c r="H422">
        <v>-4</v>
      </c>
      <c r="I422">
        <v>32.5</v>
      </c>
    </row>
    <row r="423" spans="1:9" x14ac:dyDescent="0.25">
      <c r="A423" t="s">
        <v>429</v>
      </c>
      <c r="B423">
        <v>60.9</v>
      </c>
      <c r="C423">
        <v>9.65</v>
      </c>
      <c r="D423" s="1">
        <v>2.6479999999999999E-7</v>
      </c>
      <c r="E423">
        <v>150</v>
      </c>
      <c r="G423">
        <v>4</v>
      </c>
      <c r="H423">
        <v>2</v>
      </c>
      <c r="I423">
        <v>61</v>
      </c>
    </row>
    <row r="424" spans="1:9" x14ac:dyDescent="0.25">
      <c r="A424" t="s">
        <v>430</v>
      </c>
      <c r="B424">
        <v>60.9</v>
      </c>
      <c r="C424">
        <v>9.7014999999999993</v>
      </c>
      <c r="D424" s="1">
        <v>2.6310000000000002E-7</v>
      </c>
      <c r="E424">
        <v>150</v>
      </c>
      <c r="G424">
        <v>2</v>
      </c>
      <c r="H424">
        <v>10</v>
      </c>
      <c r="I424">
        <v>47</v>
      </c>
    </row>
    <row r="425" spans="1:9" x14ac:dyDescent="0.25">
      <c r="A425" t="s">
        <v>431</v>
      </c>
      <c r="B425">
        <v>61</v>
      </c>
      <c r="C425">
        <v>9.75</v>
      </c>
      <c r="D425" s="1">
        <v>2.6160000000000001E-7</v>
      </c>
      <c r="E425">
        <v>150</v>
      </c>
      <c r="G425">
        <v>7.5</v>
      </c>
      <c r="H425">
        <v>7.5</v>
      </c>
      <c r="I425">
        <v>66.5</v>
      </c>
    </row>
    <row r="426" spans="1:9" x14ac:dyDescent="0.25">
      <c r="A426" t="s">
        <v>432</v>
      </c>
      <c r="B426">
        <v>60.9</v>
      </c>
      <c r="C426">
        <v>9.8001000000000005</v>
      </c>
      <c r="D426" s="1">
        <v>2.6010000000000001E-7</v>
      </c>
      <c r="E426">
        <v>150</v>
      </c>
      <c r="G426">
        <v>7</v>
      </c>
      <c r="H426">
        <v>5.5</v>
      </c>
      <c r="I426">
        <v>51.5</v>
      </c>
    </row>
    <row r="427" spans="1:9" x14ac:dyDescent="0.25">
      <c r="A427" t="s">
        <v>433</v>
      </c>
      <c r="B427">
        <v>60.9</v>
      </c>
      <c r="C427">
        <v>9.8508999999999993</v>
      </c>
      <c r="D427" s="1">
        <v>2.5769999999999998E-7</v>
      </c>
      <c r="E427">
        <v>150</v>
      </c>
      <c r="G427">
        <v>1.5</v>
      </c>
      <c r="H427">
        <v>4</v>
      </c>
      <c r="I427">
        <v>35.5</v>
      </c>
    </row>
    <row r="428" spans="1:9" x14ac:dyDescent="0.25">
      <c r="A428" t="s">
        <v>434</v>
      </c>
      <c r="B428">
        <v>60.9</v>
      </c>
      <c r="C428">
        <v>9.8980999999999995</v>
      </c>
      <c r="D428" s="1">
        <v>2.5759999999999998E-7</v>
      </c>
      <c r="E428">
        <v>150</v>
      </c>
      <c r="G428">
        <v>2</v>
      </c>
      <c r="H428">
        <v>4.5</v>
      </c>
      <c r="I428">
        <v>55</v>
      </c>
    </row>
    <row r="429" spans="1:9" x14ac:dyDescent="0.25">
      <c r="A429" t="s">
        <v>435</v>
      </c>
      <c r="B429">
        <v>60.9</v>
      </c>
      <c r="C429">
        <v>9.9498999999999995</v>
      </c>
      <c r="D429" s="1">
        <v>2.5619999999999998E-7</v>
      </c>
      <c r="E429">
        <v>150</v>
      </c>
      <c r="G429">
        <v>-2.5</v>
      </c>
      <c r="H429">
        <v>11</v>
      </c>
      <c r="I429">
        <v>22.5</v>
      </c>
    </row>
    <row r="430" spans="1:9" x14ac:dyDescent="0.25">
      <c r="A430" t="s">
        <v>436</v>
      </c>
      <c r="B430">
        <v>60</v>
      </c>
      <c r="C430">
        <v>10.000400000000001</v>
      </c>
      <c r="D430" s="1">
        <v>2.5419999999999999E-7</v>
      </c>
      <c r="E430">
        <v>150</v>
      </c>
      <c r="G430">
        <v>-0.5</v>
      </c>
      <c r="H430">
        <v>5.5</v>
      </c>
      <c r="I430">
        <v>38</v>
      </c>
    </row>
    <row r="431" spans="1:9" x14ac:dyDescent="0.25">
      <c r="A431" t="s">
        <v>437</v>
      </c>
      <c r="B431">
        <v>60.9</v>
      </c>
      <c r="C431">
        <v>6.9993999999999996</v>
      </c>
      <c r="D431" s="1">
        <v>8.3139999999999999E-7</v>
      </c>
      <c r="E431">
        <v>156</v>
      </c>
      <c r="G431">
        <v>0</v>
      </c>
      <c r="H431">
        <v>0</v>
      </c>
      <c r="I431">
        <v>0.5</v>
      </c>
    </row>
    <row r="432" spans="1:9" x14ac:dyDescent="0.25">
      <c r="A432" t="s">
        <v>438</v>
      </c>
      <c r="B432">
        <v>61</v>
      </c>
      <c r="C432">
        <v>7.0509000000000004</v>
      </c>
      <c r="D432" s="1">
        <v>8.1999999999999998E-7</v>
      </c>
      <c r="E432">
        <v>156</v>
      </c>
      <c r="G432">
        <v>0</v>
      </c>
      <c r="H432">
        <v>0</v>
      </c>
      <c r="I432">
        <v>0</v>
      </c>
    </row>
    <row r="433" spans="1:9" x14ac:dyDescent="0.25">
      <c r="A433" t="s">
        <v>439</v>
      </c>
      <c r="B433">
        <v>60.9</v>
      </c>
      <c r="C433">
        <v>7.1006</v>
      </c>
      <c r="D433" s="1">
        <v>8.1159999999999999E-7</v>
      </c>
      <c r="E433">
        <v>155</v>
      </c>
      <c r="G433">
        <v>0</v>
      </c>
      <c r="H433">
        <v>0</v>
      </c>
      <c r="I433">
        <v>0.5</v>
      </c>
    </row>
    <row r="434" spans="1:9" x14ac:dyDescent="0.25">
      <c r="A434" t="s">
        <v>440</v>
      </c>
      <c r="B434">
        <v>60.9</v>
      </c>
      <c r="C434">
        <v>7.1471</v>
      </c>
      <c r="D434" s="1">
        <v>8.0169999999999999E-7</v>
      </c>
      <c r="E434">
        <v>155</v>
      </c>
      <c r="G434">
        <v>1</v>
      </c>
      <c r="H434">
        <v>0</v>
      </c>
      <c r="I434">
        <v>7.5</v>
      </c>
    </row>
    <row r="435" spans="1:9" x14ac:dyDescent="0.25">
      <c r="A435" t="s">
        <v>441</v>
      </c>
      <c r="B435">
        <v>60.9</v>
      </c>
      <c r="C435">
        <v>7.1997999999999998</v>
      </c>
      <c r="D435" s="1">
        <v>7.9410000000000005E-7</v>
      </c>
      <c r="E435">
        <v>154</v>
      </c>
      <c r="G435">
        <v>0</v>
      </c>
      <c r="H435">
        <v>1</v>
      </c>
      <c r="I435">
        <v>0.5</v>
      </c>
    </row>
    <row r="436" spans="1:9" x14ac:dyDescent="0.25">
      <c r="A436" t="s">
        <v>442</v>
      </c>
      <c r="B436">
        <v>60.9</v>
      </c>
      <c r="C436">
        <v>7.2485999999999997</v>
      </c>
      <c r="D436" s="1">
        <v>7.8670000000000002E-7</v>
      </c>
      <c r="E436">
        <v>154</v>
      </c>
      <c r="G436">
        <v>0.5</v>
      </c>
      <c r="H436">
        <v>0</v>
      </c>
      <c r="I436">
        <v>0</v>
      </c>
    </row>
    <row r="437" spans="1:9" x14ac:dyDescent="0.25">
      <c r="A437" t="s">
        <v>443</v>
      </c>
      <c r="B437">
        <v>60</v>
      </c>
      <c r="C437">
        <v>7.3003</v>
      </c>
      <c r="D437" s="1">
        <v>7.7899999999999997E-7</v>
      </c>
      <c r="E437">
        <v>153</v>
      </c>
      <c r="G437">
        <v>0</v>
      </c>
      <c r="H437">
        <v>0</v>
      </c>
      <c r="I437">
        <v>0</v>
      </c>
    </row>
    <row r="438" spans="1:9" x14ac:dyDescent="0.25">
      <c r="A438" t="s">
        <v>444</v>
      </c>
      <c r="B438">
        <v>60.9</v>
      </c>
      <c r="C438">
        <v>7.3513999999999999</v>
      </c>
      <c r="D438" s="1">
        <v>7.7260000000000002E-7</v>
      </c>
      <c r="E438">
        <v>153</v>
      </c>
      <c r="G438">
        <v>-1</v>
      </c>
      <c r="H438">
        <v>1</v>
      </c>
      <c r="I438">
        <v>0</v>
      </c>
    </row>
    <row r="439" spans="1:9" x14ac:dyDescent="0.25">
      <c r="A439" t="s">
        <v>445</v>
      </c>
      <c r="B439">
        <v>60</v>
      </c>
      <c r="C439">
        <v>7.3997000000000002</v>
      </c>
      <c r="D439" s="1">
        <v>7.6749999999999996E-7</v>
      </c>
      <c r="E439">
        <v>152</v>
      </c>
      <c r="G439">
        <v>0</v>
      </c>
      <c r="H439">
        <v>-0.5</v>
      </c>
      <c r="I439">
        <v>2</v>
      </c>
    </row>
    <row r="440" spans="1:9" x14ac:dyDescent="0.25">
      <c r="A440" t="s">
        <v>446</v>
      </c>
      <c r="B440">
        <v>60.9</v>
      </c>
      <c r="C440">
        <v>7.4511000000000003</v>
      </c>
      <c r="D440" s="1">
        <v>7.6150000000000004E-7</v>
      </c>
      <c r="E440">
        <v>152</v>
      </c>
      <c r="G440">
        <v>0</v>
      </c>
      <c r="H440">
        <v>1</v>
      </c>
      <c r="I440">
        <v>0.5</v>
      </c>
    </row>
    <row r="441" spans="1:9" x14ac:dyDescent="0.25">
      <c r="A441" t="s">
        <v>447</v>
      </c>
      <c r="B441">
        <v>60</v>
      </c>
      <c r="C441">
        <v>7.4995000000000003</v>
      </c>
      <c r="D441" s="1">
        <v>7.5469999999999995E-7</v>
      </c>
      <c r="E441">
        <v>151</v>
      </c>
      <c r="G441">
        <v>0</v>
      </c>
      <c r="H441">
        <v>1.5</v>
      </c>
      <c r="I441">
        <v>2.5</v>
      </c>
    </row>
    <row r="442" spans="1:9" x14ac:dyDescent="0.25">
      <c r="A442" t="s">
        <v>448</v>
      </c>
      <c r="B442">
        <v>60.9</v>
      </c>
      <c r="C442">
        <v>7.5490000000000004</v>
      </c>
      <c r="D442" s="1">
        <v>7.4799999999999997E-7</v>
      </c>
      <c r="E442">
        <v>150</v>
      </c>
      <c r="G442">
        <v>0</v>
      </c>
      <c r="H442">
        <v>0</v>
      </c>
      <c r="I442">
        <v>-1.5</v>
      </c>
    </row>
    <row r="443" spans="1:9" x14ac:dyDescent="0.25">
      <c r="A443" t="s">
        <v>449</v>
      </c>
      <c r="B443">
        <v>60.9</v>
      </c>
      <c r="C443">
        <v>7.6006999999999998</v>
      </c>
      <c r="D443" s="1">
        <v>7.4349999999999995E-7</v>
      </c>
      <c r="E443">
        <v>150</v>
      </c>
      <c r="G443">
        <v>0</v>
      </c>
      <c r="H443">
        <v>0</v>
      </c>
      <c r="I443">
        <v>0</v>
      </c>
    </row>
    <row r="444" spans="1:9" x14ac:dyDescent="0.25">
      <c r="A444" t="s">
        <v>450</v>
      </c>
      <c r="B444">
        <v>60.9</v>
      </c>
      <c r="C444">
        <v>7.6509</v>
      </c>
      <c r="D444" s="1">
        <v>7.4140000000000001E-7</v>
      </c>
      <c r="E444">
        <v>149</v>
      </c>
      <c r="G444">
        <v>0</v>
      </c>
      <c r="H444">
        <v>2.5</v>
      </c>
      <c r="I444">
        <v>3</v>
      </c>
    </row>
    <row r="445" spans="1:9" x14ac:dyDescent="0.25">
      <c r="A445" t="s">
        <v>451</v>
      </c>
      <c r="B445">
        <v>60.9</v>
      </c>
      <c r="C445">
        <v>7.7007000000000003</v>
      </c>
      <c r="D445" s="1">
        <v>7.3359999999999995E-7</v>
      </c>
      <c r="E445">
        <v>149</v>
      </c>
      <c r="G445">
        <v>4</v>
      </c>
      <c r="H445">
        <v>1.5</v>
      </c>
      <c r="I445">
        <v>9.5</v>
      </c>
    </row>
    <row r="446" spans="1:9" x14ac:dyDescent="0.25">
      <c r="A446" t="s">
        <v>452</v>
      </c>
      <c r="B446">
        <v>60.9</v>
      </c>
      <c r="C446">
        <v>7.7523</v>
      </c>
      <c r="D446" s="1">
        <v>7.2920000000000004E-7</v>
      </c>
      <c r="E446">
        <v>149</v>
      </c>
      <c r="G446">
        <v>1</v>
      </c>
      <c r="H446">
        <v>4</v>
      </c>
      <c r="I446">
        <v>4.5</v>
      </c>
    </row>
    <row r="447" spans="1:9" x14ac:dyDescent="0.25">
      <c r="A447" t="s">
        <v>453</v>
      </c>
      <c r="B447">
        <v>60.9</v>
      </c>
      <c r="C447">
        <v>7.8007999999999997</v>
      </c>
      <c r="D447" s="1">
        <v>8.3720000000000001E-7</v>
      </c>
      <c r="E447">
        <v>150</v>
      </c>
      <c r="G447">
        <v>1.5</v>
      </c>
      <c r="H447">
        <v>3.5</v>
      </c>
      <c r="I447">
        <v>8</v>
      </c>
    </row>
    <row r="448" spans="1:9" x14ac:dyDescent="0.25">
      <c r="A448" t="s">
        <v>454</v>
      </c>
      <c r="B448">
        <v>60.9</v>
      </c>
      <c r="C448">
        <v>7.8509000000000002</v>
      </c>
      <c r="D448" s="1">
        <v>7.2220000000000005E-7</v>
      </c>
      <c r="E448">
        <v>150</v>
      </c>
      <c r="G448">
        <v>1.5</v>
      </c>
      <c r="H448">
        <v>7</v>
      </c>
      <c r="I448">
        <v>8.5</v>
      </c>
    </row>
    <row r="449" spans="1:9" x14ac:dyDescent="0.25">
      <c r="A449" t="s">
        <v>455</v>
      </c>
      <c r="B449">
        <v>60.9</v>
      </c>
      <c r="C449">
        <v>7.8974000000000002</v>
      </c>
      <c r="D449" s="1">
        <v>7.1999999999999999E-7</v>
      </c>
      <c r="E449">
        <v>151</v>
      </c>
      <c r="G449">
        <v>3.5</v>
      </c>
      <c r="H449">
        <v>8.5</v>
      </c>
      <c r="I449">
        <v>12</v>
      </c>
    </row>
    <row r="450" spans="1:9" x14ac:dyDescent="0.25">
      <c r="A450" t="s">
        <v>456</v>
      </c>
      <c r="B450">
        <v>60</v>
      </c>
      <c r="C450">
        <v>7.9509999999999996</v>
      </c>
      <c r="D450" s="1">
        <v>7.0119999999999995E-7</v>
      </c>
      <c r="E450">
        <v>150</v>
      </c>
      <c r="G450">
        <v>2</v>
      </c>
      <c r="H450">
        <v>7.5</v>
      </c>
      <c r="I450">
        <v>20</v>
      </c>
    </row>
    <row r="451" spans="1:9" x14ac:dyDescent="0.25">
      <c r="A451" t="s">
        <v>457</v>
      </c>
      <c r="B451">
        <v>60</v>
      </c>
      <c r="C451">
        <v>7.9996</v>
      </c>
      <c r="D451" s="1">
        <v>6.9689999999999995E-7</v>
      </c>
      <c r="E451">
        <v>150</v>
      </c>
      <c r="G451">
        <v>3.5</v>
      </c>
      <c r="H451">
        <v>8.5</v>
      </c>
      <c r="I451">
        <v>31</v>
      </c>
    </row>
    <row r="452" spans="1:9" x14ac:dyDescent="0.25">
      <c r="A452" t="s">
        <v>458</v>
      </c>
      <c r="B452">
        <v>60.9</v>
      </c>
      <c r="C452">
        <v>8.0495000000000001</v>
      </c>
      <c r="D452" s="1">
        <v>6.9139999999999996E-7</v>
      </c>
      <c r="E452">
        <v>150</v>
      </c>
      <c r="G452">
        <v>1.5</v>
      </c>
      <c r="H452">
        <v>9.5</v>
      </c>
      <c r="I452">
        <v>32</v>
      </c>
    </row>
    <row r="453" spans="1:9" x14ac:dyDescent="0.25">
      <c r="A453" t="s">
        <v>459</v>
      </c>
      <c r="B453">
        <v>60.9</v>
      </c>
      <c r="C453">
        <v>8.0996000000000006</v>
      </c>
      <c r="D453" s="1">
        <v>6.8820000000000003E-7</v>
      </c>
      <c r="E453">
        <v>150</v>
      </c>
      <c r="G453">
        <v>8.5</v>
      </c>
      <c r="H453">
        <v>1.5</v>
      </c>
      <c r="I453">
        <v>34.5</v>
      </c>
    </row>
    <row r="454" spans="1:9" x14ac:dyDescent="0.25">
      <c r="A454" t="s">
        <v>460</v>
      </c>
      <c r="B454">
        <v>60.9</v>
      </c>
      <c r="C454">
        <v>8.1501000000000001</v>
      </c>
      <c r="D454" s="1">
        <v>6.8250000000000003E-7</v>
      </c>
      <c r="E454">
        <v>150</v>
      </c>
      <c r="G454">
        <v>7.5</v>
      </c>
      <c r="H454">
        <v>8.5</v>
      </c>
      <c r="I454">
        <v>31</v>
      </c>
    </row>
    <row r="455" spans="1:9" x14ac:dyDescent="0.25">
      <c r="A455" t="s">
        <v>461</v>
      </c>
      <c r="B455">
        <v>60.9</v>
      </c>
      <c r="C455">
        <v>8.2003000000000004</v>
      </c>
      <c r="D455" s="1">
        <v>6.7859999999999995E-7</v>
      </c>
      <c r="E455">
        <v>150</v>
      </c>
      <c r="G455">
        <v>9.5</v>
      </c>
      <c r="H455">
        <v>7</v>
      </c>
      <c r="I455">
        <v>38</v>
      </c>
    </row>
    <row r="456" spans="1:9" x14ac:dyDescent="0.25">
      <c r="A456" t="s">
        <v>462</v>
      </c>
      <c r="B456">
        <v>61</v>
      </c>
      <c r="C456">
        <v>8.25</v>
      </c>
      <c r="D456" s="1">
        <v>6.7710000000000005E-7</v>
      </c>
      <c r="E456">
        <v>150</v>
      </c>
      <c r="G456">
        <v>1</v>
      </c>
      <c r="H456">
        <v>-2</v>
      </c>
      <c r="I456">
        <v>26.5</v>
      </c>
    </row>
    <row r="457" spans="1:9" x14ac:dyDescent="0.25">
      <c r="A457" t="s">
        <v>463</v>
      </c>
      <c r="B457">
        <v>60.9</v>
      </c>
      <c r="C457">
        <v>8.3004999999999995</v>
      </c>
      <c r="D457" s="1">
        <v>6.7410000000000003E-7</v>
      </c>
      <c r="E457">
        <v>150</v>
      </c>
      <c r="G457">
        <v>5.5</v>
      </c>
      <c r="H457">
        <v>4.5</v>
      </c>
      <c r="I457">
        <v>35.5</v>
      </c>
    </row>
    <row r="458" spans="1:9" x14ac:dyDescent="0.25">
      <c r="A458" t="s">
        <v>464</v>
      </c>
      <c r="B458">
        <v>60.9</v>
      </c>
      <c r="C458">
        <v>8.3512000000000004</v>
      </c>
      <c r="D458" s="1">
        <v>6.6889999999999996E-7</v>
      </c>
      <c r="E458">
        <v>150</v>
      </c>
      <c r="G458">
        <v>2.5</v>
      </c>
      <c r="H458">
        <v>4</v>
      </c>
      <c r="I458">
        <v>37</v>
      </c>
    </row>
    <row r="459" spans="1:9" x14ac:dyDescent="0.25">
      <c r="A459" t="s">
        <v>465</v>
      </c>
      <c r="B459">
        <v>60.9</v>
      </c>
      <c r="C459">
        <v>8.4010999999999996</v>
      </c>
      <c r="D459" s="1">
        <v>6.6690000000000002E-7</v>
      </c>
      <c r="E459">
        <v>150</v>
      </c>
      <c r="G459">
        <v>-1.5</v>
      </c>
      <c r="H459">
        <v>13</v>
      </c>
      <c r="I459">
        <v>51</v>
      </c>
    </row>
    <row r="460" spans="1:9" x14ac:dyDescent="0.25">
      <c r="A460" t="s">
        <v>466</v>
      </c>
      <c r="B460">
        <v>60.9</v>
      </c>
      <c r="C460">
        <v>8.4512999999999998</v>
      </c>
      <c r="D460" s="1">
        <v>6.6499999999999999E-7</v>
      </c>
      <c r="E460">
        <v>150</v>
      </c>
      <c r="G460">
        <v>7.5</v>
      </c>
      <c r="H460">
        <v>7.5</v>
      </c>
      <c r="I460">
        <v>23.5</v>
      </c>
    </row>
    <row r="461" spans="1:9" x14ac:dyDescent="0.25">
      <c r="A461" t="s">
        <v>467</v>
      </c>
      <c r="B461">
        <v>60.9</v>
      </c>
      <c r="C461">
        <v>8.5012000000000008</v>
      </c>
      <c r="D461" s="1">
        <v>6.6349999999999998E-7</v>
      </c>
      <c r="E461">
        <v>150</v>
      </c>
      <c r="G461">
        <v>5</v>
      </c>
      <c r="H461">
        <v>14</v>
      </c>
      <c r="I461">
        <v>47</v>
      </c>
    </row>
    <row r="462" spans="1:9" x14ac:dyDescent="0.25">
      <c r="A462" t="s">
        <v>468</v>
      </c>
      <c r="B462">
        <v>60.9</v>
      </c>
      <c r="C462">
        <v>8.5509000000000004</v>
      </c>
      <c r="D462" s="1">
        <v>6.6160000000000005E-7</v>
      </c>
      <c r="E462">
        <v>150</v>
      </c>
      <c r="G462">
        <v>-1</v>
      </c>
      <c r="H462">
        <v>10.5</v>
      </c>
      <c r="I462">
        <v>37</v>
      </c>
    </row>
    <row r="463" spans="1:9" x14ac:dyDescent="0.25">
      <c r="A463" t="s">
        <v>469</v>
      </c>
      <c r="B463">
        <v>60.9</v>
      </c>
      <c r="C463">
        <v>8.5984999999999996</v>
      </c>
      <c r="D463" s="1">
        <v>6.5700000000000002E-7</v>
      </c>
      <c r="E463">
        <v>150</v>
      </c>
      <c r="G463">
        <v>1</v>
      </c>
      <c r="H463">
        <v>15</v>
      </c>
      <c r="I463">
        <v>46</v>
      </c>
    </row>
    <row r="464" spans="1:9" x14ac:dyDescent="0.25">
      <c r="A464" t="s">
        <v>470</v>
      </c>
      <c r="B464">
        <v>60.9</v>
      </c>
      <c r="C464">
        <v>8.6489999999999991</v>
      </c>
      <c r="D464" s="1">
        <v>6.5590000000000004E-7</v>
      </c>
      <c r="E464">
        <v>150</v>
      </c>
      <c r="G464">
        <v>13</v>
      </c>
      <c r="H464">
        <v>7</v>
      </c>
      <c r="I464">
        <v>42</v>
      </c>
    </row>
    <row r="465" spans="1:9" x14ac:dyDescent="0.25">
      <c r="A465" t="s">
        <v>471</v>
      </c>
      <c r="B465">
        <v>60.9</v>
      </c>
      <c r="C465">
        <v>8.7002000000000006</v>
      </c>
      <c r="D465" s="1">
        <v>6.5450000000000004E-7</v>
      </c>
      <c r="E465">
        <v>150</v>
      </c>
      <c r="G465">
        <v>-2</v>
      </c>
      <c r="H465">
        <v>-8</v>
      </c>
      <c r="I465">
        <v>40</v>
      </c>
    </row>
    <row r="466" spans="1:9" x14ac:dyDescent="0.25">
      <c r="A466" t="s">
        <v>472</v>
      </c>
      <c r="B466">
        <v>60.9</v>
      </c>
      <c r="C466">
        <v>8.7524999999999995</v>
      </c>
      <c r="D466" s="1">
        <v>6.525E-7</v>
      </c>
      <c r="E466">
        <v>150</v>
      </c>
      <c r="G466">
        <v>3.5</v>
      </c>
      <c r="H466">
        <v>6</v>
      </c>
      <c r="I466">
        <v>38.5</v>
      </c>
    </row>
    <row r="467" spans="1:9" x14ac:dyDescent="0.25">
      <c r="A467" t="s">
        <v>473</v>
      </c>
      <c r="B467">
        <v>60.9</v>
      </c>
      <c r="C467">
        <v>8.8007000000000009</v>
      </c>
      <c r="D467" s="1">
        <v>6.5010000000000003E-7</v>
      </c>
      <c r="E467">
        <v>150</v>
      </c>
      <c r="G467">
        <v>3</v>
      </c>
      <c r="H467">
        <v>1.5</v>
      </c>
      <c r="I467">
        <v>54</v>
      </c>
    </row>
    <row r="468" spans="1:9" x14ac:dyDescent="0.25">
      <c r="A468" t="s">
        <v>474</v>
      </c>
      <c r="B468">
        <v>60.9</v>
      </c>
      <c r="C468">
        <v>8.8511000000000006</v>
      </c>
      <c r="D468" s="1">
        <v>6.4809999999999999E-7</v>
      </c>
      <c r="E468">
        <v>150</v>
      </c>
      <c r="G468">
        <v>10.5</v>
      </c>
      <c r="H468">
        <v>7</v>
      </c>
      <c r="I468">
        <v>66</v>
      </c>
    </row>
    <row r="469" spans="1:9" x14ac:dyDescent="0.25">
      <c r="A469" t="s">
        <v>475</v>
      </c>
      <c r="B469">
        <v>60.9</v>
      </c>
      <c r="C469">
        <v>8.9009999999999998</v>
      </c>
      <c r="D469" s="1">
        <v>6.469E-7</v>
      </c>
      <c r="E469">
        <v>150</v>
      </c>
      <c r="G469">
        <v>2</v>
      </c>
      <c r="H469">
        <v>13.5</v>
      </c>
      <c r="I469">
        <v>75</v>
      </c>
    </row>
    <row r="470" spans="1:9" x14ac:dyDescent="0.25">
      <c r="A470" t="s">
        <v>476</v>
      </c>
      <c r="B470">
        <v>60.9</v>
      </c>
      <c r="C470">
        <v>8.9498999999999995</v>
      </c>
      <c r="D470" s="1">
        <v>6.44E-7</v>
      </c>
      <c r="E470">
        <v>150</v>
      </c>
      <c r="G470">
        <v>2</v>
      </c>
      <c r="H470">
        <v>-3</v>
      </c>
      <c r="I470">
        <v>28</v>
      </c>
    </row>
    <row r="471" spans="1:9" x14ac:dyDescent="0.25">
      <c r="A471" t="s">
        <v>477</v>
      </c>
      <c r="B471">
        <v>60.9</v>
      </c>
      <c r="C471">
        <v>9.0005000000000006</v>
      </c>
      <c r="D471" s="1">
        <v>6.4190000000000005E-7</v>
      </c>
      <c r="E471">
        <v>150</v>
      </c>
      <c r="G471">
        <v>4</v>
      </c>
      <c r="H471">
        <v>6.5</v>
      </c>
      <c r="I471">
        <v>41.5</v>
      </c>
    </row>
    <row r="472" spans="1:9" x14ac:dyDescent="0.25">
      <c r="A472" t="s">
        <v>478</v>
      </c>
      <c r="B472">
        <v>61</v>
      </c>
      <c r="C472">
        <v>9.0518000000000001</v>
      </c>
      <c r="D472" s="1">
        <v>6.3860000000000001E-7</v>
      </c>
      <c r="E472">
        <v>150</v>
      </c>
      <c r="G472">
        <v>-1.5</v>
      </c>
      <c r="H472">
        <v>8</v>
      </c>
      <c r="I472">
        <v>53.5</v>
      </c>
    </row>
    <row r="473" spans="1:9" x14ac:dyDescent="0.25">
      <c r="A473" t="s">
        <v>479</v>
      </c>
      <c r="B473">
        <v>60.9</v>
      </c>
      <c r="C473">
        <v>9.1026000000000007</v>
      </c>
      <c r="D473" s="1">
        <v>6.3880000000000003E-7</v>
      </c>
      <c r="E473">
        <v>150</v>
      </c>
      <c r="G473">
        <v>11.5</v>
      </c>
      <c r="H473">
        <v>-6.5</v>
      </c>
      <c r="I473">
        <v>79</v>
      </c>
    </row>
    <row r="474" spans="1:9" x14ac:dyDescent="0.25">
      <c r="A474" t="s">
        <v>480</v>
      </c>
      <c r="B474">
        <v>60.9</v>
      </c>
      <c r="C474">
        <v>9.1499000000000006</v>
      </c>
      <c r="D474" s="1">
        <v>6.3770000000000005E-7</v>
      </c>
      <c r="E474">
        <v>150</v>
      </c>
      <c r="G474">
        <v>-12</v>
      </c>
      <c r="H474">
        <v>-1.5</v>
      </c>
      <c r="I474">
        <v>37</v>
      </c>
    </row>
    <row r="475" spans="1:9" x14ac:dyDescent="0.25">
      <c r="A475" t="s">
        <v>481</v>
      </c>
      <c r="B475">
        <v>60.9</v>
      </c>
      <c r="C475">
        <v>9.1987000000000005</v>
      </c>
      <c r="D475" s="1">
        <v>6.3529999999999998E-7</v>
      </c>
      <c r="E475">
        <v>150</v>
      </c>
      <c r="G475">
        <v>-1.5</v>
      </c>
      <c r="H475">
        <v>-4.5</v>
      </c>
      <c r="I475">
        <v>44</v>
      </c>
    </row>
    <row r="476" spans="1:9" x14ac:dyDescent="0.25">
      <c r="A476" t="s">
        <v>482</v>
      </c>
      <c r="B476">
        <v>60</v>
      </c>
      <c r="C476">
        <v>9.2489000000000008</v>
      </c>
      <c r="D476" s="1">
        <v>6.3519999999999997E-7</v>
      </c>
      <c r="E476">
        <v>150</v>
      </c>
      <c r="G476">
        <v>10</v>
      </c>
      <c r="H476">
        <v>25</v>
      </c>
      <c r="I476">
        <v>34.5</v>
      </c>
    </row>
    <row r="477" spans="1:9" x14ac:dyDescent="0.25">
      <c r="A477" t="s">
        <v>483</v>
      </c>
      <c r="B477">
        <v>60.9</v>
      </c>
      <c r="C477">
        <v>9.2979000000000003</v>
      </c>
      <c r="D477" s="1">
        <v>6.3379999999999997E-7</v>
      </c>
      <c r="E477">
        <v>150</v>
      </c>
      <c r="G477">
        <v>-3</v>
      </c>
      <c r="H477">
        <v>-3</v>
      </c>
      <c r="I477">
        <v>11.5</v>
      </c>
    </row>
    <row r="478" spans="1:9" x14ac:dyDescent="0.25">
      <c r="A478" t="s">
        <v>484</v>
      </c>
      <c r="B478">
        <v>60.9</v>
      </c>
      <c r="C478">
        <v>9.35</v>
      </c>
      <c r="D478" s="1">
        <v>6.3160000000000002E-7</v>
      </c>
      <c r="E478">
        <v>150</v>
      </c>
      <c r="G478">
        <v>2.5</v>
      </c>
      <c r="H478">
        <v>13</v>
      </c>
      <c r="I478">
        <v>61.5</v>
      </c>
    </row>
    <row r="479" spans="1:9" x14ac:dyDescent="0.25">
      <c r="A479" t="s">
        <v>485</v>
      </c>
      <c r="B479">
        <v>60.9</v>
      </c>
      <c r="C479">
        <v>9.3996999999999993</v>
      </c>
      <c r="D479" s="1">
        <v>6.3150000000000001E-7</v>
      </c>
      <c r="E479">
        <v>150</v>
      </c>
      <c r="G479">
        <v>2.5</v>
      </c>
      <c r="H479">
        <v>27.5</v>
      </c>
      <c r="I479">
        <v>148.5</v>
      </c>
    </row>
    <row r="480" spans="1:9" x14ac:dyDescent="0.25">
      <c r="A480" t="s">
        <v>486</v>
      </c>
      <c r="B480">
        <v>60.9</v>
      </c>
      <c r="C480">
        <v>9.4473000000000003</v>
      </c>
      <c r="D480" s="1">
        <v>6.2880000000000002E-7</v>
      </c>
      <c r="E480">
        <v>150</v>
      </c>
      <c r="G480">
        <v>21.5</v>
      </c>
      <c r="H480">
        <v>25.5</v>
      </c>
      <c r="I480">
        <v>51</v>
      </c>
    </row>
    <row r="481" spans="1:9" x14ac:dyDescent="0.25">
      <c r="A481" t="s">
        <v>487</v>
      </c>
      <c r="B481">
        <v>60.9</v>
      </c>
      <c r="C481">
        <v>9.5004000000000008</v>
      </c>
      <c r="D481" s="1">
        <v>6.2750000000000003E-7</v>
      </c>
      <c r="E481">
        <v>150</v>
      </c>
      <c r="G481">
        <v>-1.5</v>
      </c>
      <c r="H481">
        <v>9.5</v>
      </c>
      <c r="I481">
        <v>40.5</v>
      </c>
    </row>
    <row r="482" spans="1:9" x14ac:dyDescent="0.25">
      <c r="A482" t="s">
        <v>488</v>
      </c>
      <c r="B482">
        <v>60</v>
      </c>
      <c r="C482">
        <v>9.5512999999999995</v>
      </c>
      <c r="D482" s="1">
        <v>6.2659999999999996E-7</v>
      </c>
      <c r="E482">
        <v>150</v>
      </c>
      <c r="G482">
        <v>12.5</v>
      </c>
      <c r="H482">
        <v>-11.5</v>
      </c>
      <c r="I482">
        <v>4.5</v>
      </c>
    </row>
    <row r="483" spans="1:9" x14ac:dyDescent="0.25">
      <c r="A483" t="s">
        <v>489</v>
      </c>
      <c r="B483">
        <v>60.9</v>
      </c>
      <c r="C483">
        <v>9.5968999999999998</v>
      </c>
      <c r="D483" s="1">
        <v>6.2559999999999999E-7</v>
      </c>
      <c r="E483">
        <v>150</v>
      </c>
      <c r="G483">
        <v>-5</v>
      </c>
      <c r="H483">
        <v>-3</v>
      </c>
      <c r="I483">
        <v>29.5</v>
      </c>
    </row>
    <row r="484" spans="1:9" x14ac:dyDescent="0.25">
      <c r="A484" t="s">
        <v>490</v>
      </c>
      <c r="B484">
        <v>60.9</v>
      </c>
      <c r="C484">
        <v>9.6472999999999995</v>
      </c>
      <c r="D484" s="1">
        <v>6.2440000000000001E-7</v>
      </c>
      <c r="E484">
        <v>150</v>
      </c>
      <c r="G484">
        <v>-1.5</v>
      </c>
      <c r="H484">
        <v>17</v>
      </c>
      <c r="I484">
        <v>57</v>
      </c>
    </row>
    <row r="485" spans="1:9" x14ac:dyDescent="0.25">
      <c r="A485" t="s">
        <v>491</v>
      </c>
      <c r="B485">
        <v>61</v>
      </c>
      <c r="C485">
        <v>9.6989999999999998</v>
      </c>
      <c r="D485" s="1">
        <v>6.2409999999999998E-7</v>
      </c>
      <c r="E485">
        <v>150</v>
      </c>
      <c r="G485">
        <v>16</v>
      </c>
      <c r="H485">
        <v>11.5</v>
      </c>
      <c r="I485">
        <v>37</v>
      </c>
    </row>
    <row r="486" spans="1:9" x14ac:dyDescent="0.25">
      <c r="A486" t="s">
        <v>492</v>
      </c>
      <c r="B486">
        <v>60.9</v>
      </c>
      <c r="C486">
        <v>9.7501999999999995</v>
      </c>
      <c r="D486" s="1">
        <v>6.2099999999999996E-7</v>
      </c>
      <c r="E486">
        <v>150</v>
      </c>
      <c r="G486">
        <v>-7</v>
      </c>
      <c r="H486">
        <v>-7</v>
      </c>
      <c r="I486">
        <v>57</v>
      </c>
    </row>
    <row r="487" spans="1:9" x14ac:dyDescent="0.25">
      <c r="A487" t="s">
        <v>493</v>
      </c>
      <c r="B487">
        <v>60.9</v>
      </c>
      <c r="C487">
        <v>9.8008000000000006</v>
      </c>
      <c r="D487" s="1">
        <v>6.1600000000000001E-7</v>
      </c>
      <c r="E487">
        <v>150</v>
      </c>
      <c r="G487">
        <v>0.5</v>
      </c>
      <c r="H487">
        <v>10.5</v>
      </c>
      <c r="I487">
        <v>44.5</v>
      </c>
    </row>
    <row r="488" spans="1:9" x14ac:dyDescent="0.25">
      <c r="A488" t="s">
        <v>494</v>
      </c>
      <c r="B488">
        <v>60.9</v>
      </c>
      <c r="C488">
        <v>9.8528000000000002</v>
      </c>
      <c r="D488" s="1">
        <v>6.1419999999999998E-7</v>
      </c>
      <c r="E488">
        <v>150</v>
      </c>
      <c r="G488">
        <v>-3</v>
      </c>
      <c r="H488">
        <v>3</v>
      </c>
      <c r="I488">
        <v>30</v>
      </c>
    </row>
    <row r="489" spans="1:9" x14ac:dyDescent="0.25">
      <c r="A489" t="s">
        <v>495</v>
      </c>
      <c r="B489">
        <v>60.9</v>
      </c>
      <c r="C489">
        <v>9.8980999999999995</v>
      </c>
      <c r="D489" s="1">
        <v>6.117E-7</v>
      </c>
      <c r="E489">
        <v>150</v>
      </c>
      <c r="G489">
        <v>5</v>
      </c>
      <c r="H489">
        <v>-3</v>
      </c>
      <c r="I489">
        <v>82</v>
      </c>
    </row>
    <row r="490" spans="1:9" x14ac:dyDescent="0.25">
      <c r="A490" t="s">
        <v>496</v>
      </c>
      <c r="B490">
        <v>60.9</v>
      </c>
      <c r="C490">
        <v>9.9506999999999994</v>
      </c>
      <c r="D490" s="1">
        <v>6.1139999999999998E-7</v>
      </c>
      <c r="E490">
        <v>150</v>
      </c>
      <c r="G490">
        <v>12</v>
      </c>
      <c r="H490">
        <v>7.5</v>
      </c>
      <c r="I490">
        <v>19.5</v>
      </c>
    </row>
    <row r="491" spans="1:9" x14ac:dyDescent="0.25">
      <c r="A491" t="s">
        <v>497</v>
      </c>
      <c r="B491">
        <v>60.9</v>
      </c>
      <c r="C491">
        <v>10.000400000000001</v>
      </c>
      <c r="D491" s="1">
        <v>6.0750000000000001E-7</v>
      </c>
      <c r="E491">
        <v>150</v>
      </c>
      <c r="G491">
        <v>14</v>
      </c>
      <c r="H491">
        <v>-10.5</v>
      </c>
      <c r="I491">
        <v>62</v>
      </c>
    </row>
    <row r="492" spans="1:9" x14ac:dyDescent="0.25">
      <c r="A492" t="s">
        <v>498</v>
      </c>
      <c r="B492">
        <v>60.9</v>
      </c>
      <c r="C492">
        <v>7.0004999999999997</v>
      </c>
      <c r="D492" s="1">
        <v>6.0299999999999999E-7</v>
      </c>
      <c r="E492">
        <v>150</v>
      </c>
      <c r="G492">
        <v>0</v>
      </c>
      <c r="H492">
        <v>0</v>
      </c>
      <c r="I492">
        <v>0</v>
      </c>
    </row>
    <row r="493" spans="1:9" x14ac:dyDescent="0.25">
      <c r="A493" t="s">
        <v>499</v>
      </c>
      <c r="B493">
        <v>60</v>
      </c>
      <c r="C493">
        <v>7.0491000000000001</v>
      </c>
      <c r="D493" s="1">
        <v>6.0109999999999995E-7</v>
      </c>
      <c r="E493">
        <v>150</v>
      </c>
      <c r="G493">
        <v>0</v>
      </c>
      <c r="H493">
        <v>0</v>
      </c>
      <c r="I493">
        <v>0</v>
      </c>
    </row>
    <row r="494" spans="1:9" x14ac:dyDescent="0.25">
      <c r="A494" t="s">
        <v>500</v>
      </c>
      <c r="B494">
        <v>60.9</v>
      </c>
      <c r="C494">
        <v>7.0979000000000001</v>
      </c>
      <c r="D494" s="1">
        <v>5.9859999999999997E-7</v>
      </c>
      <c r="E494">
        <v>150</v>
      </c>
      <c r="G494">
        <v>0</v>
      </c>
      <c r="H494">
        <v>0</v>
      </c>
      <c r="I494">
        <v>0</v>
      </c>
    </row>
    <row r="495" spans="1:9" x14ac:dyDescent="0.25">
      <c r="A495" t="s">
        <v>501</v>
      </c>
      <c r="B495">
        <v>60.9</v>
      </c>
      <c r="C495">
        <v>7.1498999999999997</v>
      </c>
      <c r="D495" s="1">
        <v>5.9640000000000002E-7</v>
      </c>
      <c r="E495">
        <v>150</v>
      </c>
      <c r="G495">
        <v>0</v>
      </c>
      <c r="H495">
        <v>0</v>
      </c>
      <c r="I495">
        <v>-0.5</v>
      </c>
    </row>
    <row r="496" spans="1:9" x14ac:dyDescent="0.25">
      <c r="A496" t="s">
        <v>502</v>
      </c>
      <c r="B496">
        <v>60.9</v>
      </c>
      <c r="C496">
        <v>7.2013999999999996</v>
      </c>
      <c r="D496" s="1">
        <v>5.9579999999999997E-7</v>
      </c>
      <c r="E496">
        <v>150</v>
      </c>
      <c r="G496">
        <v>1</v>
      </c>
      <c r="H496">
        <v>0</v>
      </c>
      <c r="I496">
        <v>1</v>
      </c>
    </row>
    <row r="497" spans="1:9" x14ac:dyDescent="0.25">
      <c r="A497" t="s">
        <v>503</v>
      </c>
      <c r="B497">
        <v>60.9</v>
      </c>
      <c r="C497">
        <v>7.2495000000000003</v>
      </c>
      <c r="D497" s="1">
        <v>5.9530000000000004E-7</v>
      </c>
      <c r="E497">
        <v>150</v>
      </c>
      <c r="G497">
        <v>0</v>
      </c>
      <c r="H497">
        <v>0</v>
      </c>
      <c r="I497">
        <v>0</v>
      </c>
    </row>
    <row r="498" spans="1:9" x14ac:dyDescent="0.25">
      <c r="A498" t="s">
        <v>504</v>
      </c>
      <c r="B498">
        <v>60.9</v>
      </c>
      <c r="C498">
        <v>7.3003</v>
      </c>
      <c r="D498" s="1">
        <v>5.9319999999999999E-7</v>
      </c>
      <c r="E498">
        <v>150</v>
      </c>
      <c r="G498">
        <v>0</v>
      </c>
      <c r="H498">
        <v>-0.5</v>
      </c>
      <c r="I498">
        <v>-3.5</v>
      </c>
    </row>
    <row r="499" spans="1:9" x14ac:dyDescent="0.25">
      <c r="A499" t="s">
        <v>505</v>
      </c>
      <c r="B499">
        <v>60</v>
      </c>
      <c r="C499">
        <v>7.3498999999999999</v>
      </c>
      <c r="D499" s="1">
        <v>5.9299999999999998E-7</v>
      </c>
      <c r="E499">
        <v>150</v>
      </c>
      <c r="G499">
        <v>0</v>
      </c>
      <c r="H499">
        <v>0</v>
      </c>
      <c r="I499">
        <v>0</v>
      </c>
    </row>
    <row r="500" spans="1:9" x14ac:dyDescent="0.25">
      <c r="A500" t="s">
        <v>506</v>
      </c>
      <c r="B500">
        <v>60.9</v>
      </c>
      <c r="C500">
        <v>7.3997000000000002</v>
      </c>
      <c r="D500" s="1">
        <v>5.9299999999999998E-7</v>
      </c>
      <c r="E500">
        <v>150</v>
      </c>
      <c r="G500">
        <v>0</v>
      </c>
      <c r="H500">
        <v>0</v>
      </c>
      <c r="I500">
        <v>-1</v>
      </c>
    </row>
    <row r="501" spans="1:9" x14ac:dyDescent="0.25">
      <c r="A501" t="s">
        <v>507</v>
      </c>
      <c r="B501">
        <v>60.9</v>
      </c>
      <c r="C501">
        <v>7.4504000000000001</v>
      </c>
      <c r="D501" s="1">
        <v>5.9070000000000002E-7</v>
      </c>
      <c r="E501">
        <v>150</v>
      </c>
      <c r="G501">
        <v>0</v>
      </c>
      <c r="H501">
        <v>1</v>
      </c>
      <c r="I501">
        <v>1</v>
      </c>
    </row>
    <row r="502" spans="1:9" x14ac:dyDescent="0.25">
      <c r="A502" t="s">
        <v>508</v>
      </c>
      <c r="B502">
        <v>60.9</v>
      </c>
      <c r="C502">
        <v>7.5029000000000003</v>
      </c>
      <c r="D502" s="1">
        <v>5.9149999999999997E-7</v>
      </c>
      <c r="E502">
        <v>150</v>
      </c>
      <c r="G502">
        <v>0</v>
      </c>
      <c r="H502">
        <v>2</v>
      </c>
      <c r="I502">
        <v>1.5</v>
      </c>
    </row>
    <row r="503" spans="1:9" x14ac:dyDescent="0.25">
      <c r="A503" t="s">
        <v>509</v>
      </c>
      <c r="B503">
        <v>60.9</v>
      </c>
      <c r="C503">
        <v>7.55</v>
      </c>
      <c r="D503" s="1">
        <v>5.8960000000000004E-7</v>
      </c>
      <c r="E503">
        <v>150</v>
      </c>
      <c r="G503">
        <v>4</v>
      </c>
      <c r="H503">
        <v>1</v>
      </c>
      <c r="I503">
        <v>5.5</v>
      </c>
    </row>
    <row r="504" spans="1:9" x14ac:dyDescent="0.25">
      <c r="A504" t="s">
        <v>510</v>
      </c>
      <c r="B504">
        <v>60.9</v>
      </c>
      <c r="C504">
        <v>7.6006</v>
      </c>
      <c r="D504" s="1">
        <v>5.9009999999999997E-7</v>
      </c>
      <c r="E504">
        <v>150</v>
      </c>
      <c r="G504">
        <v>2</v>
      </c>
      <c r="H504">
        <v>2</v>
      </c>
      <c r="I504">
        <v>8</v>
      </c>
    </row>
    <row r="505" spans="1:9" x14ac:dyDescent="0.25">
      <c r="A505" t="s">
        <v>511</v>
      </c>
      <c r="B505">
        <v>60.9</v>
      </c>
      <c r="C505">
        <v>7.6505999999999998</v>
      </c>
      <c r="D505" s="1">
        <v>5.8719999999999996E-7</v>
      </c>
      <c r="E505">
        <v>150</v>
      </c>
      <c r="G505">
        <v>2</v>
      </c>
      <c r="H505">
        <v>1</v>
      </c>
      <c r="I505">
        <v>5</v>
      </c>
    </row>
    <row r="506" spans="1:9" x14ac:dyDescent="0.25">
      <c r="A506" t="s">
        <v>512</v>
      </c>
      <c r="B506">
        <v>60.9</v>
      </c>
      <c r="C506">
        <v>7.7016999999999998</v>
      </c>
      <c r="D506" s="1">
        <v>5.8869999999999997E-7</v>
      </c>
      <c r="E506">
        <v>150</v>
      </c>
      <c r="G506">
        <v>1.5</v>
      </c>
      <c r="H506">
        <v>2.5</v>
      </c>
      <c r="I506">
        <v>5</v>
      </c>
    </row>
    <row r="507" spans="1:9" x14ac:dyDescent="0.25">
      <c r="A507" t="s">
        <v>513</v>
      </c>
      <c r="B507">
        <v>60.9</v>
      </c>
      <c r="C507">
        <v>7.7515999999999998</v>
      </c>
      <c r="D507" s="1">
        <v>5.863E-7</v>
      </c>
      <c r="E507">
        <v>150</v>
      </c>
      <c r="G507">
        <v>3</v>
      </c>
      <c r="H507">
        <v>3</v>
      </c>
      <c r="I507">
        <v>8.5</v>
      </c>
    </row>
    <row r="508" spans="1:9" x14ac:dyDescent="0.25">
      <c r="A508" t="s">
        <v>514</v>
      </c>
      <c r="B508">
        <v>60.9</v>
      </c>
      <c r="C508">
        <v>7.8007</v>
      </c>
      <c r="D508" s="1">
        <v>5.8540000000000004E-7</v>
      </c>
      <c r="E508">
        <v>150</v>
      </c>
      <c r="G508">
        <v>2.5</v>
      </c>
      <c r="H508">
        <v>1</v>
      </c>
      <c r="I508">
        <v>8.5</v>
      </c>
    </row>
    <row r="509" spans="1:9" x14ac:dyDescent="0.25">
      <c r="A509" t="s">
        <v>515</v>
      </c>
      <c r="B509">
        <v>61</v>
      </c>
      <c r="C509">
        <v>7.8455000000000004</v>
      </c>
      <c r="D509" s="1">
        <v>5.8680000000000004E-7</v>
      </c>
      <c r="E509">
        <v>150</v>
      </c>
      <c r="G509">
        <v>4</v>
      </c>
      <c r="H509">
        <v>1.5</v>
      </c>
      <c r="I509">
        <v>12</v>
      </c>
    </row>
    <row r="510" spans="1:9" x14ac:dyDescent="0.25">
      <c r="A510" t="s">
        <v>516</v>
      </c>
      <c r="B510">
        <v>60.9</v>
      </c>
      <c r="C510">
        <v>7.9024000000000001</v>
      </c>
      <c r="D510" s="1">
        <v>5.8500000000000001E-7</v>
      </c>
      <c r="E510">
        <v>150</v>
      </c>
      <c r="G510">
        <v>-0.5</v>
      </c>
      <c r="H510">
        <v>4.5</v>
      </c>
      <c r="I510">
        <v>17</v>
      </c>
    </row>
    <row r="511" spans="1:9" x14ac:dyDescent="0.25">
      <c r="A511" t="s">
        <v>517</v>
      </c>
      <c r="B511">
        <v>60.9</v>
      </c>
      <c r="C511">
        <v>7.9518000000000004</v>
      </c>
      <c r="D511" s="1">
        <v>5.8130000000000005E-7</v>
      </c>
      <c r="E511">
        <v>150</v>
      </c>
      <c r="G511">
        <v>1</v>
      </c>
      <c r="H511">
        <v>5.5</v>
      </c>
      <c r="I511">
        <v>20.5</v>
      </c>
    </row>
    <row r="512" spans="1:9" x14ac:dyDescent="0.25">
      <c r="A512" t="s">
        <v>518</v>
      </c>
      <c r="B512">
        <v>60.9</v>
      </c>
      <c r="C512">
        <v>8.0030000000000001</v>
      </c>
      <c r="D512" s="1">
        <v>5.8029999999999998E-7</v>
      </c>
      <c r="E512">
        <v>150</v>
      </c>
      <c r="G512">
        <v>1</v>
      </c>
      <c r="H512">
        <v>6.5</v>
      </c>
      <c r="I512">
        <v>18</v>
      </c>
    </row>
    <row r="513" spans="1:9" x14ac:dyDescent="0.25">
      <c r="A513" t="s">
        <v>519</v>
      </c>
      <c r="B513">
        <v>60.9</v>
      </c>
      <c r="C513">
        <v>8.0500000000000007</v>
      </c>
      <c r="D513" s="1">
        <v>5.7999999999999995E-7</v>
      </c>
      <c r="E513">
        <v>150</v>
      </c>
      <c r="G513">
        <v>0</v>
      </c>
      <c r="H513">
        <v>-2</v>
      </c>
      <c r="I513">
        <v>13</v>
      </c>
    </row>
    <row r="514" spans="1:9" x14ac:dyDescent="0.25">
      <c r="A514" t="s">
        <v>520</v>
      </c>
      <c r="B514">
        <v>60</v>
      </c>
      <c r="C514">
        <v>8.0974000000000004</v>
      </c>
      <c r="D514" s="1">
        <v>5.7840000000000004E-7</v>
      </c>
      <c r="E514">
        <v>150</v>
      </c>
      <c r="G514">
        <v>8.5</v>
      </c>
      <c r="H514">
        <v>9</v>
      </c>
      <c r="I514">
        <v>24.5</v>
      </c>
    </row>
    <row r="515" spans="1:9" x14ac:dyDescent="0.25">
      <c r="A515" t="s">
        <v>521</v>
      </c>
      <c r="B515">
        <v>60.9</v>
      </c>
      <c r="C515">
        <v>8.1477000000000004</v>
      </c>
      <c r="D515" s="1">
        <v>5.7810000000000002E-7</v>
      </c>
      <c r="E515">
        <v>150</v>
      </c>
      <c r="G515">
        <v>3</v>
      </c>
      <c r="H515">
        <v>0</v>
      </c>
      <c r="I515">
        <v>16</v>
      </c>
    </row>
    <row r="516" spans="1:9" x14ac:dyDescent="0.25">
      <c r="A516" t="s">
        <v>522</v>
      </c>
      <c r="B516">
        <v>60.9</v>
      </c>
      <c r="C516">
        <v>8.1979000000000006</v>
      </c>
      <c r="D516" s="1">
        <v>5.7690000000000004E-7</v>
      </c>
      <c r="E516">
        <v>150</v>
      </c>
      <c r="G516">
        <v>0</v>
      </c>
      <c r="H516">
        <v>6</v>
      </c>
      <c r="I516">
        <v>26</v>
      </c>
    </row>
    <row r="517" spans="1:9" x14ac:dyDescent="0.25">
      <c r="A517" t="s">
        <v>523</v>
      </c>
      <c r="B517">
        <v>60</v>
      </c>
      <c r="C517">
        <v>8.25</v>
      </c>
      <c r="D517" s="1">
        <v>5.7769999999999999E-7</v>
      </c>
      <c r="E517">
        <v>150</v>
      </c>
      <c r="G517">
        <v>2.5</v>
      </c>
      <c r="H517">
        <v>12.5</v>
      </c>
      <c r="I517">
        <v>40.5</v>
      </c>
    </row>
    <row r="518" spans="1:9" x14ac:dyDescent="0.25">
      <c r="A518" t="s">
        <v>524</v>
      </c>
      <c r="B518">
        <v>60.9</v>
      </c>
      <c r="C518">
        <v>8.3004999999999995</v>
      </c>
      <c r="D518" s="1">
        <v>5.7670000000000002E-7</v>
      </c>
      <c r="E518">
        <v>150</v>
      </c>
      <c r="G518">
        <v>1</v>
      </c>
      <c r="H518">
        <v>-5</v>
      </c>
      <c r="I518">
        <v>32.5</v>
      </c>
    </row>
    <row r="519" spans="1:9" x14ac:dyDescent="0.25">
      <c r="A519" t="s">
        <v>525</v>
      </c>
      <c r="B519">
        <v>60.9</v>
      </c>
      <c r="C519">
        <v>8.3469999999999995</v>
      </c>
      <c r="D519" s="1">
        <v>5.7589999999999996E-7</v>
      </c>
      <c r="E519">
        <v>150</v>
      </c>
      <c r="G519">
        <v>2</v>
      </c>
      <c r="H519">
        <v>5</v>
      </c>
      <c r="I519">
        <v>29.5</v>
      </c>
    </row>
    <row r="520" spans="1:9" x14ac:dyDescent="0.25">
      <c r="A520" t="s">
        <v>526</v>
      </c>
      <c r="B520">
        <v>60.9</v>
      </c>
      <c r="C520">
        <v>8.4007000000000005</v>
      </c>
      <c r="D520" s="1">
        <v>5.7550000000000004E-7</v>
      </c>
      <c r="E520">
        <v>150</v>
      </c>
      <c r="G520">
        <v>1.5</v>
      </c>
      <c r="H520">
        <v>5</v>
      </c>
      <c r="I520">
        <v>24.5</v>
      </c>
    </row>
    <row r="521" spans="1:9" x14ac:dyDescent="0.25">
      <c r="A521" t="s">
        <v>527</v>
      </c>
      <c r="B521">
        <v>60.9</v>
      </c>
      <c r="C521">
        <v>8.4505999999999997</v>
      </c>
      <c r="D521" s="1">
        <v>5.7459999999999997E-7</v>
      </c>
      <c r="E521">
        <v>150</v>
      </c>
      <c r="G521">
        <v>7.5</v>
      </c>
      <c r="H521">
        <v>2</v>
      </c>
      <c r="I521">
        <v>55</v>
      </c>
    </row>
    <row r="522" spans="1:9" x14ac:dyDescent="0.25">
      <c r="A522" t="s">
        <v>528</v>
      </c>
      <c r="B522">
        <v>60.9</v>
      </c>
      <c r="C522">
        <v>8.5002999999999993</v>
      </c>
      <c r="D522" s="1">
        <v>5.7420000000000005E-7</v>
      </c>
      <c r="E522">
        <v>150</v>
      </c>
      <c r="G522">
        <v>-0.5</v>
      </c>
      <c r="H522">
        <v>13.5</v>
      </c>
      <c r="I522">
        <v>41</v>
      </c>
    </row>
    <row r="523" spans="1:9" x14ac:dyDescent="0.25">
      <c r="A523" t="s">
        <v>529</v>
      </c>
      <c r="B523">
        <v>60.9</v>
      </c>
      <c r="C523">
        <v>8.5517000000000003</v>
      </c>
      <c r="D523" s="1">
        <v>5.7299999999999996E-7</v>
      </c>
      <c r="E523">
        <v>150</v>
      </c>
      <c r="G523">
        <v>5</v>
      </c>
      <c r="H523">
        <v>1</v>
      </c>
      <c r="I523">
        <v>24.5</v>
      </c>
    </row>
    <row r="524" spans="1:9" x14ac:dyDescent="0.25">
      <c r="A524" t="s">
        <v>530</v>
      </c>
      <c r="B524">
        <v>60.9</v>
      </c>
      <c r="C524">
        <v>8.5981000000000005</v>
      </c>
      <c r="D524" s="1">
        <v>5.7319999999999997E-7</v>
      </c>
      <c r="E524">
        <v>150</v>
      </c>
      <c r="G524">
        <v>2.5</v>
      </c>
      <c r="H524">
        <v>9.5</v>
      </c>
      <c r="I524">
        <v>54</v>
      </c>
    </row>
    <row r="525" spans="1:9" x14ac:dyDescent="0.25">
      <c r="A525" t="s">
        <v>531</v>
      </c>
      <c r="B525">
        <v>60.9</v>
      </c>
      <c r="C525">
        <v>8.6506000000000007</v>
      </c>
      <c r="D525" s="1">
        <v>5.7199999999999999E-7</v>
      </c>
      <c r="E525">
        <v>150</v>
      </c>
      <c r="G525">
        <v>4</v>
      </c>
      <c r="H525">
        <v>-3.5</v>
      </c>
      <c r="I525">
        <v>47.5</v>
      </c>
    </row>
    <row r="526" spans="1:9" x14ac:dyDescent="0.25">
      <c r="A526" t="s">
        <v>532</v>
      </c>
      <c r="B526">
        <v>60.9</v>
      </c>
      <c r="C526">
        <v>8.7004000000000001</v>
      </c>
      <c r="D526" s="1">
        <v>5.7090000000000001E-7</v>
      </c>
      <c r="E526">
        <v>150</v>
      </c>
      <c r="G526">
        <v>4.5</v>
      </c>
      <c r="H526">
        <v>18.5</v>
      </c>
      <c r="I526">
        <v>43.5</v>
      </c>
    </row>
    <row r="527" spans="1:9" x14ac:dyDescent="0.25">
      <c r="A527" t="s">
        <v>533</v>
      </c>
      <c r="B527">
        <v>60.9</v>
      </c>
      <c r="C527">
        <v>8.7507999999999999</v>
      </c>
      <c r="D527" s="1">
        <v>5.7009999999999995E-7</v>
      </c>
      <c r="E527">
        <v>150</v>
      </c>
      <c r="G527">
        <v>-8</v>
      </c>
      <c r="H527">
        <v>8.5</v>
      </c>
      <c r="I527">
        <v>48.5</v>
      </c>
    </row>
    <row r="528" spans="1:9" x14ac:dyDescent="0.25">
      <c r="A528" t="s">
        <v>534</v>
      </c>
      <c r="B528">
        <v>60.9</v>
      </c>
      <c r="C528">
        <v>8.8003</v>
      </c>
      <c r="D528" s="1">
        <v>5.6879999999999996E-7</v>
      </c>
      <c r="E528">
        <v>150</v>
      </c>
      <c r="G528">
        <v>5</v>
      </c>
      <c r="H528">
        <v>11.5</v>
      </c>
      <c r="I528">
        <v>77.5</v>
      </c>
    </row>
    <row r="529" spans="1:9" x14ac:dyDescent="0.25">
      <c r="A529" t="s">
        <v>535</v>
      </c>
      <c r="B529">
        <v>60.9</v>
      </c>
      <c r="C529">
        <v>8.8493999999999993</v>
      </c>
      <c r="D529" s="1">
        <v>5.6919999999999999E-7</v>
      </c>
      <c r="E529">
        <v>150</v>
      </c>
      <c r="G529">
        <v>2.5</v>
      </c>
      <c r="H529">
        <v>3.5</v>
      </c>
      <c r="I529">
        <v>43</v>
      </c>
    </row>
    <row r="530" spans="1:9" x14ac:dyDescent="0.25">
      <c r="A530" t="s">
        <v>536</v>
      </c>
      <c r="B530">
        <v>60.9</v>
      </c>
      <c r="C530">
        <v>8.8970000000000002</v>
      </c>
      <c r="D530" s="1">
        <v>5.693E-7</v>
      </c>
      <c r="E530">
        <v>150</v>
      </c>
      <c r="G530">
        <v>10.5</v>
      </c>
      <c r="H530">
        <v>5</v>
      </c>
      <c r="I530">
        <v>42.5</v>
      </c>
    </row>
    <row r="531" spans="1:9" x14ac:dyDescent="0.25">
      <c r="A531" t="s">
        <v>537</v>
      </c>
      <c r="B531">
        <v>60.9</v>
      </c>
      <c r="C531">
        <v>8.9505999999999997</v>
      </c>
      <c r="D531" s="1">
        <v>5.6810000000000001E-7</v>
      </c>
      <c r="E531">
        <v>150</v>
      </c>
      <c r="G531">
        <v>4.5</v>
      </c>
      <c r="H531">
        <v>21</v>
      </c>
      <c r="I531">
        <v>49.5</v>
      </c>
    </row>
    <row r="532" spans="1:9" x14ac:dyDescent="0.25">
      <c r="A532" t="s">
        <v>538</v>
      </c>
      <c r="B532">
        <v>60</v>
      </c>
      <c r="C532">
        <v>9.0005000000000006</v>
      </c>
      <c r="D532" s="1">
        <v>5.6479999999999998E-7</v>
      </c>
      <c r="E532">
        <v>150</v>
      </c>
      <c r="G532">
        <v>-6</v>
      </c>
      <c r="H532">
        <v>0</v>
      </c>
      <c r="I532">
        <v>38.5</v>
      </c>
    </row>
    <row r="533" spans="1:9" x14ac:dyDescent="0.25">
      <c r="A533" t="s">
        <v>539</v>
      </c>
      <c r="B533">
        <v>60.9</v>
      </c>
      <c r="C533">
        <v>9.0501000000000005</v>
      </c>
      <c r="D533" s="1">
        <v>5.6499999999999999E-7</v>
      </c>
      <c r="E533">
        <v>150</v>
      </c>
      <c r="G533">
        <v>5.5</v>
      </c>
      <c r="H533">
        <v>8.5</v>
      </c>
      <c r="I533">
        <v>96.5</v>
      </c>
    </row>
    <row r="534" spans="1:9" x14ac:dyDescent="0.25">
      <c r="A534" t="s">
        <v>540</v>
      </c>
      <c r="B534">
        <v>60.9</v>
      </c>
      <c r="C534">
        <v>9.1007999999999996</v>
      </c>
      <c r="D534" s="1">
        <v>5.6440000000000005E-7</v>
      </c>
      <c r="E534">
        <v>150</v>
      </c>
      <c r="G534">
        <v>-5</v>
      </c>
      <c r="H534">
        <v>23</v>
      </c>
      <c r="I534">
        <v>52</v>
      </c>
    </row>
    <row r="535" spans="1:9" x14ac:dyDescent="0.25">
      <c r="A535" t="s">
        <v>541</v>
      </c>
      <c r="B535">
        <v>61</v>
      </c>
      <c r="C535">
        <v>9.1493000000000002</v>
      </c>
      <c r="D535" s="1">
        <v>5.6339999999999998E-7</v>
      </c>
      <c r="E535">
        <v>150</v>
      </c>
      <c r="G535">
        <v>1.5</v>
      </c>
      <c r="H535">
        <v>-0.5</v>
      </c>
      <c r="I535">
        <v>43</v>
      </c>
    </row>
    <row r="536" spans="1:9" x14ac:dyDescent="0.25">
      <c r="A536" t="s">
        <v>542</v>
      </c>
      <c r="B536">
        <v>60</v>
      </c>
      <c r="C536">
        <v>9.1968999999999994</v>
      </c>
      <c r="D536" s="1">
        <v>5.6270000000000003E-7</v>
      </c>
      <c r="E536">
        <v>150</v>
      </c>
      <c r="G536">
        <v>-2.5</v>
      </c>
      <c r="H536">
        <v>3</v>
      </c>
      <c r="I536">
        <v>50</v>
      </c>
    </row>
    <row r="537" spans="1:9" x14ac:dyDescent="0.25">
      <c r="A537" t="s">
        <v>543</v>
      </c>
      <c r="B537">
        <v>60</v>
      </c>
      <c r="C537">
        <v>9.2492999999999999</v>
      </c>
      <c r="D537" s="1">
        <v>5.6169999999999995E-7</v>
      </c>
      <c r="E537">
        <v>150</v>
      </c>
      <c r="G537">
        <v>-2</v>
      </c>
      <c r="H537">
        <v>1</v>
      </c>
      <c r="I537">
        <v>57.5</v>
      </c>
    </row>
    <row r="538" spans="1:9" x14ac:dyDescent="0.25">
      <c r="A538" t="s">
        <v>544</v>
      </c>
      <c r="B538">
        <v>60.9</v>
      </c>
      <c r="C538">
        <v>9.2964000000000002</v>
      </c>
      <c r="D538" s="1">
        <v>5.623E-7</v>
      </c>
      <c r="E538">
        <v>150</v>
      </c>
      <c r="G538">
        <v>6.5</v>
      </c>
      <c r="H538">
        <v>0.5</v>
      </c>
      <c r="I538">
        <v>27.5</v>
      </c>
    </row>
    <row r="539" spans="1:9" x14ac:dyDescent="0.25">
      <c r="A539" t="s">
        <v>545</v>
      </c>
      <c r="B539">
        <v>60.9</v>
      </c>
      <c r="C539">
        <v>9.3507999999999996</v>
      </c>
      <c r="D539" s="1">
        <v>5.6209999999999998E-7</v>
      </c>
      <c r="E539">
        <v>150</v>
      </c>
      <c r="G539">
        <v>-4.5</v>
      </c>
      <c r="H539">
        <v>14</v>
      </c>
      <c r="I539">
        <v>-0.5</v>
      </c>
    </row>
    <row r="540" spans="1:9" x14ac:dyDescent="0.25">
      <c r="A540" t="s">
        <v>546</v>
      </c>
      <c r="B540">
        <v>60.9</v>
      </c>
      <c r="C540">
        <v>9.4022000000000006</v>
      </c>
      <c r="D540" s="1">
        <v>5.6130000000000003E-7</v>
      </c>
      <c r="E540">
        <v>150</v>
      </c>
      <c r="G540">
        <v>-3.5</v>
      </c>
      <c r="H540">
        <v>17</v>
      </c>
      <c r="I540">
        <v>58.5</v>
      </c>
    </row>
    <row r="541" spans="1:9" x14ac:dyDescent="0.25">
      <c r="A541" t="s">
        <v>547</v>
      </c>
      <c r="B541">
        <v>60.9</v>
      </c>
      <c r="C541">
        <v>9.4489999999999998</v>
      </c>
      <c r="D541" s="1">
        <v>5.6150000000000005E-7</v>
      </c>
      <c r="E541">
        <v>150</v>
      </c>
      <c r="G541">
        <v>-0.5</v>
      </c>
      <c r="H541">
        <v>-6</v>
      </c>
      <c r="I541">
        <v>50.5</v>
      </c>
    </row>
    <row r="542" spans="1:9" x14ac:dyDescent="0.25">
      <c r="A542" t="s">
        <v>548</v>
      </c>
      <c r="B542">
        <v>60.9</v>
      </c>
      <c r="C542">
        <v>9.5035000000000007</v>
      </c>
      <c r="D542" s="1">
        <v>5.6100000000000001E-7</v>
      </c>
      <c r="E542">
        <v>150</v>
      </c>
      <c r="G542">
        <v>-7.5</v>
      </c>
      <c r="H542">
        <v>2.5</v>
      </c>
      <c r="I542">
        <v>27.5</v>
      </c>
    </row>
    <row r="543" spans="1:9" x14ac:dyDescent="0.25">
      <c r="A543" t="s">
        <v>549</v>
      </c>
      <c r="B543">
        <v>60.9</v>
      </c>
      <c r="C543">
        <v>9.5495000000000001</v>
      </c>
      <c r="D543" s="1">
        <v>5.5919999999999998E-7</v>
      </c>
      <c r="E543">
        <v>150</v>
      </c>
      <c r="G543">
        <v>-2.5</v>
      </c>
      <c r="H543">
        <v>2</v>
      </c>
      <c r="I543">
        <v>22.5</v>
      </c>
    </row>
    <row r="544" spans="1:9" x14ac:dyDescent="0.25">
      <c r="A544" t="s">
        <v>550</v>
      </c>
      <c r="B544">
        <v>60.9</v>
      </c>
      <c r="C544">
        <v>9.5996000000000006</v>
      </c>
      <c r="D544" s="1">
        <v>5.581E-7</v>
      </c>
      <c r="E544">
        <v>150</v>
      </c>
      <c r="G544">
        <v>3</v>
      </c>
      <c r="H544">
        <v>4.5</v>
      </c>
      <c r="I544">
        <v>39.5</v>
      </c>
    </row>
    <row r="545" spans="1:9" x14ac:dyDescent="0.25">
      <c r="A545" t="s">
        <v>551</v>
      </c>
      <c r="B545">
        <v>60.9</v>
      </c>
      <c r="C545">
        <v>9.6526999999999994</v>
      </c>
      <c r="D545" s="1">
        <v>5.5850000000000003E-7</v>
      </c>
      <c r="E545">
        <v>150</v>
      </c>
      <c r="G545">
        <v>-5</v>
      </c>
      <c r="H545">
        <v>6</v>
      </c>
      <c r="I545">
        <v>84</v>
      </c>
    </row>
    <row r="546" spans="1:9" x14ac:dyDescent="0.25">
      <c r="A546" t="s">
        <v>552</v>
      </c>
      <c r="B546">
        <v>60.9</v>
      </c>
      <c r="C546">
        <v>9.7004000000000001</v>
      </c>
      <c r="D546" s="1">
        <v>5.5789999999999999E-7</v>
      </c>
      <c r="E546">
        <v>150</v>
      </c>
      <c r="G546">
        <v>-6.5</v>
      </c>
      <c r="H546">
        <v>12</v>
      </c>
      <c r="I546">
        <v>72.5</v>
      </c>
    </row>
    <row r="547" spans="1:9" x14ac:dyDescent="0.25">
      <c r="A547" t="s">
        <v>553</v>
      </c>
      <c r="B547">
        <v>60.9</v>
      </c>
      <c r="C547">
        <v>9.7507000000000001</v>
      </c>
      <c r="D547" s="1">
        <v>5.5710000000000003E-7</v>
      </c>
      <c r="E547">
        <v>150</v>
      </c>
      <c r="G547">
        <v>4</v>
      </c>
      <c r="H547">
        <v>16.5</v>
      </c>
      <c r="I547">
        <v>107</v>
      </c>
    </row>
    <row r="548" spans="1:9" x14ac:dyDescent="0.25">
      <c r="A548" t="s">
        <v>554</v>
      </c>
      <c r="B548">
        <v>60.9</v>
      </c>
      <c r="C548">
        <v>9.7992000000000008</v>
      </c>
      <c r="D548" s="1">
        <v>5.5540000000000001E-7</v>
      </c>
      <c r="E548">
        <v>150</v>
      </c>
      <c r="G548">
        <v>14</v>
      </c>
      <c r="H548">
        <v>-0.5</v>
      </c>
      <c r="I548">
        <v>28</v>
      </c>
    </row>
    <row r="549" spans="1:9" x14ac:dyDescent="0.25">
      <c r="A549" t="s">
        <v>555</v>
      </c>
      <c r="B549">
        <v>60.9</v>
      </c>
      <c r="C549">
        <v>9.8501999999999992</v>
      </c>
      <c r="D549" s="1">
        <v>5.5459999999999995E-7</v>
      </c>
      <c r="E549">
        <v>150</v>
      </c>
      <c r="G549">
        <v>15.5</v>
      </c>
      <c r="H549">
        <v>0.5</v>
      </c>
      <c r="I549">
        <v>69</v>
      </c>
    </row>
    <row r="550" spans="1:9" x14ac:dyDescent="0.25">
      <c r="A550" t="s">
        <v>556</v>
      </c>
      <c r="B550">
        <v>60.9</v>
      </c>
      <c r="C550">
        <v>9.8956999999999997</v>
      </c>
      <c r="D550" s="1">
        <v>5.5540000000000001E-7</v>
      </c>
      <c r="E550">
        <v>150</v>
      </c>
      <c r="G550">
        <v>-1.5</v>
      </c>
      <c r="H550">
        <v>26</v>
      </c>
      <c r="I550">
        <v>97.5</v>
      </c>
    </row>
    <row r="551" spans="1:9" x14ac:dyDescent="0.25">
      <c r="A551" t="s">
        <v>557</v>
      </c>
      <c r="B551">
        <v>60.9</v>
      </c>
      <c r="C551">
        <v>9.9522999999999993</v>
      </c>
      <c r="D551" s="1">
        <v>5.5150000000000003E-7</v>
      </c>
      <c r="E551">
        <v>150</v>
      </c>
      <c r="G551">
        <v>11.5</v>
      </c>
      <c r="H551">
        <v>3.5</v>
      </c>
      <c r="I551">
        <v>61</v>
      </c>
    </row>
    <row r="552" spans="1:9" x14ac:dyDescent="0.25">
      <c r="A552" t="s">
        <v>558</v>
      </c>
      <c r="B552">
        <v>60.9</v>
      </c>
      <c r="C552">
        <v>10.000400000000001</v>
      </c>
      <c r="D552" s="1">
        <v>5.5199999999999997E-7</v>
      </c>
      <c r="E552">
        <v>150</v>
      </c>
      <c r="G552">
        <v>16</v>
      </c>
      <c r="H552">
        <v>-2</v>
      </c>
      <c r="I552">
        <v>87.5</v>
      </c>
    </row>
    <row r="553" spans="1:9" x14ac:dyDescent="0.25">
      <c r="A553" t="s">
        <v>559</v>
      </c>
      <c r="B553">
        <v>60.9</v>
      </c>
      <c r="C553">
        <v>7.0011000000000001</v>
      </c>
      <c r="D553" s="1">
        <v>5.4990000000000002E-7</v>
      </c>
      <c r="E553">
        <v>150</v>
      </c>
      <c r="G553">
        <v>0</v>
      </c>
      <c r="H553">
        <v>0</v>
      </c>
      <c r="I553">
        <v>0</v>
      </c>
    </row>
    <row r="554" spans="1:9" x14ac:dyDescent="0.25">
      <c r="A554" t="s">
        <v>560</v>
      </c>
      <c r="B554">
        <v>60.9</v>
      </c>
      <c r="C554">
        <v>7.0498000000000003</v>
      </c>
      <c r="D554" s="1">
        <v>5.4899999999999995E-7</v>
      </c>
      <c r="E554">
        <v>150</v>
      </c>
      <c r="G554">
        <v>0</v>
      </c>
      <c r="H554">
        <v>0</v>
      </c>
      <c r="I554">
        <v>0</v>
      </c>
    </row>
    <row r="555" spans="1:9" x14ac:dyDescent="0.25">
      <c r="A555" t="s">
        <v>561</v>
      </c>
      <c r="B555">
        <v>60.9</v>
      </c>
      <c r="C555">
        <v>7.0975000000000001</v>
      </c>
      <c r="D555" s="1">
        <v>5.4740000000000004E-7</v>
      </c>
      <c r="E555">
        <v>150</v>
      </c>
      <c r="G555">
        <v>0</v>
      </c>
      <c r="H555">
        <v>0</v>
      </c>
      <c r="I555">
        <v>0</v>
      </c>
    </row>
    <row r="556" spans="1:9" x14ac:dyDescent="0.25">
      <c r="A556" t="s">
        <v>562</v>
      </c>
      <c r="B556">
        <v>60.9</v>
      </c>
      <c r="C556">
        <v>7.1523000000000003</v>
      </c>
      <c r="D556" s="1">
        <v>5.4809999999999999E-7</v>
      </c>
      <c r="E556">
        <v>150</v>
      </c>
      <c r="G556">
        <v>0</v>
      </c>
      <c r="H556">
        <v>0</v>
      </c>
      <c r="I556">
        <v>0</v>
      </c>
    </row>
    <row r="557" spans="1:9" x14ac:dyDescent="0.25">
      <c r="A557" t="s">
        <v>563</v>
      </c>
      <c r="B557">
        <v>60.9</v>
      </c>
      <c r="C557">
        <v>7.1999000000000004</v>
      </c>
      <c r="D557" s="1">
        <v>5.4440000000000003E-7</v>
      </c>
      <c r="E557">
        <v>150</v>
      </c>
      <c r="G557">
        <v>0</v>
      </c>
      <c r="H557">
        <v>0</v>
      </c>
      <c r="I557">
        <v>-0.5</v>
      </c>
    </row>
    <row r="558" spans="1:9" x14ac:dyDescent="0.25">
      <c r="A558" t="s">
        <v>564</v>
      </c>
      <c r="B558">
        <v>60.9</v>
      </c>
      <c r="C558">
        <v>7.2523999999999997</v>
      </c>
      <c r="D558" s="1">
        <v>5.4420000000000002E-7</v>
      </c>
      <c r="E558">
        <v>150</v>
      </c>
      <c r="G558">
        <v>0</v>
      </c>
      <c r="H558">
        <v>0</v>
      </c>
      <c r="I558">
        <v>1</v>
      </c>
    </row>
    <row r="559" spans="1:9" x14ac:dyDescent="0.25">
      <c r="A559" t="s">
        <v>565</v>
      </c>
      <c r="B559">
        <v>61</v>
      </c>
      <c r="C559">
        <v>7.3018999999999998</v>
      </c>
      <c r="D559" s="1">
        <v>5.4249999999999999E-7</v>
      </c>
      <c r="E559">
        <v>150</v>
      </c>
      <c r="G559">
        <v>1</v>
      </c>
      <c r="H559">
        <v>0</v>
      </c>
      <c r="I559">
        <v>1</v>
      </c>
    </row>
    <row r="560" spans="1:9" x14ac:dyDescent="0.25">
      <c r="A560" t="s">
        <v>566</v>
      </c>
      <c r="B560">
        <v>60.9</v>
      </c>
      <c r="C560">
        <v>7.3502999999999998</v>
      </c>
      <c r="D560" s="1">
        <v>5.4280000000000002E-7</v>
      </c>
      <c r="E560">
        <v>150</v>
      </c>
      <c r="G560">
        <v>-0.5</v>
      </c>
      <c r="H560">
        <v>0</v>
      </c>
      <c r="I560">
        <v>0.5</v>
      </c>
    </row>
    <row r="561" spans="1:9" x14ac:dyDescent="0.25">
      <c r="A561" t="s">
        <v>567</v>
      </c>
      <c r="B561">
        <v>60.9</v>
      </c>
      <c r="C561">
        <v>7.3997000000000002</v>
      </c>
      <c r="D561" s="1">
        <v>5.4109999999999999E-7</v>
      </c>
      <c r="E561">
        <v>150</v>
      </c>
      <c r="G561">
        <v>0</v>
      </c>
      <c r="H561">
        <v>0</v>
      </c>
      <c r="I561">
        <v>0</v>
      </c>
    </row>
    <row r="562" spans="1:9" x14ac:dyDescent="0.25">
      <c r="A562" t="s">
        <v>568</v>
      </c>
      <c r="B562">
        <v>60</v>
      </c>
      <c r="C562">
        <v>7.4488000000000003</v>
      </c>
      <c r="D562" s="1">
        <v>5.4109999999999999E-7</v>
      </c>
      <c r="E562">
        <v>150</v>
      </c>
      <c r="G562">
        <v>0</v>
      </c>
      <c r="H562">
        <v>0</v>
      </c>
      <c r="I562">
        <v>0</v>
      </c>
    </row>
    <row r="563" spans="1:9" x14ac:dyDescent="0.25">
      <c r="A563" t="s">
        <v>569</v>
      </c>
      <c r="B563">
        <v>60.9</v>
      </c>
      <c r="C563">
        <v>7.4989999999999997</v>
      </c>
      <c r="D563" s="1">
        <v>5.4089999999999998E-7</v>
      </c>
      <c r="E563">
        <v>150</v>
      </c>
      <c r="G563">
        <v>0</v>
      </c>
      <c r="H563">
        <v>1</v>
      </c>
      <c r="I563">
        <v>1</v>
      </c>
    </row>
    <row r="564" spans="1:9" x14ac:dyDescent="0.25">
      <c r="A564" t="s">
        <v>570</v>
      </c>
      <c r="B564">
        <v>60.9</v>
      </c>
      <c r="C564">
        <v>7.5537000000000001</v>
      </c>
      <c r="D564" s="1">
        <v>5.4199999999999996E-7</v>
      </c>
      <c r="E564">
        <v>150</v>
      </c>
      <c r="G564">
        <v>0</v>
      </c>
      <c r="H564">
        <v>1</v>
      </c>
      <c r="I564">
        <v>1.5</v>
      </c>
    </row>
    <row r="565" spans="1:9" x14ac:dyDescent="0.25">
      <c r="A565" t="s">
        <v>571</v>
      </c>
      <c r="B565">
        <v>60.9</v>
      </c>
      <c r="C565">
        <v>7.601</v>
      </c>
      <c r="D565" s="1">
        <v>5.4040000000000005E-7</v>
      </c>
      <c r="E565">
        <v>150</v>
      </c>
      <c r="G565">
        <v>0</v>
      </c>
      <c r="H565">
        <v>0.5</v>
      </c>
      <c r="I565">
        <v>0</v>
      </c>
    </row>
    <row r="566" spans="1:9" x14ac:dyDescent="0.25">
      <c r="A566" t="s">
        <v>572</v>
      </c>
      <c r="B566">
        <v>60</v>
      </c>
      <c r="C566">
        <v>7.6483999999999996</v>
      </c>
      <c r="D566" s="1">
        <v>5.3949999999999998E-7</v>
      </c>
      <c r="E566">
        <v>150</v>
      </c>
      <c r="G566">
        <v>1</v>
      </c>
      <c r="H566">
        <v>0.5</v>
      </c>
      <c r="I566">
        <v>6</v>
      </c>
    </row>
    <row r="567" spans="1:9" x14ac:dyDescent="0.25">
      <c r="A567" t="s">
        <v>573</v>
      </c>
      <c r="B567">
        <v>60.9</v>
      </c>
      <c r="C567">
        <v>7.7007000000000003</v>
      </c>
      <c r="D567" s="1">
        <v>5.3909999999999995E-7</v>
      </c>
      <c r="E567">
        <v>150</v>
      </c>
      <c r="G567">
        <v>1</v>
      </c>
      <c r="H567">
        <v>4</v>
      </c>
      <c r="I567">
        <v>7.5</v>
      </c>
    </row>
    <row r="568" spans="1:9" x14ac:dyDescent="0.25">
      <c r="A568" t="s">
        <v>574</v>
      </c>
      <c r="B568">
        <v>60.9</v>
      </c>
      <c r="C568">
        <v>7.7515000000000001</v>
      </c>
      <c r="D568" s="1">
        <v>5.3949999999999998E-7</v>
      </c>
      <c r="E568">
        <v>150</v>
      </c>
      <c r="G568">
        <v>3</v>
      </c>
      <c r="H568">
        <v>7</v>
      </c>
      <c r="I568">
        <v>16.5</v>
      </c>
    </row>
    <row r="569" spans="1:9" x14ac:dyDescent="0.25">
      <c r="A569" t="s">
        <v>575</v>
      </c>
      <c r="B569">
        <v>60.9</v>
      </c>
      <c r="C569">
        <v>7.8013000000000003</v>
      </c>
      <c r="D569" s="1">
        <v>5.3669999999999998E-7</v>
      </c>
      <c r="E569">
        <v>150</v>
      </c>
      <c r="G569">
        <v>2</v>
      </c>
      <c r="H569">
        <v>4</v>
      </c>
      <c r="I569">
        <v>10</v>
      </c>
    </row>
    <row r="570" spans="1:9" x14ac:dyDescent="0.25">
      <c r="A570" t="s">
        <v>576</v>
      </c>
      <c r="B570">
        <v>60</v>
      </c>
      <c r="C570">
        <v>7.8513000000000002</v>
      </c>
      <c r="D570" s="1">
        <v>5.3799999999999997E-7</v>
      </c>
      <c r="E570">
        <v>150</v>
      </c>
      <c r="G570">
        <v>3</v>
      </c>
      <c r="H570">
        <v>5</v>
      </c>
      <c r="I570">
        <v>15</v>
      </c>
    </row>
    <row r="571" spans="1:9" x14ac:dyDescent="0.25">
      <c r="A571" t="s">
        <v>577</v>
      </c>
      <c r="B571">
        <v>60.9</v>
      </c>
      <c r="C571">
        <v>7.8997000000000002</v>
      </c>
      <c r="D571" s="1">
        <v>5.3710000000000001E-7</v>
      </c>
      <c r="E571">
        <v>150</v>
      </c>
      <c r="G571">
        <v>2.5</v>
      </c>
      <c r="H571">
        <v>9.5</v>
      </c>
      <c r="I571">
        <v>24</v>
      </c>
    </row>
    <row r="572" spans="1:9" x14ac:dyDescent="0.25">
      <c r="A572" t="s">
        <v>578</v>
      </c>
      <c r="B572">
        <v>60.9</v>
      </c>
      <c r="C572">
        <v>7.9511000000000003</v>
      </c>
      <c r="D572" s="1">
        <v>5.3659999999999997E-7</v>
      </c>
      <c r="E572">
        <v>150</v>
      </c>
      <c r="G572">
        <v>3.5</v>
      </c>
      <c r="H572">
        <v>7</v>
      </c>
      <c r="I572">
        <v>20.5</v>
      </c>
    </row>
    <row r="573" spans="1:9" x14ac:dyDescent="0.25">
      <c r="A573" t="s">
        <v>579</v>
      </c>
      <c r="B573">
        <v>60.9</v>
      </c>
      <c r="C573">
        <v>8.0010999999999992</v>
      </c>
      <c r="D573" s="1">
        <v>5.3620000000000005E-7</v>
      </c>
      <c r="E573">
        <v>150</v>
      </c>
      <c r="G573">
        <v>1.5</v>
      </c>
      <c r="H573">
        <v>1.5</v>
      </c>
      <c r="I573">
        <v>15</v>
      </c>
    </row>
    <row r="574" spans="1:9" x14ac:dyDescent="0.25">
      <c r="A574" t="s">
        <v>580</v>
      </c>
      <c r="B574">
        <v>60.9</v>
      </c>
      <c r="C574">
        <v>8.0501000000000005</v>
      </c>
      <c r="D574" s="1">
        <v>5.3509999999999997E-7</v>
      </c>
      <c r="E574">
        <v>150</v>
      </c>
      <c r="G574">
        <v>3</v>
      </c>
      <c r="H574">
        <v>7</v>
      </c>
      <c r="I574">
        <v>31.5</v>
      </c>
    </row>
    <row r="575" spans="1:9" x14ac:dyDescent="0.25">
      <c r="A575" t="s">
        <v>581</v>
      </c>
      <c r="B575">
        <v>60.9</v>
      </c>
      <c r="C575">
        <v>8.0998999999999999</v>
      </c>
      <c r="D575" s="1">
        <v>5.3389999999999998E-7</v>
      </c>
      <c r="E575">
        <v>150</v>
      </c>
      <c r="G575">
        <v>-1.5</v>
      </c>
      <c r="H575">
        <v>3.5</v>
      </c>
      <c r="I575">
        <v>20.5</v>
      </c>
    </row>
    <row r="576" spans="1:9" x14ac:dyDescent="0.25">
      <c r="A576" t="s">
        <v>582</v>
      </c>
      <c r="B576">
        <v>60.9</v>
      </c>
      <c r="C576">
        <v>8.1477000000000004</v>
      </c>
      <c r="D576" s="1">
        <v>5.3239999999999998E-7</v>
      </c>
      <c r="E576">
        <v>150</v>
      </c>
      <c r="G576">
        <v>-1</v>
      </c>
      <c r="H576">
        <v>5</v>
      </c>
      <c r="I576">
        <v>28</v>
      </c>
    </row>
    <row r="577" spans="1:9" x14ac:dyDescent="0.25">
      <c r="A577" t="s">
        <v>583</v>
      </c>
      <c r="B577">
        <v>60.9</v>
      </c>
      <c r="C577">
        <v>8.2004999999999999</v>
      </c>
      <c r="D577" s="1">
        <v>5.3369999999999997E-7</v>
      </c>
      <c r="E577">
        <v>150</v>
      </c>
      <c r="G577">
        <v>0.5</v>
      </c>
      <c r="H577">
        <v>5</v>
      </c>
      <c r="I577">
        <v>10.5</v>
      </c>
    </row>
    <row r="578" spans="1:9" x14ac:dyDescent="0.25">
      <c r="A578" t="s">
        <v>584</v>
      </c>
      <c r="B578">
        <v>60.9</v>
      </c>
      <c r="C578">
        <v>8.25</v>
      </c>
      <c r="D578" s="1">
        <v>5.3280000000000001E-7</v>
      </c>
      <c r="E578">
        <v>150</v>
      </c>
      <c r="G578">
        <v>-1.5</v>
      </c>
      <c r="H578">
        <v>2.5</v>
      </c>
      <c r="I578">
        <v>4.5</v>
      </c>
    </row>
    <row r="579" spans="1:9" x14ac:dyDescent="0.25">
      <c r="A579" t="s">
        <v>585</v>
      </c>
      <c r="B579">
        <v>60.9</v>
      </c>
      <c r="C579">
        <v>8.3004999999999995</v>
      </c>
      <c r="D579" s="1">
        <v>5.3330000000000004E-7</v>
      </c>
      <c r="E579">
        <v>150</v>
      </c>
      <c r="G579">
        <v>5.5</v>
      </c>
      <c r="H579">
        <v>4</v>
      </c>
      <c r="I579">
        <v>45.5</v>
      </c>
    </row>
    <row r="580" spans="1:9" x14ac:dyDescent="0.25">
      <c r="A580" t="s">
        <v>586</v>
      </c>
      <c r="B580">
        <v>60.9</v>
      </c>
      <c r="C580">
        <v>8.3506999999999998</v>
      </c>
      <c r="D580" s="1">
        <v>5.3259999999999999E-7</v>
      </c>
      <c r="E580">
        <v>150</v>
      </c>
      <c r="G580">
        <v>5</v>
      </c>
      <c r="H580">
        <v>6</v>
      </c>
      <c r="I580">
        <v>46</v>
      </c>
    </row>
    <row r="581" spans="1:9" x14ac:dyDescent="0.25">
      <c r="A581" t="s">
        <v>587</v>
      </c>
      <c r="B581">
        <v>60.9</v>
      </c>
      <c r="C581">
        <v>8.4007000000000005</v>
      </c>
      <c r="D581" s="1">
        <v>5.2949999999999997E-7</v>
      </c>
      <c r="E581">
        <v>150</v>
      </c>
      <c r="G581">
        <v>6.5</v>
      </c>
      <c r="H581">
        <v>0.5</v>
      </c>
      <c r="I581">
        <v>38.5</v>
      </c>
    </row>
    <row r="582" spans="1:9" x14ac:dyDescent="0.25">
      <c r="A582" t="s">
        <v>588</v>
      </c>
      <c r="B582">
        <v>60.9</v>
      </c>
      <c r="C582">
        <v>8.4489000000000001</v>
      </c>
      <c r="D582" s="1">
        <v>5.3030000000000003E-7</v>
      </c>
      <c r="E582">
        <v>150</v>
      </c>
      <c r="G582">
        <v>3.5</v>
      </c>
      <c r="H582">
        <v>-1.5</v>
      </c>
      <c r="I582">
        <v>28.5</v>
      </c>
    </row>
    <row r="583" spans="1:9" x14ac:dyDescent="0.25">
      <c r="A583" t="s">
        <v>589</v>
      </c>
      <c r="B583">
        <v>60.9</v>
      </c>
      <c r="C583">
        <v>8.4977</v>
      </c>
      <c r="D583" s="1">
        <v>5.2910000000000005E-7</v>
      </c>
      <c r="E583">
        <v>150</v>
      </c>
      <c r="G583">
        <v>3.5</v>
      </c>
      <c r="H583">
        <v>17.5</v>
      </c>
      <c r="I583">
        <v>45.5</v>
      </c>
    </row>
    <row r="584" spans="1:9" x14ac:dyDescent="0.25">
      <c r="A584" t="s">
        <v>590</v>
      </c>
      <c r="B584">
        <v>60.9</v>
      </c>
      <c r="C584">
        <v>8.5500000000000007</v>
      </c>
      <c r="D584" s="1">
        <v>5.2750000000000003E-7</v>
      </c>
      <c r="E584">
        <v>150</v>
      </c>
      <c r="G584">
        <v>-1</v>
      </c>
      <c r="H584">
        <v>9</v>
      </c>
      <c r="I584">
        <v>39.5</v>
      </c>
    </row>
    <row r="585" spans="1:9" x14ac:dyDescent="0.25">
      <c r="A585" t="s">
        <v>591</v>
      </c>
      <c r="B585">
        <v>60.9</v>
      </c>
      <c r="C585">
        <v>8.5993999999999993</v>
      </c>
      <c r="D585" s="1">
        <v>5.2779999999999995E-7</v>
      </c>
      <c r="E585">
        <v>150</v>
      </c>
      <c r="G585">
        <v>-3.5</v>
      </c>
      <c r="H585">
        <v>-5</v>
      </c>
      <c r="I585">
        <v>36.5</v>
      </c>
    </row>
    <row r="586" spans="1:9" x14ac:dyDescent="0.25">
      <c r="A586" t="s">
        <v>592</v>
      </c>
      <c r="B586">
        <v>60.9</v>
      </c>
      <c r="C586">
        <v>8.6526999999999994</v>
      </c>
      <c r="D586" s="1">
        <v>5.2720000000000001E-7</v>
      </c>
      <c r="E586">
        <v>150</v>
      </c>
      <c r="G586">
        <v>-1</v>
      </c>
      <c r="H586">
        <v>15.5</v>
      </c>
      <c r="I586">
        <v>62</v>
      </c>
    </row>
    <row r="587" spans="1:9" x14ac:dyDescent="0.25">
      <c r="A587" t="s">
        <v>593</v>
      </c>
      <c r="B587">
        <v>60.9</v>
      </c>
      <c r="C587">
        <v>8.6983999999999995</v>
      </c>
      <c r="D587" s="1">
        <v>5.2770000000000005E-7</v>
      </c>
      <c r="E587">
        <v>150</v>
      </c>
      <c r="G587">
        <v>9.5</v>
      </c>
      <c r="H587">
        <v>2</v>
      </c>
      <c r="I587">
        <v>83</v>
      </c>
    </row>
    <row r="588" spans="1:9" x14ac:dyDescent="0.25">
      <c r="A588" t="s">
        <v>594</v>
      </c>
      <c r="B588">
        <v>60.9</v>
      </c>
      <c r="C588">
        <v>8.7487999999999992</v>
      </c>
      <c r="D588" s="1">
        <v>5.2610000000000003E-7</v>
      </c>
      <c r="E588">
        <v>150</v>
      </c>
      <c r="G588">
        <v>0</v>
      </c>
      <c r="H588">
        <v>1</v>
      </c>
      <c r="I588">
        <v>42</v>
      </c>
    </row>
    <row r="589" spans="1:9" x14ac:dyDescent="0.25">
      <c r="A589" t="s">
        <v>595</v>
      </c>
      <c r="B589">
        <v>60.9</v>
      </c>
      <c r="C589">
        <v>8.7992000000000008</v>
      </c>
      <c r="D589" s="1">
        <v>5.2590000000000002E-7</v>
      </c>
      <c r="E589">
        <v>150</v>
      </c>
      <c r="G589">
        <v>15.5</v>
      </c>
      <c r="H589">
        <v>14</v>
      </c>
      <c r="I589">
        <v>88</v>
      </c>
    </row>
    <row r="590" spans="1:9" x14ac:dyDescent="0.25">
      <c r="A590" t="s">
        <v>596</v>
      </c>
      <c r="B590">
        <v>60.9</v>
      </c>
      <c r="C590">
        <v>8.8501999999999992</v>
      </c>
      <c r="D590" s="1">
        <v>5.2499999999999995E-7</v>
      </c>
      <c r="E590">
        <v>150</v>
      </c>
      <c r="G590">
        <v>5</v>
      </c>
      <c r="H590">
        <v>12.5</v>
      </c>
      <c r="I590">
        <v>56</v>
      </c>
    </row>
    <row r="591" spans="1:9" x14ac:dyDescent="0.25">
      <c r="A591" t="s">
        <v>597</v>
      </c>
      <c r="B591">
        <v>60.9</v>
      </c>
      <c r="C591">
        <v>8.8985000000000003</v>
      </c>
      <c r="D591" s="1">
        <v>5.2600000000000002E-7</v>
      </c>
      <c r="E591">
        <v>150</v>
      </c>
      <c r="G591">
        <v>-7.5</v>
      </c>
      <c r="H591">
        <v>5</v>
      </c>
      <c r="I591">
        <v>32.5</v>
      </c>
    </row>
    <row r="592" spans="1:9" x14ac:dyDescent="0.25">
      <c r="A592" t="s">
        <v>598</v>
      </c>
      <c r="B592">
        <v>60.9</v>
      </c>
      <c r="C592">
        <v>8.9492999999999991</v>
      </c>
      <c r="D592" s="1">
        <v>5.2369999999999996E-7</v>
      </c>
      <c r="E592">
        <v>150</v>
      </c>
      <c r="G592">
        <v>4</v>
      </c>
      <c r="H592">
        <v>2.5</v>
      </c>
      <c r="I592">
        <v>83</v>
      </c>
    </row>
    <row r="593" spans="1:9" x14ac:dyDescent="0.25">
      <c r="A593" t="s">
        <v>599</v>
      </c>
      <c r="B593">
        <v>60</v>
      </c>
      <c r="C593">
        <v>9.0000999999999998</v>
      </c>
      <c r="D593" s="1">
        <v>5.2480000000000004E-7</v>
      </c>
      <c r="E593">
        <v>150</v>
      </c>
      <c r="G593">
        <v>10</v>
      </c>
      <c r="H593">
        <v>8</v>
      </c>
      <c r="I593">
        <v>61.5</v>
      </c>
    </row>
    <row r="594" spans="1:9" x14ac:dyDescent="0.25">
      <c r="A594" t="s">
        <v>600</v>
      </c>
      <c r="B594">
        <v>60.9</v>
      </c>
      <c r="C594">
        <v>9.0524000000000004</v>
      </c>
      <c r="D594" s="1">
        <v>5.242E-7</v>
      </c>
      <c r="E594">
        <v>150</v>
      </c>
      <c r="G594">
        <v>3.5</v>
      </c>
      <c r="H594">
        <v>6</v>
      </c>
      <c r="I594">
        <v>36.5</v>
      </c>
    </row>
    <row r="595" spans="1:9" x14ac:dyDescent="0.25">
      <c r="A595" t="s">
        <v>601</v>
      </c>
      <c r="B595">
        <v>60</v>
      </c>
      <c r="C595">
        <v>9.1006</v>
      </c>
      <c r="D595" s="1">
        <v>5.2389999999999997E-7</v>
      </c>
      <c r="E595">
        <v>150</v>
      </c>
      <c r="G595">
        <v>10.5</v>
      </c>
      <c r="H595">
        <v>9</v>
      </c>
      <c r="I595">
        <v>97.5</v>
      </c>
    </row>
    <row r="596" spans="1:9" x14ac:dyDescent="0.25">
      <c r="A596" t="s">
        <v>602</v>
      </c>
      <c r="B596">
        <v>60.9</v>
      </c>
      <c r="C596">
        <v>9.1494999999999997</v>
      </c>
      <c r="D596" s="1">
        <v>5.2099999999999997E-7</v>
      </c>
      <c r="E596">
        <v>150</v>
      </c>
      <c r="G596">
        <v>8</v>
      </c>
      <c r="H596">
        <v>4.5</v>
      </c>
      <c r="I596">
        <v>44.5</v>
      </c>
    </row>
    <row r="597" spans="1:9" x14ac:dyDescent="0.25">
      <c r="A597" t="s">
        <v>603</v>
      </c>
      <c r="B597">
        <v>60.9</v>
      </c>
      <c r="C597">
        <v>9.1989000000000001</v>
      </c>
      <c r="D597" s="1">
        <v>5.2160000000000001E-7</v>
      </c>
      <c r="E597">
        <v>150</v>
      </c>
      <c r="G597">
        <v>-7</v>
      </c>
      <c r="H597">
        <v>14.5</v>
      </c>
      <c r="I597">
        <v>21.5</v>
      </c>
    </row>
    <row r="598" spans="1:9" x14ac:dyDescent="0.25">
      <c r="A598" t="s">
        <v>604</v>
      </c>
      <c r="B598">
        <v>60.9</v>
      </c>
      <c r="C598">
        <v>9.2523999999999997</v>
      </c>
      <c r="D598" s="1">
        <v>5.215E-7</v>
      </c>
      <c r="E598">
        <v>150</v>
      </c>
      <c r="G598">
        <v>5</v>
      </c>
      <c r="H598">
        <v>15</v>
      </c>
      <c r="I598">
        <v>79.5</v>
      </c>
    </row>
    <row r="599" spans="1:9" x14ac:dyDescent="0.25">
      <c r="A599" t="s">
        <v>605</v>
      </c>
      <c r="B599">
        <v>60.9</v>
      </c>
      <c r="C599">
        <v>9.2964000000000002</v>
      </c>
      <c r="D599" s="1">
        <v>5.2060000000000004E-7</v>
      </c>
      <c r="E599">
        <v>150</v>
      </c>
      <c r="G599">
        <v>3</v>
      </c>
      <c r="H599">
        <v>7.5</v>
      </c>
      <c r="I599">
        <v>78</v>
      </c>
    </row>
    <row r="600" spans="1:9" x14ac:dyDescent="0.25">
      <c r="A600" t="s">
        <v>606</v>
      </c>
      <c r="B600">
        <v>60.9</v>
      </c>
      <c r="C600">
        <v>9.3514999999999997</v>
      </c>
      <c r="D600" s="1">
        <v>5.1829999999999998E-7</v>
      </c>
      <c r="E600">
        <v>150</v>
      </c>
      <c r="G600">
        <v>13</v>
      </c>
      <c r="H600">
        <v>-2</v>
      </c>
      <c r="I600">
        <v>58</v>
      </c>
    </row>
    <row r="601" spans="1:9" x14ac:dyDescent="0.25">
      <c r="A601" t="s">
        <v>607</v>
      </c>
      <c r="B601">
        <v>60</v>
      </c>
      <c r="C601">
        <v>9.4007000000000005</v>
      </c>
      <c r="D601" s="1">
        <v>5.1989999999999999E-7</v>
      </c>
      <c r="E601">
        <v>150</v>
      </c>
      <c r="G601">
        <v>-0.5</v>
      </c>
      <c r="H601">
        <v>-12</v>
      </c>
      <c r="I601">
        <v>47.5</v>
      </c>
    </row>
    <row r="602" spans="1:9" x14ac:dyDescent="0.25">
      <c r="A602" t="s">
        <v>608</v>
      </c>
      <c r="B602">
        <v>60.9</v>
      </c>
      <c r="C602">
        <v>9.4468999999999994</v>
      </c>
      <c r="D602" s="1">
        <v>5.1930000000000005E-7</v>
      </c>
      <c r="E602">
        <v>150</v>
      </c>
      <c r="G602">
        <v>4</v>
      </c>
      <c r="H602">
        <v>23.5</v>
      </c>
      <c r="I602">
        <v>81</v>
      </c>
    </row>
    <row r="603" spans="1:9" x14ac:dyDescent="0.25">
      <c r="A603" t="s">
        <v>609</v>
      </c>
      <c r="B603">
        <v>60</v>
      </c>
      <c r="C603">
        <v>9.5001999999999995</v>
      </c>
      <c r="D603" s="1">
        <v>5.1870000000000001E-7</v>
      </c>
      <c r="E603">
        <v>150</v>
      </c>
      <c r="G603">
        <v>-6.5</v>
      </c>
      <c r="H603">
        <v>18.5</v>
      </c>
      <c r="I603">
        <v>30</v>
      </c>
    </row>
    <row r="604" spans="1:9" x14ac:dyDescent="0.25">
      <c r="A604" t="s">
        <v>610</v>
      </c>
      <c r="B604">
        <v>60.9</v>
      </c>
      <c r="C604">
        <v>9.5488999999999997</v>
      </c>
      <c r="D604" s="1">
        <v>5.1379999999999996E-7</v>
      </c>
      <c r="E604">
        <v>150</v>
      </c>
      <c r="G604">
        <v>4</v>
      </c>
      <c r="H604">
        <v>11</v>
      </c>
      <c r="I604">
        <v>16</v>
      </c>
    </row>
    <row r="605" spans="1:9" x14ac:dyDescent="0.25">
      <c r="A605" t="s">
        <v>611</v>
      </c>
      <c r="B605">
        <v>60.9</v>
      </c>
      <c r="C605">
        <v>9.6008999999999993</v>
      </c>
      <c r="D605" s="1">
        <v>5.144E-7</v>
      </c>
      <c r="E605">
        <v>150</v>
      </c>
      <c r="G605">
        <v>4</v>
      </c>
      <c r="H605">
        <v>12.5</v>
      </c>
      <c r="I605">
        <v>37.5</v>
      </c>
    </row>
    <row r="606" spans="1:9" x14ac:dyDescent="0.25">
      <c r="A606" t="s">
        <v>612</v>
      </c>
      <c r="B606">
        <v>61</v>
      </c>
      <c r="C606">
        <v>9.6513000000000009</v>
      </c>
      <c r="D606" s="1">
        <v>5.1409999999999998E-7</v>
      </c>
      <c r="E606">
        <v>150</v>
      </c>
      <c r="G606">
        <v>-7.5</v>
      </c>
      <c r="H606">
        <v>5</v>
      </c>
      <c r="I606">
        <v>13</v>
      </c>
    </row>
    <row r="607" spans="1:9" x14ac:dyDescent="0.25">
      <c r="A607" t="s">
        <v>613</v>
      </c>
      <c r="B607">
        <v>60.9</v>
      </c>
      <c r="C607">
        <v>9.6976999999999993</v>
      </c>
      <c r="D607" s="1">
        <v>5.1229999999999995E-7</v>
      </c>
      <c r="E607">
        <v>150</v>
      </c>
      <c r="G607">
        <v>5.5</v>
      </c>
      <c r="H607">
        <v>8</v>
      </c>
      <c r="I607">
        <v>92.5</v>
      </c>
    </row>
    <row r="608" spans="1:9" x14ac:dyDescent="0.25">
      <c r="A608" t="s">
        <v>614</v>
      </c>
      <c r="B608">
        <v>60.9</v>
      </c>
      <c r="C608">
        <v>9.7530000000000001</v>
      </c>
      <c r="D608" s="1">
        <v>5.1350000000000004E-7</v>
      </c>
      <c r="E608">
        <v>150</v>
      </c>
      <c r="G608">
        <v>24.5</v>
      </c>
      <c r="H608">
        <v>3</v>
      </c>
      <c r="I608">
        <v>66.5</v>
      </c>
    </row>
    <row r="609" spans="1:9" x14ac:dyDescent="0.25">
      <c r="A609" t="s">
        <v>615</v>
      </c>
      <c r="B609">
        <v>60</v>
      </c>
      <c r="C609">
        <v>9.8015000000000008</v>
      </c>
      <c r="D609" s="1">
        <v>5.1190000000000002E-7</v>
      </c>
      <c r="E609">
        <v>150</v>
      </c>
      <c r="G609">
        <v>9.5</v>
      </c>
      <c r="H609">
        <v>-8</v>
      </c>
      <c r="I609">
        <v>60.5</v>
      </c>
    </row>
    <row r="610" spans="1:9" x14ac:dyDescent="0.25">
      <c r="A610" t="s">
        <v>616</v>
      </c>
      <c r="B610">
        <v>60.9</v>
      </c>
      <c r="C610">
        <v>9.85</v>
      </c>
      <c r="D610" s="1">
        <v>5.1109999999999996E-7</v>
      </c>
      <c r="E610">
        <v>150</v>
      </c>
      <c r="G610">
        <v>4.5</v>
      </c>
      <c r="H610">
        <v>29</v>
      </c>
      <c r="I610">
        <v>128</v>
      </c>
    </row>
    <row r="611" spans="1:9" x14ac:dyDescent="0.25">
      <c r="A611" t="s">
        <v>617</v>
      </c>
      <c r="B611">
        <v>60.9</v>
      </c>
      <c r="C611">
        <v>9.9021000000000008</v>
      </c>
      <c r="D611" s="1">
        <v>5.1070000000000004E-7</v>
      </c>
      <c r="E611">
        <v>150</v>
      </c>
      <c r="G611">
        <v>-3</v>
      </c>
      <c r="H611">
        <v>4.5</v>
      </c>
      <c r="I611">
        <v>47</v>
      </c>
    </row>
    <row r="612" spans="1:9" x14ac:dyDescent="0.25">
      <c r="A612" t="s">
        <v>618</v>
      </c>
      <c r="B612">
        <v>60.9</v>
      </c>
      <c r="C612">
        <v>9.9463000000000008</v>
      </c>
      <c r="D612" s="1">
        <v>5.0780000000000003E-7</v>
      </c>
      <c r="E612">
        <v>150</v>
      </c>
      <c r="G612">
        <v>-6</v>
      </c>
      <c r="H612">
        <v>7</v>
      </c>
      <c r="I612">
        <v>64.5</v>
      </c>
    </row>
    <row r="613" spans="1:9" x14ac:dyDescent="0.25">
      <c r="A613" t="s">
        <v>619</v>
      </c>
      <c r="B613">
        <v>60.9</v>
      </c>
      <c r="C613">
        <v>10.0009</v>
      </c>
      <c r="D613" s="1">
        <v>5.0890000000000001E-7</v>
      </c>
      <c r="E613">
        <v>150</v>
      </c>
      <c r="G613">
        <v>-4</v>
      </c>
      <c r="H613">
        <v>41</v>
      </c>
      <c r="I613">
        <v>71</v>
      </c>
    </row>
    <row r="614" spans="1:9" x14ac:dyDescent="0.25">
      <c r="A614" t="s">
        <v>620</v>
      </c>
      <c r="B614">
        <v>60.9</v>
      </c>
      <c r="C614">
        <v>6.9997999999999996</v>
      </c>
      <c r="D614" s="1">
        <v>5.0510000000000004E-7</v>
      </c>
      <c r="E614">
        <v>150</v>
      </c>
      <c r="G614">
        <v>0</v>
      </c>
      <c r="H614">
        <v>0</v>
      </c>
      <c r="I614">
        <v>0</v>
      </c>
    </row>
    <row r="615" spans="1:9" x14ac:dyDescent="0.25">
      <c r="A615" t="s">
        <v>621</v>
      </c>
      <c r="B615">
        <v>60.9</v>
      </c>
      <c r="C615">
        <v>7.0506000000000002</v>
      </c>
      <c r="D615" s="1">
        <v>5.0610000000000001E-7</v>
      </c>
      <c r="E615">
        <v>150</v>
      </c>
      <c r="G615">
        <v>0</v>
      </c>
      <c r="H615">
        <v>0</v>
      </c>
      <c r="I615">
        <v>2</v>
      </c>
    </row>
    <row r="616" spans="1:9" x14ac:dyDescent="0.25">
      <c r="A616" t="s">
        <v>622</v>
      </c>
      <c r="B616">
        <v>60.9</v>
      </c>
      <c r="C616">
        <v>7.1012000000000004</v>
      </c>
      <c r="D616" s="1">
        <v>5.0470000000000001E-7</v>
      </c>
      <c r="E616">
        <v>150</v>
      </c>
      <c r="G616">
        <v>0</v>
      </c>
      <c r="H616">
        <v>0</v>
      </c>
      <c r="I616">
        <v>0</v>
      </c>
    </row>
    <row r="617" spans="1:9" x14ac:dyDescent="0.25">
      <c r="A617" t="s">
        <v>623</v>
      </c>
      <c r="B617">
        <v>60.9</v>
      </c>
      <c r="C617">
        <v>7.1492000000000004</v>
      </c>
      <c r="D617" s="1">
        <v>5.0289999999999998E-7</v>
      </c>
      <c r="E617">
        <v>150</v>
      </c>
      <c r="G617">
        <v>0</v>
      </c>
      <c r="H617">
        <v>0</v>
      </c>
      <c r="I617">
        <v>0</v>
      </c>
    </row>
    <row r="618" spans="1:9" x14ac:dyDescent="0.25">
      <c r="A618" t="s">
        <v>624</v>
      </c>
      <c r="B618">
        <v>60.9</v>
      </c>
      <c r="C618">
        <v>7.2019000000000002</v>
      </c>
      <c r="D618" s="1">
        <v>5.0350000000000003E-7</v>
      </c>
      <c r="E618">
        <v>150</v>
      </c>
      <c r="G618">
        <v>0</v>
      </c>
      <c r="H618">
        <v>0</v>
      </c>
      <c r="I618">
        <v>0</v>
      </c>
    </row>
    <row r="619" spans="1:9" x14ac:dyDescent="0.25">
      <c r="A619" t="s">
        <v>625</v>
      </c>
      <c r="B619">
        <v>60.9</v>
      </c>
      <c r="C619">
        <v>7.2492000000000001</v>
      </c>
      <c r="D619" s="1">
        <v>5.0350000000000003E-7</v>
      </c>
      <c r="E619">
        <v>150</v>
      </c>
      <c r="G619">
        <v>0</v>
      </c>
      <c r="H619">
        <v>0</v>
      </c>
      <c r="I619">
        <v>0</v>
      </c>
    </row>
    <row r="620" spans="1:9" x14ac:dyDescent="0.25">
      <c r="A620" t="s">
        <v>626</v>
      </c>
      <c r="B620">
        <v>60</v>
      </c>
      <c r="C620">
        <v>7.3014000000000001</v>
      </c>
      <c r="D620" s="1">
        <v>5.0289999999999998E-7</v>
      </c>
      <c r="E620">
        <v>150</v>
      </c>
      <c r="G620">
        <v>1</v>
      </c>
      <c r="H620">
        <v>0</v>
      </c>
      <c r="I620">
        <v>1</v>
      </c>
    </row>
    <row r="621" spans="1:9" x14ac:dyDescent="0.25">
      <c r="A621" t="s">
        <v>627</v>
      </c>
      <c r="B621">
        <v>60.9</v>
      </c>
      <c r="C621">
        <v>7.3537999999999997</v>
      </c>
      <c r="D621" s="1">
        <v>5.0200000000000002E-7</v>
      </c>
      <c r="E621">
        <v>150</v>
      </c>
      <c r="G621">
        <v>2</v>
      </c>
      <c r="H621">
        <v>0</v>
      </c>
      <c r="I621">
        <v>2</v>
      </c>
    </row>
    <row r="622" spans="1:9" x14ac:dyDescent="0.25">
      <c r="A622" t="s">
        <v>628</v>
      </c>
      <c r="B622">
        <v>60.9</v>
      </c>
      <c r="C622">
        <v>7.4001999999999999</v>
      </c>
      <c r="D622" s="1">
        <v>4.9900000000000001E-7</v>
      </c>
      <c r="E622">
        <v>150</v>
      </c>
      <c r="G622">
        <v>0</v>
      </c>
      <c r="H622">
        <v>0</v>
      </c>
      <c r="I622">
        <v>0</v>
      </c>
    </row>
    <row r="623" spans="1:9" x14ac:dyDescent="0.25">
      <c r="A623" t="s">
        <v>629</v>
      </c>
      <c r="B623">
        <v>60.9</v>
      </c>
      <c r="C623">
        <v>7.4499000000000004</v>
      </c>
      <c r="D623" s="1">
        <v>5.0070000000000003E-7</v>
      </c>
      <c r="E623">
        <v>150</v>
      </c>
      <c r="G623">
        <v>0</v>
      </c>
      <c r="H623">
        <v>0</v>
      </c>
      <c r="I623">
        <v>0</v>
      </c>
    </row>
    <row r="624" spans="1:9" x14ac:dyDescent="0.25">
      <c r="A624" t="s">
        <v>630</v>
      </c>
      <c r="B624">
        <v>60.9</v>
      </c>
      <c r="C624">
        <v>7.4995000000000003</v>
      </c>
      <c r="D624" s="1">
        <v>4.9979999999999996E-7</v>
      </c>
      <c r="E624">
        <v>150</v>
      </c>
      <c r="G624">
        <v>0</v>
      </c>
      <c r="H624">
        <v>1</v>
      </c>
      <c r="I624">
        <v>1.5</v>
      </c>
    </row>
    <row r="625" spans="1:9" x14ac:dyDescent="0.25">
      <c r="A625" t="s">
        <v>631</v>
      </c>
      <c r="B625">
        <v>60.9</v>
      </c>
      <c r="C625">
        <v>7.5544000000000002</v>
      </c>
      <c r="D625" s="1">
        <v>4.9819999999999995E-7</v>
      </c>
      <c r="E625">
        <v>150</v>
      </c>
      <c r="G625">
        <v>0</v>
      </c>
      <c r="H625">
        <v>0</v>
      </c>
      <c r="I625">
        <v>1</v>
      </c>
    </row>
    <row r="626" spans="1:9" x14ac:dyDescent="0.25">
      <c r="A626" t="s">
        <v>632</v>
      </c>
      <c r="B626">
        <v>60.9</v>
      </c>
      <c r="C626">
        <v>7.6035000000000004</v>
      </c>
      <c r="D626" s="1">
        <v>4.9780000000000002E-7</v>
      </c>
      <c r="E626">
        <v>150</v>
      </c>
      <c r="G626">
        <v>1</v>
      </c>
      <c r="H626">
        <v>1</v>
      </c>
      <c r="I626">
        <v>1</v>
      </c>
    </row>
    <row r="627" spans="1:9" x14ac:dyDescent="0.25">
      <c r="A627" t="s">
        <v>633</v>
      </c>
      <c r="B627">
        <v>61</v>
      </c>
      <c r="C627">
        <v>7.6524999999999999</v>
      </c>
      <c r="D627" s="1">
        <v>4.9699999999999996E-7</v>
      </c>
      <c r="E627">
        <v>150</v>
      </c>
      <c r="G627">
        <v>2</v>
      </c>
      <c r="H627">
        <v>2</v>
      </c>
      <c r="I627">
        <v>4</v>
      </c>
    </row>
    <row r="628" spans="1:9" x14ac:dyDescent="0.25">
      <c r="A628" t="s">
        <v>634</v>
      </c>
      <c r="B628">
        <v>60.9</v>
      </c>
      <c r="C628">
        <v>7.7020999999999997</v>
      </c>
      <c r="D628" s="1">
        <v>4.9739999999999999E-7</v>
      </c>
      <c r="E628">
        <v>150</v>
      </c>
      <c r="G628">
        <v>1</v>
      </c>
      <c r="H628">
        <v>3</v>
      </c>
      <c r="I628">
        <v>5.5</v>
      </c>
    </row>
    <row r="629" spans="1:9" x14ac:dyDescent="0.25">
      <c r="A629" t="s">
        <v>635</v>
      </c>
      <c r="B629">
        <v>60</v>
      </c>
      <c r="C629">
        <v>7.7525000000000004</v>
      </c>
      <c r="D629" s="1">
        <v>4.9429999999999997E-7</v>
      </c>
      <c r="E629">
        <v>150</v>
      </c>
      <c r="G629">
        <v>3.5</v>
      </c>
      <c r="H629">
        <v>5.5</v>
      </c>
      <c r="I629">
        <v>10.5</v>
      </c>
    </row>
    <row r="630" spans="1:9" x14ac:dyDescent="0.25">
      <c r="A630" t="s">
        <v>636</v>
      </c>
      <c r="B630">
        <v>60.9</v>
      </c>
      <c r="C630">
        <v>7.7979000000000003</v>
      </c>
      <c r="D630" s="1">
        <v>4.9480000000000001E-7</v>
      </c>
      <c r="E630">
        <v>150</v>
      </c>
      <c r="G630">
        <v>2</v>
      </c>
      <c r="H630">
        <v>4</v>
      </c>
      <c r="I630">
        <v>6</v>
      </c>
    </row>
    <row r="631" spans="1:9" x14ac:dyDescent="0.25">
      <c r="A631" t="s">
        <v>637</v>
      </c>
      <c r="B631">
        <v>60.9</v>
      </c>
      <c r="C631">
        <v>7.8512000000000004</v>
      </c>
      <c r="D631" s="1">
        <v>4.9510000000000003E-7</v>
      </c>
      <c r="E631">
        <v>150</v>
      </c>
      <c r="G631">
        <v>2</v>
      </c>
      <c r="H631">
        <v>4</v>
      </c>
      <c r="I631">
        <v>14.5</v>
      </c>
    </row>
    <row r="632" spans="1:9" x14ac:dyDescent="0.25">
      <c r="A632" t="s">
        <v>638</v>
      </c>
      <c r="B632">
        <v>60.9</v>
      </c>
      <c r="C632">
        <v>7.9020999999999999</v>
      </c>
      <c r="D632" s="1">
        <v>4.918E-7</v>
      </c>
      <c r="E632">
        <v>150</v>
      </c>
      <c r="G632">
        <v>1</v>
      </c>
      <c r="H632">
        <v>6.5</v>
      </c>
      <c r="I632">
        <v>24.5</v>
      </c>
    </row>
    <row r="633" spans="1:9" x14ac:dyDescent="0.25">
      <c r="A633" t="s">
        <v>639</v>
      </c>
      <c r="B633">
        <v>60.9</v>
      </c>
      <c r="C633">
        <v>7.9520999999999997</v>
      </c>
      <c r="D633" s="1">
        <v>4.8960000000000004E-7</v>
      </c>
      <c r="E633">
        <v>150</v>
      </c>
      <c r="G633">
        <v>2</v>
      </c>
      <c r="H633">
        <v>7.5</v>
      </c>
      <c r="I633">
        <v>15.5</v>
      </c>
    </row>
    <row r="634" spans="1:9" x14ac:dyDescent="0.25">
      <c r="A634" t="s">
        <v>640</v>
      </c>
      <c r="B634">
        <v>61</v>
      </c>
      <c r="C634">
        <v>8.0007999999999999</v>
      </c>
      <c r="D634" s="1">
        <v>4.8830000000000005E-7</v>
      </c>
      <c r="E634">
        <v>150</v>
      </c>
      <c r="G634">
        <v>-0.5</v>
      </c>
      <c r="H634">
        <v>6</v>
      </c>
      <c r="I634">
        <v>25.5</v>
      </c>
    </row>
    <row r="635" spans="1:9" x14ac:dyDescent="0.25">
      <c r="A635" t="s">
        <v>641</v>
      </c>
      <c r="B635">
        <v>61</v>
      </c>
      <c r="C635">
        <v>8.0489999999999995</v>
      </c>
      <c r="D635" s="1">
        <v>4.8790000000000002E-7</v>
      </c>
      <c r="E635">
        <v>150</v>
      </c>
      <c r="G635">
        <v>-0.5</v>
      </c>
      <c r="H635">
        <v>3.5</v>
      </c>
      <c r="I635">
        <v>25.5</v>
      </c>
    </row>
    <row r="636" spans="1:9" x14ac:dyDescent="0.25">
      <c r="A636" t="s">
        <v>642</v>
      </c>
      <c r="B636">
        <v>60.9</v>
      </c>
      <c r="C636">
        <v>8.1018000000000008</v>
      </c>
      <c r="D636" s="1">
        <v>4.8579999999999997E-7</v>
      </c>
      <c r="E636">
        <v>150</v>
      </c>
      <c r="G636">
        <v>1.5</v>
      </c>
      <c r="H636">
        <v>2</v>
      </c>
      <c r="I636">
        <v>18.5</v>
      </c>
    </row>
    <row r="637" spans="1:9" x14ac:dyDescent="0.25">
      <c r="A637" t="s">
        <v>643</v>
      </c>
      <c r="B637">
        <v>61</v>
      </c>
      <c r="C637">
        <v>8.1513000000000009</v>
      </c>
      <c r="D637" s="1">
        <v>4.8650000000000002E-7</v>
      </c>
      <c r="E637">
        <v>150</v>
      </c>
      <c r="G637">
        <v>3</v>
      </c>
      <c r="H637">
        <v>4.5</v>
      </c>
      <c r="I637">
        <v>25</v>
      </c>
    </row>
    <row r="638" spans="1:9" x14ac:dyDescent="0.25">
      <c r="A638" t="s">
        <v>644</v>
      </c>
      <c r="B638">
        <v>60</v>
      </c>
      <c r="C638">
        <v>8.2007999999999992</v>
      </c>
      <c r="D638" s="1">
        <v>4.8370000000000002E-7</v>
      </c>
      <c r="E638">
        <v>150</v>
      </c>
      <c r="G638">
        <v>9</v>
      </c>
      <c r="H638">
        <v>2</v>
      </c>
      <c r="I638">
        <v>26</v>
      </c>
    </row>
    <row r="639" spans="1:9" x14ac:dyDescent="0.25">
      <c r="A639" t="s">
        <v>645</v>
      </c>
      <c r="B639">
        <v>60.9</v>
      </c>
      <c r="C639">
        <v>8.2505000000000006</v>
      </c>
      <c r="D639" s="1">
        <v>4.8640000000000001E-7</v>
      </c>
      <c r="E639">
        <v>150</v>
      </c>
      <c r="G639">
        <v>2</v>
      </c>
      <c r="H639">
        <v>7</v>
      </c>
      <c r="I639">
        <v>35.5</v>
      </c>
    </row>
    <row r="640" spans="1:9" x14ac:dyDescent="0.25">
      <c r="A640" t="s">
        <v>646</v>
      </c>
      <c r="B640">
        <v>61</v>
      </c>
      <c r="C640">
        <v>8.3004999999999995</v>
      </c>
      <c r="D640" s="1">
        <v>4.8360000000000002E-7</v>
      </c>
      <c r="E640">
        <v>150</v>
      </c>
      <c r="G640">
        <v>1</v>
      </c>
      <c r="H640">
        <v>2</v>
      </c>
      <c r="I640">
        <v>36.5</v>
      </c>
    </row>
    <row r="641" spans="1:9" x14ac:dyDescent="0.25">
      <c r="A641" t="s">
        <v>647</v>
      </c>
      <c r="B641">
        <v>60.9</v>
      </c>
      <c r="C641">
        <v>8.3506</v>
      </c>
      <c r="D641" s="1">
        <v>4.8390000000000004E-7</v>
      </c>
      <c r="E641">
        <v>150</v>
      </c>
      <c r="G641">
        <v>9</v>
      </c>
      <c r="H641">
        <v>3.5</v>
      </c>
      <c r="I641">
        <v>31</v>
      </c>
    </row>
    <row r="642" spans="1:9" x14ac:dyDescent="0.25">
      <c r="A642" t="s">
        <v>648</v>
      </c>
      <c r="B642">
        <v>60.9</v>
      </c>
      <c r="C642">
        <v>8.4009</v>
      </c>
      <c r="D642" s="1">
        <v>4.8220000000000002E-7</v>
      </c>
      <c r="E642">
        <v>150</v>
      </c>
      <c r="G642">
        <v>2.5</v>
      </c>
      <c r="H642">
        <v>10</v>
      </c>
      <c r="I642">
        <v>10.5</v>
      </c>
    </row>
    <row r="643" spans="1:9" x14ac:dyDescent="0.25">
      <c r="A643" t="s">
        <v>649</v>
      </c>
      <c r="B643">
        <v>60</v>
      </c>
      <c r="C643">
        <v>8.4499999999999993</v>
      </c>
      <c r="D643" s="1">
        <v>4.8230000000000002E-7</v>
      </c>
      <c r="E643">
        <v>150</v>
      </c>
      <c r="G643">
        <v>0.5</v>
      </c>
      <c r="H643">
        <v>-4.5</v>
      </c>
      <c r="I643">
        <v>30</v>
      </c>
    </row>
    <row r="644" spans="1:9" x14ac:dyDescent="0.25">
      <c r="A644" t="s">
        <v>650</v>
      </c>
      <c r="B644">
        <v>60.9</v>
      </c>
      <c r="C644">
        <v>8.5006000000000004</v>
      </c>
      <c r="D644" s="1">
        <v>4.8029999999999998E-7</v>
      </c>
      <c r="E644">
        <v>150</v>
      </c>
      <c r="G644">
        <v>2.5</v>
      </c>
      <c r="H644">
        <v>4</v>
      </c>
      <c r="I644">
        <v>28.5</v>
      </c>
    </row>
    <row r="645" spans="1:9" x14ac:dyDescent="0.25">
      <c r="A645" t="s">
        <v>651</v>
      </c>
      <c r="B645">
        <v>60</v>
      </c>
      <c r="C645">
        <v>8.5513999999999992</v>
      </c>
      <c r="D645" s="1">
        <v>4.8029999999999998E-7</v>
      </c>
      <c r="E645">
        <v>150</v>
      </c>
      <c r="G645">
        <v>4</v>
      </c>
      <c r="H645">
        <v>1</v>
      </c>
      <c r="I645">
        <v>14.5</v>
      </c>
    </row>
    <row r="646" spans="1:9" x14ac:dyDescent="0.25">
      <c r="A646" t="s">
        <v>652</v>
      </c>
      <c r="B646">
        <v>60</v>
      </c>
      <c r="C646">
        <v>8.5991999999999997</v>
      </c>
      <c r="D646" s="1">
        <v>4.792E-7</v>
      </c>
      <c r="E646">
        <v>150</v>
      </c>
      <c r="G646">
        <v>4.5</v>
      </c>
      <c r="H646">
        <v>-0.5</v>
      </c>
      <c r="I646">
        <v>25.5</v>
      </c>
    </row>
    <row r="647" spans="1:9" x14ac:dyDescent="0.25">
      <c r="A647" t="s">
        <v>653</v>
      </c>
      <c r="B647">
        <v>60.9</v>
      </c>
      <c r="C647">
        <v>8.6503999999999994</v>
      </c>
      <c r="D647" s="1">
        <v>4.7800000000000002E-7</v>
      </c>
      <c r="E647">
        <v>150</v>
      </c>
      <c r="G647">
        <v>2</v>
      </c>
      <c r="H647">
        <v>5</v>
      </c>
      <c r="I647">
        <v>21.5</v>
      </c>
    </row>
    <row r="648" spans="1:9" x14ac:dyDescent="0.25">
      <c r="A648" t="s">
        <v>654</v>
      </c>
      <c r="B648">
        <v>60.9</v>
      </c>
      <c r="C648">
        <v>8.6983999999999995</v>
      </c>
      <c r="D648" s="1">
        <v>4.7650000000000001E-7</v>
      </c>
      <c r="E648">
        <v>150</v>
      </c>
      <c r="G648">
        <v>4.5</v>
      </c>
      <c r="H648">
        <v>6</v>
      </c>
      <c r="I648">
        <v>36</v>
      </c>
    </row>
    <row r="649" spans="1:9" x14ac:dyDescent="0.25">
      <c r="A649" t="s">
        <v>655</v>
      </c>
      <c r="B649">
        <v>60.9</v>
      </c>
      <c r="C649">
        <v>8.7514000000000003</v>
      </c>
      <c r="D649" s="1">
        <v>4.7549999999999999E-7</v>
      </c>
      <c r="E649">
        <v>150</v>
      </c>
      <c r="G649">
        <v>5</v>
      </c>
      <c r="H649">
        <v>-1.5</v>
      </c>
      <c r="I649">
        <v>25</v>
      </c>
    </row>
    <row r="650" spans="1:9" x14ac:dyDescent="0.25">
      <c r="A650" t="s">
        <v>656</v>
      </c>
      <c r="B650">
        <v>60.9</v>
      </c>
      <c r="C650">
        <v>8.8019999999999996</v>
      </c>
      <c r="D650" s="1">
        <v>4.7409999999999999E-7</v>
      </c>
      <c r="E650">
        <v>150</v>
      </c>
      <c r="G650">
        <v>1</v>
      </c>
      <c r="H650">
        <v>13.5</v>
      </c>
      <c r="I650">
        <v>52</v>
      </c>
    </row>
    <row r="651" spans="1:9" x14ac:dyDescent="0.25">
      <c r="A651" t="s">
        <v>657</v>
      </c>
      <c r="B651">
        <v>60.9</v>
      </c>
      <c r="C651">
        <v>8.8523999999999994</v>
      </c>
      <c r="D651" s="1">
        <v>4.7430000000000001E-7</v>
      </c>
      <c r="E651">
        <v>150</v>
      </c>
      <c r="G651">
        <v>5</v>
      </c>
      <c r="H651">
        <v>5.5</v>
      </c>
      <c r="I651">
        <v>64.5</v>
      </c>
    </row>
    <row r="652" spans="1:9" x14ac:dyDescent="0.25">
      <c r="A652" t="s">
        <v>658</v>
      </c>
      <c r="B652">
        <v>60.9</v>
      </c>
      <c r="C652">
        <v>8.9039999999999999</v>
      </c>
      <c r="D652" s="1">
        <v>4.7290000000000001E-7</v>
      </c>
      <c r="E652">
        <v>150</v>
      </c>
      <c r="G652">
        <v>3.5</v>
      </c>
      <c r="H652">
        <v>12.5</v>
      </c>
      <c r="I652">
        <v>43.5</v>
      </c>
    </row>
    <row r="653" spans="1:9" x14ac:dyDescent="0.25">
      <c r="A653" t="s">
        <v>659</v>
      </c>
      <c r="B653">
        <v>60.9</v>
      </c>
      <c r="C653">
        <v>8.9495000000000005</v>
      </c>
      <c r="D653" s="1">
        <v>4.7230000000000001E-7</v>
      </c>
      <c r="E653">
        <v>150</v>
      </c>
      <c r="G653">
        <v>1.5</v>
      </c>
      <c r="H653">
        <v>1.5</v>
      </c>
      <c r="I653">
        <v>37.5</v>
      </c>
    </row>
    <row r="654" spans="1:9" x14ac:dyDescent="0.25">
      <c r="A654" t="s">
        <v>660</v>
      </c>
      <c r="B654">
        <v>60.9</v>
      </c>
      <c r="C654">
        <v>8.9970999999999997</v>
      </c>
      <c r="D654" s="1">
        <v>4.7049999999999998E-7</v>
      </c>
      <c r="E654">
        <v>150</v>
      </c>
      <c r="G654">
        <v>5.5</v>
      </c>
      <c r="H654">
        <v>5.5</v>
      </c>
      <c r="I654">
        <v>50</v>
      </c>
    </row>
    <row r="655" spans="1:9" x14ac:dyDescent="0.25">
      <c r="A655" t="s">
        <v>661</v>
      </c>
      <c r="B655">
        <v>60.9</v>
      </c>
      <c r="C655">
        <v>9.0496999999999996</v>
      </c>
      <c r="D655" s="1">
        <v>4.7179999999999998E-7</v>
      </c>
      <c r="E655">
        <v>150</v>
      </c>
      <c r="G655">
        <v>10</v>
      </c>
      <c r="H655">
        <v>14.5</v>
      </c>
      <c r="I655">
        <v>50.5</v>
      </c>
    </row>
    <row r="656" spans="1:9" x14ac:dyDescent="0.25">
      <c r="A656" t="s">
        <v>662</v>
      </c>
      <c r="B656">
        <v>60.9</v>
      </c>
      <c r="C656">
        <v>9.0988000000000007</v>
      </c>
      <c r="D656" s="1">
        <v>4.6870000000000001E-7</v>
      </c>
      <c r="E656">
        <v>150</v>
      </c>
      <c r="G656">
        <v>-0.5</v>
      </c>
      <c r="H656">
        <v>-3</v>
      </c>
      <c r="I656">
        <v>11</v>
      </c>
    </row>
    <row r="657" spans="1:9" x14ac:dyDescent="0.25">
      <c r="A657" t="s">
        <v>663</v>
      </c>
      <c r="B657">
        <v>60.9</v>
      </c>
      <c r="C657">
        <v>9.1523000000000003</v>
      </c>
      <c r="D657" s="1">
        <v>4.679E-7</v>
      </c>
      <c r="E657">
        <v>150</v>
      </c>
      <c r="G657">
        <v>10</v>
      </c>
      <c r="H657">
        <v>4.5</v>
      </c>
      <c r="I657">
        <v>75</v>
      </c>
    </row>
    <row r="658" spans="1:9" x14ac:dyDescent="0.25">
      <c r="A658" t="s">
        <v>664</v>
      </c>
      <c r="B658">
        <v>60</v>
      </c>
      <c r="C658">
        <v>9.2021999999999995</v>
      </c>
      <c r="D658" s="1">
        <v>4.6769999999999999E-7</v>
      </c>
      <c r="E658">
        <v>150</v>
      </c>
      <c r="G658">
        <v>6</v>
      </c>
      <c r="H658">
        <v>0</v>
      </c>
      <c r="I658">
        <v>13.5</v>
      </c>
    </row>
    <row r="659" spans="1:9" x14ac:dyDescent="0.25">
      <c r="A659" t="s">
        <v>665</v>
      </c>
      <c r="B659">
        <v>60.9</v>
      </c>
      <c r="C659">
        <v>9.2499000000000002</v>
      </c>
      <c r="D659" s="1">
        <v>4.6759999999999998E-7</v>
      </c>
      <c r="E659">
        <v>150</v>
      </c>
      <c r="G659">
        <v>0.5</v>
      </c>
      <c r="H659">
        <v>4</v>
      </c>
      <c r="I659">
        <v>30.5</v>
      </c>
    </row>
    <row r="660" spans="1:9" x14ac:dyDescent="0.25">
      <c r="A660" t="s">
        <v>666</v>
      </c>
      <c r="B660">
        <v>60.9</v>
      </c>
      <c r="C660">
        <v>9.2980999999999998</v>
      </c>
      <c r="D660" s="1">
        <v>4.6460000000000002E-7</v>
      </c>
      <c r="E660">
        <v>150</v>
      </c>
      <c r="G660">
        <v>3</v>
      </c>
      <c r="H660">
        <v>17.5</v>
      </c>
      <c r="I660">
        <v>51.5</v>
      </c>
    </row>
    <row r="661" spans="1:9" x14ac:dyDescent="0.25">
      <c r="A661" t="s">
        <v>667</v>
      </c>
      <c r="B661">
        <v>60.9</v>
      </c>
      <c r="C661">
        <v>9.3484999999999996</v>
      </c>
      <c r="D661" s="1">
        <v>4.6320000000000002E-7</v>
      </c>
      <c r="E661">
        <v>150</v>
      </c>
      <c r="G661">
        <v>4.5</v>
      </c>
      <c r="H661">
        <v>11</v>
      </c>
      <c r="I661">
        <v>79</v>
      </c>
    </row>
    <row r="662" spans="1:9" x14ac:dyDescent="0.25">
      <c r="A662" t="s">
        <v>668</v>
      </c>
      <c r="B662">
        <v>60.9</v>
      </c>
      <c r="C662">
        <v>9.4017999999999997</v>
      </c>
      <c r="D662" s="1">
        <v>4.6189999999999997E-7</v>
      </c>
      <c r="E662">
        <v>150</v>
      </c>
      <c r="G662">
        <v>-6.5</v>
      </c>
      <c r="H662">
        <v>6.5</v>
      </c>
      <c r="I662">
        <v>48</v>
      </c>
    </row>
    <row r="663" spans="1:9" x14ac:dyDescent="0.25">
      <c r="A663" t="s">
        <v>669</v>
      </c>
      <c r="B663">
        <v>60.9</v>
      </c>
      <c r="C663">
        <v>9.4486000000000008</v>
      </c>
      <c r="D663" s="1">
        <v>4.622E-7</v>
      </c>
      <c r="E663">
        <v>150</v>
      </c>
      <c r="G663">
        <v>-9.5</v>
      </c>
      <c r="H663">
        <v>10.5</v>
      </c>
      <c r="I663">
        <v>38.5</v>
      </c>
    </row>
    <row r="664" spans="1:9" x14ac:dyDescent="0.25">
      <c r="A664" t="s">
        <v>670</v>
      </c>
      <c r="B664">
        <v>60.9</v>
      </c>
      <c r="C664">
        <v>9.5023999999999997</v>
      </c>
      <c r="D664" s="1">
        <v>4.615E-7</v>
      </c>
      <c r="E664">
        <v>150</v>
      </c>
      <c r="G664">
        <v>-4.5</v>
      </c>
      <c r="H664">
        <v>3</v>
      </c>
      <c r="I664">
        <v>52.5</v>
      </c>
    </row>
    <row r="665" spans="1:9" x14ac:dyDescent="0.25">
      <c r="A665" t="s">
        <v>671</v>
      </c>
      <c r="B665">
        <v>60.9</v>
      </c>
      <c r="C665">
        <v>9.5484000000000009</v>
      </c>
      <c r="D665" s="1">
        <v>4.6119999999999997E-7</v>
      </c>
      <c r="E665">
        <v>150</v>
      </c>
      <c r="G665">
        <v>1</v>
      </c>
      <c r="H665">
        <v>-1</v>
      </c>
      <c r="I665">
        <v>55.5</v>
      </c>
    </row>
    <row r="666" spans="1:9" x14ac:dyDescent="0.25">
      <c r="A666" t="s">
        <v>672</v>
      </c>
      <c r="B666">
        <v>60.9</v>
      </c>
      <c r="C666">
        <v>9.6005000000000003</v>
      </c>
      <c r="D666" s="1">
        <v>4.5950000000000001E-7</v>
      </c>
      <c r="E666">
        <v>150</v>
      </c>
      <c r="G666">
        <v>0.5</v>
      </c>
      <c r="H666">
        <v>3.5</v>
      </c>
      <c r="I666">
        <v>20</v>
      </c>
    </row>
    <row r="667" spans="1:9" x14ac:dyDescent="0.25">
      <c r="A667" t="s">
        <v>673</v>
      </c>
      <c r="B667">
        <v>60.9</v>
      </c>
      <c r="C667">
        <v>9.6496999999999993</v>
      </c>
      <c r="D667" s="1">
        <v>4.5719999999999999E-7</v>
      </c>
      <c r="E667">
        <v>150</v>
      </c>
      <c r="G667">
        <v>-0.5</v>
      </c>
      <c r="H667">
        <v>6.5</v>
      </c>
      <c r="I667">
        <v>37</v>
      </c>
    </row>
    <row r="668" spans="1:9" x14ac:dyDescent="0.25">
      <c r="A668" t="s">
        <v>674</v>
      </c>
      <c r="B668">
        <v>60.9</v>
      </c>
      <c r="C668">
        <v>9.7018000000000004</v>
      </c>
      <c r="D668" s="1">
        <v>4.5680000000000001E-7</v>
      </c>
      <c r="E668">
        <v>150</v>
      </c>
      <c r="G668">
        <v>5.5</v>
      </c>
      <c r="H668">
        <v>4.5</v>
      </c>
      <c r="I668">
        <v>27.5</v>
      </c>
    </row>
    <row r="669" spans="1:9" x14ac:dyDescent="0.25">
      <c r="A669" t="s">
        <v>675</v>
      </c>
      <c r="B669">
        <v>60.9</v>
      </c>
      <c r="C669">
        <v>9.7510999999999992</v>
      </c>
      <c r="D669" s="1">
        <v>4.5649999999999999E-7</v>
      </c>
      <c r="E669">
        <v>150</v>
      </c>
      <c r="G669">
        <v>7</v>
      </c>
      <c r="H669">
        <v>-9</v>
      </c>
      <c r="I669">
        <v>60.5</v>
      </c>
    </row>
    <row r="670" spans="1:9" x14ac:dyDescent="0.25">
      <c r="A670" t="s">
        <v>676</v>
      </c>
      <c r="B670">
        <v>60.9</v>
      </c>
      <c r="C670">
        <v>9.8003</v>
      </c>
      <c r="D670" s="1">
        <v>4.5369999999999999E-7</v>
      </c>
      <c r="E670">
        <v>150</v>
      </c>
      <c r="G670">
        <v>-1</v>
      </c>
      <c r="H670">
        <v>7.5</v>
      </c>
      <c r="I670">
        <v>-19</v>
      </c>
    </row>
    <row r="671" spans="1:9" x14ac:dyDescent="0.25">
      <c r="A671" t="s">
        <v>677</v>
      </c>
      <c r="B671">
        <v>61.1</v>
      </c>
      <c r="C671">
        <v>9.8515999999999995</v>
      </c>
      <c r="D671" s="1">
        <v>4.5299999999999999E-7</v>
      </c>
      <c r="E671">
        <v>150</v>
      </c>
      <c r="G671">
        <v>-0.5</v>
      </c>
      <c r="H671">
        <v>15.5</v>
      </c>
      <c r="I671">
        <v>53</v>
      </c>
    </row>
    <row r="672" spans="1:9" x14ac:dyDescent="0.25">
      <c r="A672" t="s">
        <v>678</v>
      </c>
      <c r="B672">
        <v>60</v>
      </c>
      <c r="C672">
        <v>9.9027999999999992</v>
      </c>
      <c r="D672" s="1">
        <v>4.4939999999999999E-7</v>
      </c>
      <c r="E672">
        <v>150</v>
      </c>
      <c r="G672">
        <v>12</v>
      </c>
      <c r="H672">
        <v>0.5</v>
      </c>
      <c r="I672">
        <v>34</v>
      </c>
    </row>
    <row r="673" spans="1:9" x14ac:dyDescent="0.25">
      <c r="A673" t="s">
        <v>679</v>
      </c>
      <c r="B673">
        <v>60.9</v>
      </c>
      <c r="C673">
        <v>9.9511000000000003</v>
      </c>
      <c r="D673" s="1">
        <v>4.4990000000000003E-7</v>
      </c>
      <c r="E673">
        <v>150</v>
      </c>
      <c r="G673">
        <v>7.5</v>
      </c>
      <c r="H673">
        <v>25</v>
      </c>
      <c r="I673">
        <v>14</v>
      </c>
    </row>
    <row r="674" spans="1:9" x14ac:dyDescent="0.25">
      <c r="A674" t="s">
        <v>680</v>
      </c>
      <c r="B674">
        <v>60.9</v>
      </c>
      <c r="C674">
        <v>10.0009</v>
      </c>
      <c r="D674" s="1">
        <v>4.4770000000000002E-7</v>
      </c>
      <c r="E674">
        <v>150</v>
      </c>
      <c r="G674">
        <v>-0.5</v>
      </c>
      <c r="H674">
        <v>17.5</v>
      </c>
      <c r="I674">
        <v>63</v>
      </c>
    </row>
    <row r="675" spans="1:9" x14ac:dyDescent="0.25">
      <c r="A675" t="s">
        <v>681</v>
      </c>
      <c r="B675">
        <v>60.9</v>
      </c>
      <c r="C675">
        <v>6.9999000000000002</v>
      </c>
      <c r="D675" s="1">
        <v>4.4369999999999998E-7</v>
      </c>
      <c r="E675">
        <v>150</v>
      </c>
      <c r="G675">
        <v>0</v>
      </c>
      <c r="H675">
        <v>0</v>
      </c>
      <c r="I675">
        <v>-1</v>
      </c>
    </row>
    <row r="676" spans="1:9" x14ac:dyDescent="0.25">
      <c r="A676" t="s">
        <v>682</v>
      </c>
      <c r="B676">
        <v>60.9</v>
      </c>
      <c r="C676">
        <v>7.0510000000000002</v>
      </c>
      <c r="D676" s="1">
        <v>4.425E-7</v>
      </c>
      <c r="E676">
        <v>150</v>
      </c>
      <c r="G676">
        <v>0</v>
      </c>
      <c r="H676">
        <v>0</v>
      </c>
      <c r="I676">
        <v>0</v>
      </c>
    </row>
    <row r="677" spans="1:9" x14ac:dyDescent="0.25">
      <c r="A677" t="s">
        <v>683</v>
      </c>
      <c r="B677">
        <v>60.9</v>
      </c>
      <c r="C677">
        <v>7.0987999999999998</v>
      </c>
      <c r="D677" s="1">
        <v>4.4169999999999999E-7</v>
      </c>
      <c r="E677">
        <v>150</v>
      </c>
      <c r="G677">
        <v>0</v>
      </c>
      <c r="H677">
        <v>0</v>
      </c>
      <c r="I677">
        <v>0</v>
      </c>
    </row>
    <row r="678" spans="1:9" x14ac:dyDescent="0.25">
      <c r="A678" t="s">
        <v>684</v>
      </c>
      <c r="B678">
        <v>60.9</v>
      </c>
      <c r="C678">
        <v>7.1482999999999999</v>
      </c>
      <c r="D678" s="1">
        <v>4.404E-7</v>
      </c>
      <c r="E678">
        <v>150</v>
      </c>
      <c r="G678">
        <v>0</v>
      </c>
      <c r="H678">
        <v>0</v>
      </c>
      <c r="I678">
        <v>1</v>
      </c>
    </row>
    <row r="679" spans="1:9" x14ac:dyDescent="0.25">
      <c r="A679" t="s">
        <v>685</v>
      </c>
      <c r="B679">
        <v>60</v>
      </c>
      <c r="C679">
        <v>7.2012</v>
      </c>
      <c r="D679" s="1">
        <v>4.3990000000000001E-7</v>
      </c>
      <c r="E679">
        <v>150</v>
      </c>
      <c r="G679">
        <v>0</v>
      </c>
      <c r="H679">
        <v>1</v>
      </c>
      <c r="I679">
        <v>2</v>
      </c>
    </row>
    <row r="680" spans="1:9" x14ac:dyDescent="0.25">
      <c r="A680" t="s">
        <v>686</v>
      </c>
      <c r="B680">
        <v>60.9</v>
      </c>
      <c r="C680">
        <v>7.2500999999999998</v>
      </c>
      <c r="D680" s="1">
        <v>4.3980000000000001E-7</v>
      </c>
      <c r="E680">
        <v>150</v>
      </c>
      <c r="G680">
        <v>0</v>
      </c>
      <c r="H680">
        <v>0</v>
      </c>
      <c r="I680">
        <v>0</v>
      </c>
    </row>
    <row r="681" spans="1:9" x14ac:dyDescent="0.25">
      <c r="A681" t="s">
        <v>687</v>
      </c>
      <c r="B681">
        <v>60</v>
      </c>
      <c r="C681">
        <v>7.3002000000000002</v>
      </c>
      <c r="D681" s="1">
        <v>4.3799999999999998E-7</v>
      </c>
      <c r="E681">
        <v>150</v>
      </c>
      <c r="G681">
        <v>0</v>
      </c>
      <c r="H681">
        <v>0</v>
      </c>
      <c r="I681">
        <v>0</v>
      </c>
    </row>
    <row r="682" spans="1:9" x14ac:dyDescent="0.25">
      <c r="A682" t="s">
        <v>688</v>
      </c>
      <c r="B682">
        <v>61</v>
      </c>
      <c r="C682">
        <v>7.3509000000000002</v>
      </c>
      <c r="D682" s="1">
        <v>4.3519999999999998E-7</v>
      </c>
      <c r="E682">
        <v>150</v>
      </c>
      <c r="G682">
        <v>0</v>
      </c>
      <c r="H682">
        <v>0</v>
      </c>
      <c r="I682">
        <v>0</v>
      </c>
    </row>
    <row r="683" spans="1:9" x14ac:dyDescent="0.25">
      <c r="A683" t="s">
        <v>689</v>
      </c>
      <c r="B683">
        <v>60.9</v>
      </c>
      <c r="C683">
        <v>7.3990999999999998</v>
      </c>
      <c r="D683" s="1">
        <v>4.3469999999999999E-7</v>
      </c>
      <c r="E683">
        <v>150</v>
      </c>
      <c r="G683">
        <v>0</v>
      </c>
      <c r="H683">
        <v>0</v>
      </c>
      <c r="I683">
        <v>0</v>
      </c>
    </row>
    <row r="684" spans="1:9" x14ac:dyDescent="0.25">
      <c r="A684" t="s">
        <v>690</v>
      </c>
      <c r="B684">
        <v>60.9</v>
      </c>
      <c r="C684">
        <v>7.4497</v>
      </c>
      <c r="D684" s="1">
        <v>4.3309999999999998E-7</v>
      </c>
      <c r="E684">
        <v>150</v>
      </c>
      <c r="G684">
        <v>0</v>
      </c>
      <c r="H684">
        <v>0</v>
      </c>
      <c r="I684">
        <v>1</v>
      </c>
    </row>
    <row r="685" spans="1:9" x14ac:dyDescent="0.25">
      <c r="A685" t="s">
        <v>691</v>
      </c>
      <c r="B685">
        <v>60.9</v>
      </c>
      <c r="C685">
        <v>7.5010000000000003</v>
      </c>
      <c r="D685" s="1">
        <v>4.3249999999999999E-7</v>
      </c>
      <c r="E685">
        <v>150</v>
      </c>
      <c r="G685">
        <v>0</v>
      </c>
      <c r="H685">
        <v>0</v>
      </c>
      <c r="I685">
        <v>0</v>
      </c>
    </row>
    <row r="686" spans="1:9" x14ac:dyDescent="0.25">
      <c r="A686" t="s">
        <v>692</v>
      </c>
      <c r="B686">
        <v>60</v>
      </c>
      <c r="C686">
        <v>7.5514999999999999</v>
      </c>
      <c r="D686" s="1">
        <v>4.313E-7</v>
      </c>
      <c r="E686">
        <v>150</v>
      </c>
      <c r="G686">
        <v>2</v>
      </c>
      <c r="H686">
        <v>0</v>
      </c>
      <c r="I686">
        <v>1</v>
      </c>
    </row>
    <row r="687" spans="1:9" x14ac:dyDescent="0.25">
      <c r="A687" t="s">
        <v>693</v>
      </c>
      <c r="B687">
        <v>60.9</v>
      </c>
      <c r="C687">
        <v>7.5987</v>
      </c>
      <c r="D687" s="1">
        <v>4.3089999999999997E-7</v>
      </c>
      <c r="E687">
        <v>150</v>
      </c>
      <c r="G687">
        <v>2</v>
      </c>
      <c r="H687">
        <v>1</v>
      </c>
      <c r="I687">
        <v>5</v>
      </c>
    </row>
    <row r="688" spans="1:9" x14ac:dyDescent="0.25">
      <c r="A688" t="s">
        <v>694</v>
      </c>
      <c r="B688">
        <v>60</v>
      </c>
      <c r="C688">
        <v>7.6494999999999997</v>
      </c>
      <c r="D688" s="1">
        <v>4.2660000000000002E-7</v>
      </c>
      <c r="E688">
        <v>150</v>
      </c>
      <c r="G688">
        <v>5</v>
      </c>
      <c r="H688">
        <v>0</v>
      </c>
      <c r="I688">
        <v>5</v>
      </c>
    </row>
    <row r="689" spans="1:9" x14ac:dyDescent="0.25">
      <c r="A689" t="s">
        <v>695</v>
      </c>
      <c r="B689">
        <v>60.9</v>
      </c>
      <c r="C689">
        <v>7.7011000000000003</v>
      </c>
      <c r="D689" s="1">
        <v>4.2440000000000002E-7</v>
      </c>
      <c r="E689">
        <v>150</v>
      </c>
      <c r="G689">
        <v>1</v>
      </c>
      <c r="H689">
        <v>3</v>
      </c>
      <c r="I689">
        <v>10</v>
      </c>
    </row>
    <row r="690" spans="1:9" x14ac:dyDescent="0.25">
      <c r="A690" t="s">
        <v>696</v>
      </c>
      <c r="B690">
        <v>60</v>
      </c>
      <c r="C690">
        <v>7.7504999999999997</v>
      </c>
      <c r="D690" s="1">
        <v>4.2389999999999998E-7</v>
      </c>
      <c r="E690">
        <v>150</v>
      </c>
      <c r="G690">
        <v>2</v>
      </c>
      <c r="H690">
        <v>3</v>
      </c>
      <c r="I690">
        <v>7.5</v>
      </c>
    </row>
    <row r="691" spans="1:9" x14ac:dyDescent="0.25">
      <c r="A691" t="s">
        <v>697</v>
      </c>
      <c r="B691">
        <v>60.9</v>
      </c>
      <c r="C691">
        <v>7.8007999999999997</v>
      </c>
      <c r="D691" s="1">
        <v>4.2179999999999998E-7</v>
      </c>
      <c r="E691">
        <v>150</v>
      </c>
      <c r="G691">
        <v>3</v>
      </c>
      <c r="H691">
        <v>3</v>
      </c>
      <c r="I691">
        <v>14</v>
      </c>
    </row>
    <row r="692" spans="1:9" x14ac:dyDescent="0.25">
      <c r="A692" t="s">
        <v>698</v>
      </c>
      <c r="B692">
        <v>60</v>
      </c>
      <c r="C692">
        <v>7.8486000000000002</v>
      </c>
      <c r="D692" s="1">
        <v>4.2049999999999999E-7</v>
      </c>
      <c r="E692">
        <v>150</v>
      </c>
      <c r="G692">
        <v>2.5</v>
      </c>
      <c r="H692">
        <v>0.5</v>
      </c>
      <c r="I692">
        <v>10</v>
      </c>
    </row>
    <row r="693" spans="1:9" x14ac:dyDescent="0.25">
      <c r="A693" t="s">
        <v>699</v>
      </c>
      <c r="B693">
        <v>60.9</v>
      </c>
      <c r="C693">
        <v>7.9020999999999999</v>
      </c>
      <c r="D693" s="1">
        <v>4.1960000000000003E-7</v>
      </c>
      <c r="E693">
        <v>150</v>
      </c>
      <c r="G693">
        <v>4.5</v>
      </c>
      <c r="H693">
        <v>4</v>
      </c>
      <c r="I693">
        <v>10.5</v>
      </c>
    </row>
    <row r="694" spans="1:9" x14ac:dyDescent="0.25">
      <c r="A694" t="s">
        <v>700</v>
      </c>
      <c r="B694">
        <v>60.9</v>
      </c>
      <c r="C694">
        <v>7.9500999999999999</v>
      </c>
      <c r="D694" s="1">
        <v>4.1870000000000001E-7</v>
      </c>
      <c r="E694">
        <v>150</v>
      </c>
      <c r="G694">
        <v>3</v>
      </c>
      <c r="H694">
        <v>4</v>
      </c>
      <c r="I694">
        <v>14.5</v>
      </c>
    </row>
    <row r="695" spans="1:9" x14ac:dyDescent="0.25">
      <c r="A695" t="s">
        <v>701</v>
      </c>
      <c r="B695">
        <v>60</v>
      </c>
      <c r="C695">
        <v>8.0001999999999995</v>
      </c>
      <c r="D695" s="1">
        <v>4.1870000000000001E-7</v>
      </c>
      <c r="E695">
        <v>150</v>
      </c>
      <c r="G695">
        <v>7.5</v>
      </c>
      <c r="H695">
        <v>3</v>
      </c>
      <c r="I695">
        <v>25.5</v>
      </c>
    </row>
    <row r="696" spans="1:9" x14ac:dyDescent="0.25">
      <c r="A696" t="s">
        <v>702</v>
      </c>
      <c r="B696">
        <v>60.9</v>
      </c>
      <c r="C696">
        <v>8.0518000000000001</v>
      </c>
      <c r="D696" s="1">
        <v>4.171E-7</v>
      </c>
      <c r="E696">
        <v>150</v>
      </c>
      <c r="G696">
        <v>4.5</v>
      </c>
      <c r="H696">
        <v>9</v>
      </c>
      <c r="I696">
        <v>34.5</v>
      </c>
    </row>
    <row r="697" spans="1:9" x14ac:dyDescent="0.25">
      <c r="A697" t="s">
        <v>703</v>
      </c>
      <c r="B697">
        <v>60.9</v>
      </c>
      <c r="C697">
        <v>8.0992999999999995</v>
      </c>
      <c r="D697" s="1">
        <v>4.1469999999999997E-7</v>
      </c>
      <c r="E697">
        <v>150</v>
      </c>
      <c r="G697">
        <v>-1.5</v>
      </c>
      <c r="H697">
        <v>4</v>
      </c>
      <c r="I697">
        <v>24.5</v>
      </c>
    </row>
    <row r="698" spans="1:9" x14ac:dyDescent="0.25">
      <c r="A698" t="s">
        <v>704</v>
      </c>
      <c r="B698">
        <v>60.9</v>
      </c>
      <c r="C698">
        <v>8.1487999999999996</v>
      </c>
      <c r="D698" s="1">
        <v>4.1390000000000002E-7</v>
      </c>
      <c r="E698">
        <v>150</v>
      </c>
      <c r="G698">
        <v>6</v>
      </c>
      <c r="H698">
        <v>2</v>
      </c>
      <c r="I698">
        <v>35.5</v>
      </c>
    </row>
    <row r="699" spans="1:9" x14ac:dyDescent="0.25">
      <c r="A699" t="s">
        <v>705</v>
      </c>
      <c r="B699">
        <v>60.9</v>
      </c>
      <c r="C699">
        <v>8.1989000000000001</v>
      </c>
      <c r="D699" s="1">
        <v>4.1180000000000002E-7</v>
      </c>
      <c r="E699">
        <v>150</v>
      </c>
      <c r="G699">
        <v>1.5</v>
      </c>
      <c r="H699">
        <v>3.5</v>
      </c>
      <c r="I699">
        <v>29</v>
      </c>
    </row>
    <row r="700" spans="1:9" x14ac:dyDescent="0.25">
      <c r="A700" t="s">
        <v>706</v>
      </c>
      <c r="B700">
        <v>61</v>
      </c>
      <c r="C700">
        <v>8.2494999999999994</v>
      </c>
      <c r="D700" s="1">
        <v>4.1129999999999998E-7</v>
      </c>
      <c r="E700">
        <v>150</v>
      </c>
      <c r="G700">
        <v>6</v>
      </c>
      <c r="H700">
        <v>5.5</v>
      </c>
      <c r="I700">
        <v>36</v>
      </c>
    </row>
    <row r="701" spans="1:9" x14ac:dyDescent="0.25">
      <c r="A701" t="s">
        <v>707</v>
      </c>
      <c r="B701">
        <v>60.9</v>
      </c>
      <c r="C701">
        <v>8.2997999999999994</v>
      </c>
      <c r="D701" s="1">
        <v>4.1020000000000001E-7</v>
      </c>
      <c r="E701">
        <v>150</v>
      </c>
      <c r="G701">
        <v>4.5</v>
      </c>
      <c r="H701">
        <v>-4</v>
      </c>
      <c r="I701">
        <v>11</v>
      </c>
    </row>
    <row r="702" spans="1:9" x14ac:dyDescent="0.25">
      <c r="A702" t="s">
        <v>708</v>
      </c>
      <c r="B702">
        <v>60</v>
      </c>
      <c r="C702">
        <v>8.3506</v>
      </c>
      <c r="D702" s="1">
        <v>4.094E-7</v>
      </c>
      <c r="E702">
        <v>150</v>
      </c>
      <c r="G702">
        <v>6.5</v>
      </c>
      <c r="H702">
        <v>3.5</v>
      </c>
      <c r="I702">
        <v>46.5</v>
      </c>
    </row>
    <row r="703" spans="1:9" x14ac:dyDescent="0.25">
      <c r="A703" t="s">
        <v>709</v>
      </c>
      <c r="B703">
        <v>60.9</v>
      </c>
      <c r="C703">
        <v>8.4017999999999997</v>
      </c>
      <c r="D703" s="1">
        <v>4.0709999999999999E-7</v>
      </c>
      <c r="E703">
        <v>150</v>
      </c>
      <c r="G703">
        <v>4.5</v>
      </c>
      <c r="H703">
        <v>12.5</v>
      </c>
      <c r="I703">
        <v>61</v>
      </c>
    </row>
    <row r="704" spans="1:9" x14ac:dyDescent="0.25">
      <c r="A704" t="s">
        <v>710</v>
      </c>
      <c r="B704">
        <v>60.9</v>
      </c>
      <c r="C704">
        <v>8.452</v>
      </c>
      <c r="D704" s="1">
        <v>4.0530000000000001E-7</v>
      </c>
      <c r="E704">
        <v>150</v>
      </c>
      <c r="G704">
        <v>1.5</v>
      </c>
      <c r="H704">
        <v>12.5</v>
      </c>
      <c r="I704">
        <v>27.5</v>
      </c>
    </row>
    <row r="705" spans="1:9" x14ac:dyDescent="0.25">
      <c r="A705" t="s">
        <v>711</v>
      </c>
      <c r="B705">
        <v>60.9</v>
      </c>
      <c r="C705">
        <v>8.5005000000000006</v>
      </c>
      <c r="D705" s="1">
        <v>4.0540000000000002E-7</v>
      </c>
      <c r="E705">
        <v>150</v>
      </c>
      <c r="G705">
        <v>-1.5</v>
      </c>
      <c r="H705">
        <v>4.5</v>
      </c>
      <c r="I705">
        <v>12</v>
      </c>
    </row>
    <row r="706" spans="1:9" x14ac:dyDescent="0.25">
      <c r="A706" t="s">
        <v>712</v>
      </c>
      <c r="B706">
        <v>60.9</v>
      </c>
      <c r="C706">
        <v>8.5516000000000005</v>
      </c>
      <c r="D706" s="1">
        <v>4.0289999999999999E-7</v>
      </c>
      <c r="E706">
        <v>150</v>
      </c>
      <c r="G706">
        <v>2.5</v>
      </c>
      <c r="H706">
        <v>-0.5</v>
      </c>
      <c r="I706">
        <v>28.5</v>
      </c>
    </row>
    <row r="707" spans="1:9" x14ac:dyDescent="0.25">
      <c r="A707" t="s">
        <v>713</v>
      </c>
      <c r="B707">
        <v>60.9</v>
      </c>
      <c r="C707">
        <v>8.5991999999999997</v>
      </c>
      <c r="D707" s="1">
        <v>4.017E-7</v>
      </c>
      <c r="E707">
        <v>150</v>
      </c>
      <c r="G707">
        <v>1.5</v>
      </c>
      <c r="H707">
        <v>6.5</v>
      </c>
      <c r="I707">
        <v>30.5</v>
      </c>
    </row>
    <row r="708" spans="1:9" x14ac:dyDescent="0.25">
      <c r="A708" t="s">
        <v>714</v>
      </c>
      <c r="B708">
        <v>60</v>
      </c>
      <c r="C708">
        <v>8.6506000000000007</v>
      </c>
      <c r="D708" s="1">
        <v>4.003E-7</v>
      </c>
      <c r="E708">
        <v>150</v>
      </c>
      <c r="G708">
        <v>2.5</v>
      </c>
      <c r="H708">
        <v>-2.5</v>
      </c>
      <c r="I708">
        <v>2</v>
      </c>
    </row>
    <row r="709" spans="1:9" x14ac:dyDescent="0.25">
      <c r="A709" t="s">
        <v>715</v>
      </c>
      <c r="B709">
        <v>60.9</v>
      </c>
      <c r="C709">
        <v>8.7019000000000002</v>
      </c>
      <c r="D709" s="1">
        <v>3.996E-7</v>
      </c>
      <c r="E709">
        <v>150</v>
      </c>
      <c r="G709">
        <v>7</v>
      </c>
      <c r="H709">
        <v>2</v>
      </c>
      <c r="I709">
        <v>44</v>
      </c>
    </row>
    <row r="710" spans="1:9" x14ac:dyDescent="0.25">
      <c r="A710" t="s">
        <v>716</v>
      </c>
      <c r="B710">
        <v>60.9</v>
      </c>
      <c r="C710">
        <v>8.7512000000000008</v>
      </c>
      <c r="D710" s="1">
        <v>3.9760000000000001E-7</v>
      </c>
      <c r="E710">
        <v>150</v>
      </c>
      <c r="G710">
        <v>5.5</v>
      </c>
      <c r="H710">
        <v>0</v>
      </c>
      <c r="I710">
        <v>27.5</v>
      </c>
    </row>
    <row r="711" spans="1:9" x14ac:dyDescent="0.25">
      <c r="A711" t="s">
        <v>717</v>
      </c>
      <c r="B711">
        <v>60.9</v>
      </c>
      <c r="C711">
        <v>8.8003</v>
      </c>
      <c r="D711" s="1">
        <v>3.9490000000000002E-7</v>
      </c>
      <c r="E711">
        <v>150</v>
      </c>
      <c r="G711">
        <v>5.5</v>
      </c>
      <c r="H711">
        <v>-4</v>
      </c>
      <c r="I711">
        <v>19</v>
      </c>
    </row>
    <row r="712" spans="1:9" x14ac:dyDescent="0.25">
      <c r="A712" t="s">
        <v>718</v>
      </c>
      <c r="B712">
        <v>61</v>
      </c>
      <c r="C712">
        <v>8.8506999999999998</v>
      </c>
      <c r="D712" s="1">
        <v>3.9589999999999999E-7</v>
      </c>
      <c r="E712">
        <v>150</v>
      </c>
      <c r="G712">
        <v>10</v>
      </c>
      <c r="H712">
        <v>13</v>
      </c>
      <c r="I712">
        <v>46.5</v>
      </c>
    </row>
    <row r="713" spans="1:9" x14ac:dyDescent="0.25">
      <c r="A713" t="s">
        <v>719</v>
      </c>
      <c r="B713">
        <v>60.9</v>
      </c>
      <c r="C713">
        <v>8.8985000000000003</v>
      </c>
      <c r="D713" s="1">
        <v>3.9499999999999998E-7</v>
      </c>
      <c r="E713">
        <v>150</v>
      </c>
      <c r="G713">
        <v>3</v>
      </c>
      <c r="H713">
        <v>0.5</v>
      </c>
      <c r="I713">
        <v>67</v>
      </c>
    </row>
    <row r="714" spans="1:9" x14ac:dyDescent="0.25">
      <c r="A714" t="s">
        <v>720</v>
      </c>
      <c r="B714">
        <v>60</v>
      </c>
      <c r="C714">
        <v>8.9503000000000004</v>
      </c>
      <c r="D714" s="1">
        <v>3.904E-7</v>
      </c>
      <c r="E714">
        <v>150</v>
      </c>
      <c r="G714">
        <v>-5.5</v>
      </c>
      <c r="H714">
        <v>10</v>
      </c>
      <c r="I714">
        <v>55.5</v>
      </c>
    </row>
    <row r="715" spans="1:9" x14ac:dyDescent="0.25">
      <c r="A715" t="s">
        <v>721</v>
      </c>
      <c r="B715">
        <v>60.9</v>
      </c>
      <c r="C715">
        <v>8.9978999999999996</v>
      </c>
      <c r="D715" s="1">
        <v>3.9019999999999999E-7</v>
      </c>
      <c r="E715">
        <v>150</v>
      </c>
      <c r="G715">
        <v>-3.5</v>
      </c>
      <c r="H715">
        <v>11.5</v>
      </c>
      <c r="I715">
        <v>52.5</v>
      </c>
    </row>
    <row r="716" spans="1:9" x14ac:dyDescent="0.25">
      <c r="A716" t="s">
        <v>722</v>
      </c>
      <c r="B716">
        <v>60.9</v>
      </c>
      <c r="C716">
        <v>9.0479000000000003</v>
      </c>
      <c r="D716" s="1">
        <v>3.8869999999999998E-7</v>
      </c>
      <c r="E716">
        <v>150</v>
      </c>
      <c r="G716">
        <v>5</v>
      </c>
      <c r="H716">
        <v>10</v>
      </c>
      <c r="I716">
        <v>68.5</v>
      </c>
    </row>
    <row r="717" spans="1:9" x14ac:dyDescent="0.25">
      <c r="A717" t="s">
        <v>723</v>
      </c>
      <c r="B717">
        <v>60.9</v>
      </c>
      <c r="C717">
        <v>9.0980000000000008</v>
      </c>
      <c r="D717" s="1">
        <v>3.8669999999999999E-7</v>
      </c>
      <c r="E717">
        <v>150</v>
      </c>
      <c r="G717">
        <v>0.5</v>
      </c>
      <c r="H717">
        <v>9</v>
      </c>
      <c r="I717">
        <v>59</v>
      </c>
    </row>
    <row r="718" spans="1:9" x14ac:dyDescent="0.25">
      <c r="A718" t="s">
        <v>724</v>
      </c>
      <c r="B718">
        <v>60.9</v>
      </c>
      <c r="C718">
        <v>9.1521000000000008</v>
      </c>
      <c r="D718" s="1">
        <v>3.8570000000000002E-7</v>
      </c>
      <c r="E718">
        <v>150</v>
      </c>
      <c r="G718">
        <v>-1</v>
      </c>
      <c r="H718">
        <v>-1.5</v>
      </c>
      <c r="I718">
        <v>37</v>
      </c>
    </row>
    <row r="719" spans="1:9" x14ac:dyDescent="0.25">
      <c r="A719" t="s">
        <v>725</v>
      </c>
      <c r="B719">
        <v>60</v>
      </c>
      <c r="C719">
        <v>9.1968999999999994</v>
      </c>
      <c r="D719" s="1">
        <v>3.8449999999999998E-7</v>
      </c>
      <c r="E719">
        <v>150</v>
      </c>
      <c r="G719">
        <v>-1.5</v>
      </c>
      <c r="H719">
        <v>8</v>
      </c>
      <c r="I719">
        <v>24</v>
      </c>
    </row>
    <row r="720" spans="1:9" x14ac:dyDescent="0.25">
      <c r="A720" t="s">
        <v>726</v>
      </c>
      <c r="B720">
        <v>60.9</v>
      </c>
      <c r="C720">
        <v>9.2469999999999999</v>
      </c>
      <c r="D720" s="1">
        <v>3.8309999999999998E-7</v>
      </c>
      <c r="E720">
        <v>150</v>
      </c>
      <c r="G720">
        <v>-1</v>
      </c>
      <c r="H720">
        <v>5</v>
      </c>
      <c r="I720">
        <v>46.5</v>
      </c>
    </row>
    <row r="721" spans="1:9" x14ac:dyDescent="0.25">
      <c r="A721" t="s">
        <v>727</v>
      </c>
      <c r="B721">
        <v>60.9</v>
      </c>
      <c r="C721">
        <v>9.3040000000000003</v>
      </c>
      <c r="D721" s="1">
        <v>3.8270000000000001E-7</v>
      </c>
      <c r="E721">
        <v>150</v>
      </c>
      <c r="G721">
        <v>4</v>
      </c>
      <c r="H721">
        <v>-4</v>
      </c>
      <c r="I721">
        <v>47</v>
      </c>
    </row>
    <row r="722" spans="1:9" x14ac:dyDescent="0.25">
      <c r="A722" t="s">
        <v>728</v>
      </c>
      <c r="B722">
        <v>60</v>
      </c>
      <c r="C722">
        <v>9.3552999999999997</v>
      </c>
      <c r="D722" s="1">
        <v>3.8130000000000001E-7</v>
      </c>
      <c r="E722">
        <v>150</v>
      </c>
      <c r="G722">
        <v>2</v>
      </c>
      <c r="H722">
        <v>-3</v>
      </c>
      <c r="I722">
        <v>60.5</v>
      </c>
    </row>
    <row r="723" spans="1:9" x14ac:dyDescent="0.25">
      <c r="A723" t="s">
        <v>729</v>
      </c>
      <c r="B723">
        <v>60.9</v>
      </c>
      <c r="C723">
        <v>9.4004999999999992</v>
      </c>
      <c r="D723" s="1">
        <v>3.7860000000000002E-7</v>
      </c>
      <c r="E723">
        <v>150</v>
      </c>
      <c r="G723">
        <v>0.5</v>
      </c>
      <c r="H723">
        <v>0.5</v>
      </c>
      <c r="I723">
        <v>49</v>
      </c>
    </row>
    <row r="724" spans="1:9" x14ac:dyDescent="0.25">
      <c r="A724" t="s">
        <v>730</v>
      </c>
      <c r="B724">
        <v>61</v>
      </c>
      <c r="C724">
        <v>9.4473000000000003</v>
      </c>
      <c r="D724" s="1">
        <v>3.7669999999999998E-7</v>
      </c>
      <c r="E724">
        <v>150</v>
      </c>
      <c r="G724">
        <v>0.5</v>
      </c>
      <c r="H724">
        <v>2.5</v>
      </c>
      <c r="I724">
        <v>36.5</v>
      </c>
    </row>
    <row r="725" spans="1:9" x14ac:dyDescent="0.25">
      <c r="A725" t="s">
        <v>731</v>
      </c>
      <c r="B725">
        <v>60.9</v>
      </c>
      <c r="C725">
        <v>9.5007000000000001</v>
      </c>
      <c r="D725" s="1">
        <v>3.7619999999999999E-7</v>
      </c>
      <c r="E725">
        <v>150</v>
      </c>
      <c r="G725">
        <v>-1.5</v>
      </c>
      <c r="H725">
        <v>4.5</v>
      </c>
      <c r="I725">
        <v>39.5</v>
      </c>
    </row>
    <row r="726" spans="1:9" x14ac:dyDescent="0.25">
      <c r="A726" t="s">
        <v>732</v>
      </c>
      <c r="B726">
        <v>60.9</v>
      </c>
      <c r="C726">
        <v>9.5524000000000004</v>
      </c>
      <c r="D726" s="1">
        <v>3.7389999999999998E-7</v>
      </c>
      <c r="E726">
        <v>150</v>
      </c>
      <c r="G726">
        <v>7.5</v>
      </c>
      <c r="H726">
        <v>9.5</v>
      </c>
      <c r="I726">
        <v>54.5</v>
      </c>
    </row>
    <row r="727" spans="1:9" x14ac:dyDescent="0.25">
      <c r="A727" t="s">
        <v>733</v>
      </c>
      <c r="B727">
        <v>60.9</v>
      </c>
      <c r="C727">
        <v>9.6006999999999998</v>
      </c>
      <c r="D727" s="1">
        <v>3.7319999999999998E-7</v>
      </c>
      <c r="E727">
        <v>150</v>
      </c>
      <c r="G727">
        <v>5</v>
      </c>
      <c r="H727">
        <v>4</v>
      </c>
      <c r="I727">
        <v>17</v>
      </c>
    </row>
    <row r="728" spans="1:9" x14ac:dyDescent="0.25">
      <c r="A728" t="s">
        <v>734</v>
      </c>
      <c r="B728">
        <v>60.9</v>
      </c>
      <c r="C728">
        <v>9.6519999999999992</v>
      </c>
      <c r="D728" s="1">
        <v>3.714E-7</v>
      </c>
      <c r="E728">
        <v>150</v>
      </c>
      <c r="G728">
        <v>4.5</v>
      </c>
      <c r="H728">
        <v>14</v>
      </c>
      <c r="I728">
        <v>40.5</v>
      </c>
    </row>
    <row r="729" spans="1:9" x14ac:dyDescent="0.25">
      <c r="A729" t="s">
        <v>735</v>
      </c>
      <c r="B729">
        <v>60.9</v>
      </c>
      <c r="C729">
        <v>9.7012999999999998</v>
      </c>
      <c r="D729" s="1">
        <v>3.6979999999999999E-7</v>
      </c>
      <c r="E729">
        <v>150</v>
      </c>
      <c r="G729">
        <v>1.5</v>
      </c>
      <c r="H729">
        <v>15.5</v>
      </c>
      <c r="I729">
        <v>32.5</v>
      </c>
    </row>
    <row r="730" spans="1:9" x14ac:dyDescent="0.25">
      <c r="A730" t="s">
        <v>736</v>
      </c>
      <c r="B730">
        <v>61</v>
      </c>
      <c r="C730">
        <v>9.7498000000000005</v>
      </c>
      <c r="D730" s="1">
        <v>3.664E-7</v>
      </c>
      <c r="E730">
        <v>150</v>
      </c>
      <c r="G730">
        <v>-2.5</v>
      </c>
      <c r="H730">
        <v>-1</v>
      </c>
      <c r="I730">
        <v>33.5</v>
      </c>
    </row>
    <row r="731" spans="1:9" x14ac:dyDescent="0.25">
      <c r="A731" t="s">
        <v>737</v>
      </c>
      <c r="B731">
        <v>60.9</v>
      </c>
      <c r="C731">
        <v>9.8024000000000004</v>
      </c>
      <c r="D731" s="1">
        <v>3.671E-7</v>
      </c>
      <c r="E731">
        <v>150</v>
      </c>
      <c r="G731">
        <v>-2</v>
      </c>
      <c r="H731">
        <v>15.5</v>
      </c>
      <c r="I731">
        <v>41.5</v>
      </c>
    </row>
    <row r="732" spans="1:9" x14ac:dyDescent="0.25">
      <c r="A732" t="s">
        <v>738</v>
      </c>
      <c r="B732">
        <v>60.9</v>
      </c>
      <c r="C732">
        <v>9.8508999999999993</v>
      </c>
      <c r="D732" s="1">
        <v>3.6390000000000002E-7</v>
      </c>
      <c r="E732">
        <v>150</v>
      </c>
      <c r="G732">
        <v>5.5</v>
      </c>
      <c r="H732">
        <v>11.5</v>
      </c>
      <c r="I732">
        <v>51.5</v>
      </c>
    </row>
    <row r="733" spans="1:9" x14ac:dyDescent="0.25">
      <c r="A733" t="s">
        <v>739</v>
      </c>
      <c r="B733">
        <v>60</v>
      </c>
      <c r="C733">
        <v>9.8994999999999997</v>
      </c>
      <c r="D733" s="1">
        <v>3.6300000000000001E-7</v>
      </c>
      <c r="E733">
        <v>150</v>
      </c>
      <c r="G733">
        <v>3.5</v>
      </c>
      <c r="H733">
        <v>0.5</v>
      </c>
      <c r="I733">
        <v>41.5</v>
      </c>
    </row>
    <row r="734" spans="1:9" x14ac:dyDescent="0.25">
      <c r="A734" t="s">
        <v>740</v>
      </c>
      <c r="B734">
        <v>60.9</v>
      </c>
      <c r="C734">
        <v>9.9527999999999999</v>
      </c>
      <c r="D734" s="1">
        <v>3.6189999999999998E-7</v>
      </c>
      <c r="E734">
        <v>150</v>
      </c>
      <c r="G734">
        <v>12.5</v>
      </c>
      <c r="H734">
        <v>7</v>
      </c>
      <c r="I734">
        <v>32.5</v>
      </c>
    </row>
    <row r="735" spans="1:9" x14ac:dyDescent="0.25">
      <c r="A735" t="s">
        <v>741</v>
      </c>
      <c r="B735">
        <v>60.9</v>
      </c>
      <c r="C735">
        <v>10.0009</v>
      </c>
      <c r="D735" s="1">
        <v>3.5989999999999999E-7</v>
      </c>
      <c r="E735">
        <v>150</v>
      </c>
      <c r="G735">
        <v>-5</v>
      </c>
      <c r="H735">
        <v>10</v>
      </c>
      <c r="I735">
        <v>51.5</v>
      </c>
    </row>
    <row r="736" spans="1:9" x14ac:dyDescent="0.25">
      <c r="A736" t="s">
        <v>742</v>
      </c>
      <c r="B736">
        <v>60.9</v>
      </c>
      <c r="C736">
        <v>7.0015000000000001</v>
      </c>
      <c r="D736" s="1">
        <v>3.5489999999999998E-7</v>
      </c>
      <c r="E736">
        <v>150</v>
      </c>
      <c r="G736">
        <v>0</v>
      </c>
      <c r="H736">
        <v>0</v>
      </c>
      <c r="I736">
        <v>0</v>
      </c>
    </row>
    <row r="737" spans="1:9" x14ac:dyDescent="0.25">
      <c r="A737" t="s">
        <v>743</v>
      </c>
      <c r="B737">
        <v>60.9</v>
      </c>
      <c r="C737">
        <v>7.0496999999999996</v>
      </c>
      <c r="D737" s="1">
        <v>3.5349999999999998E-7</v>
      </c>
      <c r="E737">
        <v>150</v>
      </c>
      <c r="G737">
        <v>0</v>
      </c>
      <c r="H737">
        <v>0</v>
      </c>
      <c r="I737">
        <v>0</v>
      </c>
    </row>
    <row r="738" spans="1:9" x14ac:dyDescent="0.25">
      <c r="A738" t="s">
        <v>744</v>
      </c>
      <c r="B738">
        <v>60.9</v>
      </c>
      <c r="C738">
        <v>7.0979000000000001</v>
      </c>
      <c r="D738" s="1">
        <v>3.5100000000000001E-7</v>
      </c>
      <c r="E738">
        <v>150</v>
      </c>
      <c r="G738">
        <v>0</v>
      </c>
      <c r="H738">
        <v>0</v>
      </c>
      <c r="I738">
        <v>0</v>
      </c>
    </row>
    <row r="739" spans="1:9" x14ac:dyDescent="0.25">
      <c r="A739" t="s">
        <v>745</v>
      </c>
      <c r="B739">
        <v>60.9</v>
      </c>
      <c r="C739">
        <v>7.1523000000000003</v>
      </c>
      <c r="D739" s="1">
        <v>3.5199999999999998E-7</v>
      </c>
      <c r="E739">
        <v>150</v>
      </c>
      <c r="G739">
        <v>0</v>
      </c>
      <c r="H739">
        <v>0</v>
      </c>
      <c r="I739">
        <v>0</v>
      </c>
    </row>
    <row r="740" spans="1:9" x14ac:dyDescent="0.25">
      <c r="A740" t="s">
        <v>746</v>
      </c>
      <c r="B740">
        <v>60.9</v>
      </c>
      <c r="C740">
        <v>7.2003000000000004</v>
      </c>
      <c r="D740" s="1">
        <v>3.4750000000000001E-7</v>
      </c>
      <c r="E740">
        <v>150</v>
      </c>
      <c r="G740">
        <v>0</v>
      </c>
      <c r="H740">
        <v>0</v>
      </c>
      <c r="I740">
        <v>0</v>
      </c>
    </row>
    <row r="741" spans="1:9" x14ac:dyDescent="0.25">
      <c r="A741" t="s">
        <v>747</v>
      </c>
      <c r="B741">
        <v>60.9</v>
      </c>
      <c r="C741">
        <v>7.2504999999999997</v>
      </c>
      <c r="D741" s="1">
        <v>3.4630000000000002E-7</v>
      </c>
      <c r="E741">
        <v>150</v>
      </c>
      <c r="G741">
        <v>0</v>
      </c>
      <c r="H741">
        <v>0</v>
      </c>
      <c r="I741">
        <v>0</v>
      </c>
    </row>
    <row r="742" spans="1:9" x14ac:dyDescent="0.25">
      <c r="A742" t="s">
        <v>748</v>
      </c>
      <c r="B742">
        <v>60.9</v>
      </c>
      <c r="C742">
        <v>7.3011999999999997</v>
      </c>
      <c r="D742" s="1">
        <v>3.4709999999999998E-7</v>
      </c>
      <c r="E742">
        <v>150</v>
      </c>
      <c r="G742">
        <v>0</v>
      </c>
      <c r="H742">
        <v>0</v>
      </c>
      <c r="I742">
        <v>0</v>
      </c>
    </row>
    <row r="743" spans="1:9" x14ac:dyDescent="0.25">
      <c r="A743" t="s">
        <v>749</v>
      </c>
      <c r="B743">
        <v>60.9</v>
      </c>
      <c r="C743">
        <v>7.3498999999999999</v>
      </c>
      <c r="D743" s="1">
        <v>3.4379999999999999E-7</v>
      </c>
      <c r="E743">
        <v>150</v>
      </c>
      <c r="G743">
        <v>0</v>
      </c>
      <c r="H743">
        <v>0</v>
      </c>
      <c r="I743">
        <v>0</v>
      </c>
    </row>
    <row r="744" spans="1:9" x14ac:dyDescent="0.25">
      <c r="A744" t="s">
        <v>750</v>
      </c>
      <c r="B744">
        <v>60</v>
      </c>
      <c r="C744">
        <v>7.4010999999999996</v>
      </c>
      <c r="D744" s="1">
        <v>3.4280000000000003E-7</v>
      </c>
      <c r="E744">
        <v>150</v>
      </c>
      <c r="G744">
        <v>1</v>
      </c>
      <c r="H744">
        <v>0</v>
      </c>
      <c r="I744">
        <v>1</v>
      </c>
    </row>
    <row r="745" spans="1:9" x14ac:dyDescent="0.25">
      <c r="A745" t="s">
        <v>751</v>
      </c>
      <c r="B745">
        <v>60.9</v>
      </c>
      <c r="C745">
        <v>7.4524999999999997</v>
      </c>
      <c r="D745" s="1">
        <v>3.4159999999999999E-7</v>
      </c>
      <c r="E745">
        <v>150</v>
      </c>
      <c r="G745">
        <v>0</v>
      </c>
      <c r="H745">
        <v>0</v>
      </c>
      <c r="I745">
        <v>-0.5</v>
      </c>
    </row>
    <row r="746" spans="1:9" x14ac:dyDescent="0.25">
      <c r="A746" t="s">
        <v>752</v>
      </c>
      <c r="B746">
        <v>60.9</v>
      </c>
      <c r="C746">
        <v>7.5016999999999996</v>
      </c>
      <c r="D746" s="1">
        <v>3.403E-7</v>
      </c>
      <c r="E746">
        <v>150</v>
      </c>
      <c r="G746">
        <v>0</v>
      </c>
      <c r="H746">
        <v>1</v>
      </c>
      <c r="I746">
        <v>1</v>
      </c>
    </row>
    <row r="747" spans="1:9" x14ac:dyDescent="0.25">
      <c r="A747" t="s">
        <v>753</v>
      </c>
      <c r="B747">
        <v>60.9</v>
      </c>
      <c r="C747">
        <v>7.5473999999999997</v>
      </c>
      <c r="D747" s="1">
        <v>3.3770000000000001E-7</v>
      </c>
      <c r="E747">
        <v>150</v>
      </c>
      <c r="G747">
        <v>1</v>
      </c>
      <c r="H747">
        <v>1</v>
      </c>
      <c r="I747">
        <v>2</v>
      </c>
    </row>
    <row r="748" spans="1:9" x14ac:dyDescent="0.25">
      <c r="A748" t="s">
        <v>754</v>
      </c>
      <c r="B748">
        <v>60.9</v>
      </c>
      <c r="C748">
        <v>7.6002000000000001</v>
      </c>
      <c r="D748" s="1">
        <v>3.3570000000000002E-7</v>
      </c>
      <c r="E748">
        <v>150</v>
      </c>
      <c r="G748">
        <v>0</v>
      </c>
      <c r="H748">
        <v>1</v>
      </c>
      <c r="I748">
        <v>1</v>
      </c>
    </row>
    <row r="749" spans="1:9" x14ac:dyDescent="0.25">
      <c r="A749" t="s">
        <v>755</v>
      </c>
      <c r="B749">
        <v>60.9</v>
      </c>
      <c r="C749">
        <v>7.6493000000000002</v>
      </c>
      <c r="D749" s="1">
        <v>3.3410000000000001E-7</v>
      </c>
      <c r="E749">
        <v>150</v>
      </c>
      <c r="G749">
        <v>-0.5</v>
      </c>
      <c r="H749">
        <v>0</v>
      </c>
      <c r="I749">
        <v>0.5</v>
      </c>
    </row>
    <row r="750" spans="1:9" x14ac:dyDescent="0.25">
      <c r="A750" t="s">
        <v>756</v>
      </c>
      <c r="B750">
        <v>60</v>
      </c>
      <c r="C750">
        <v>7.7043999999999997</v>
      </c>
      <c r="D750" s="1">
        <v>3.3340000000000001E-7</v>
      </c>
      <c r="E750">
        <v>150</v>
      </c>
      <c r="G750">
        <v>1</v>
      </c>
      <c r="H750">
        <v>1</v>
      </c>
      <c r="I750">
        <v>3.5</v>
      </c>
    </row>
    <row r="751" spans="1:9" x14ac:dyDescent="0.25">
      <c r="A751" t="s">
        <v>757</v>
      </c>
      <c r="B751">
        <v>60.9</v>
      </c>
      <c r="C751">
        <v>7.75</v>
      </c>
      <c r="D751" s="1">
        <v>3.305E-7</v>
      </c>
      <c r="E751">
        <v>150</v>
      </c>
      <c r="G751">
        <v>1</v>
      </c>
      <c r="H751">
        <v>0</v>
      </c>
      <c r="I751">
        <v>4</v>
      </c>
    </row>
    <row r="752" spans="1:9" x14ac:dyDescent="0.25">
      <c r="A752" t="s">
        <v>758</v>
      </c>
      <c r="B752">
        <v>60.9</v>
      </c>
      <c r="C752">
        <v>7.8015999999999996</v>
      </c>
      <c r="D752" s="1">
        <v>3.2940000000000002E-7</v>
      </c>
      <c r="E752">
        <v>150</v>
      </c>
      <c r="G752">
        <v>1</v>
      </c>
      <c r="H752">
        <v>1</v>
      </c>
      <c r="I752">
        <v>5.5</v>
      </c>
    </row>
    <row r="753" spans="1:9" x14ac:dyDescent="0.25">
      <c r="A753" t="s">
        <v>759</v>
      </c>
      <c r="B753">
        <v>60.9</v>
      </c>
      <c r="C753">
        <v>7.8521000000000001</v>
      </c>
      <c r="D753" s="1">
        <v>3.2780000000000001E-7</v>
      </c>
      <c r="E753">
        <v>150</v>
      </c>
      <c r="G753">
        <v>1</v>
      </c>
      <c r="H753">
        <v>2</v>
      </c>
      <c r="I753">
        <v>8.5</v>
      </c>
    </row>
    <row r="754" spans="1:9" x14ac:dyDescent="0.25">
      <c r="A754" t="s">
        <v>760</v>
      </c>
      <c r="B754">
        <v>60.9</v>
      </c>
      <c r="C754">
        <v>7.8975999999999997</v>
      </c>
      <c r="D754" s="1">
        <v>3.2580000000000002E-7</v>
      </c>
      <c r="E754">
        <v>150</v>
      </c>
      <c r="G754">
        <v>3.5</v>
      </c>
      <c r="H754">
        <v>1</v>
      </c>
      <c r="I754">
        <v>13</v>
      </c>
    </row>
    <row r="755" spans="1:9" x14ac:dyDescent="0.25">
      <c r="A755" t="s">
        <v>761</v>
      </c>
      <c r="B755">
        <v>60.9</v>
      </c>
      <c r="C755">
        <v>7.9494999999999996</v>
      </c>
      <c r="D755" s="1">
        <v>3.2650000000000002E-7</v>
      </c>
      <c r="E755">
        <v>150</v>
      </c>
      <c r="G755">
        <v>3</v>
      </c>
      <c r="H755">
        <v>5.5</v>
      </c>
      <c r="I755">
        <v>19</v>
      </c>
    </row>
    <row r="756" spans="1:9" x14ac:dyDescent="0.25">
      <c r="A756" t="s">
        <v>762</v>
      </c>
      <c r="B756">
        <v>60.9</v>
      </c>
      <c r="C756">
        <v>8.0005000000000006</v>
      </c>
      <c r="D756" s="1">
        <v>3.2239999999999998E-7</v>
      </c>
      <c r="E756">
        <v>150</v>
      </c>
      <c r="G756">
        <v>1.5</v>
      </c>
      <c r="H756">
        <v>6</v>
      </c>
      <c r="I756">
        <v>19.5</v>
      </c>
    </row>
    <row r="757" spans="1:9" x14ac:dyDescent="0.25">
      <c r="A757" t="s">
        <v>763</v>
      </c>
      <c r="B757">
        <v>60.9</v>
      </c>
      <c r="C757">
        <v>8.0495999999999999</v>
      </c>
      <c r="D757" s="1">
        <v>3.2150000000000001E-7</v>
      </c>
      <c r="E757">
        <v>150</v>
      </c>
      <c r="G757">
        <v>4.5</v>
      </c>
      <c r="H757">
        <v>5</v>
      </c>
      <c r="I757">
        <v>18.5</v>
      </c>
    </row>
    <row r="758" spans="1:9" x14ac:dyDescent="0.25">
      <c r="A758" t="s">
        <v>764</v>
      </c>
      <c r="B758">
        <v>60.9</v>
      </c>
      <c r="C758">
        <v>8.0984999999999996</v>
      </c>
      <c r="D758" s="1">
        <v>3.2119999999999999E-7</v>
      </c>
      <c r="E758">
        <v>150</v>
      </c>
      <c r="G758">
        <v>6</v>
      </c>
      <c r="H758">
        <v>4</v>
      </c>
      <c r="I758">
        <v>27.5</v>
      </c>
    </row>
    <row r="759" spans="1:9" x14ac:dyDescent="0.25">
      <c r="A759" t="s">
        <v>765</v>
      </c>
      <c r="B759">
        <v>60.9</v>
      </c>
      <c r="C759">
        <v>8.15</v>
      </c>
      <c r="D759" s="1">
        <v>3.206E-7</v>
      </c>
      <c r="E759">
        <v>150</v>
      </c>
      <c r="G759">
        <v>5.5</v>
      </c>
      <c r="H759">
        <v>3.5</v>
      </c>
      <c r="I759">
        <v>18.5</v>
      </c>
    </row>
    <row r="760" spans="1:9" x14ac:dyDescent="0.25">
      <c r="A760" t="s">
        <v>766</v>
      </c>
      <c r="B760">
        <v>60.9</v>
      </c>
      <c r="C760">
        <v>8.2003000000000004</v>
      </c>
      <c r="D760" s="1">
        <v>3.1829999999999998E-7</v>
      </c>
      <c r="E760">
        <v>150</v>
      </c>
      <c r="G760">
        <v>1.5</v>
      </c>
      <c r="H760">
        <v>4.5</v>
      </c>
      <c r="I760">
        <v>20</v>
      </c>
    </row>
    <row r="761" spans="1:9" x14ac:dyDescent="0.25">
      <c r="A761" t="s">
        <v>767</v>
      </c>
      <c r="B761">
        <v>60.9</v>
      </c>
      <c r="C761">
        <v>8.2497000000000007</v>
      </c>
      <c r="D761" s="1">
        <v>3.15E-7</v>
      </c>
      <c r="E761">
        <v>150</v>
      </c>
      <c r="G761">
        <v>2.5</v>
      </c>
      <c r="H761">
        <v>2.5</v>
      </c>
      <c r="I761">
        <v>10.5</v>
      </c>
    </row>
    <row r="762" spans="1:9" x14ac:dyDescent="0.25">
      <c r="A762" t="s">
        <v>768</v>
      </c>
      <c r="B762">
        <v>60.9</v>
      </c>
      <c r="C762">
        <v>8.3003</v>
      </c>
      <c r="D762" s="1">
        <v>3.1479999999999999E-7</v>
      </c>
      <c r="E762">
        <v>150</v>
      </c>
      <c r="G762">
        <v>-0.5</v>
      </c>
      <c r="H762">
        <v>3.5</v>
      </c>
      <c r="I762">
        <v>26</v>
      </c>
    </row>
    <row r="763" spans="1:9" x14ac:dyDescent="0.25">
      <c r="A763" t="s">
        <v>769</v>
      </c>
      <c r="B763">
        <v>60</v>
      </c>
      <c r="C763">
        <v>8.3506999999999998</v>
      </c>
      <c r="D763" s="1">
        <v>3.122E-7</v>
      </c>
      <c r="E763">
        <v>150</v>
      </c>
      <c r="G763">
        <v>4.5</v>
      </c>
      <c r="H763">
        <v>2.5</v>
      </c>
      <c r="I763">
        <v>20.5</v>
      </c>
    </row>
    <row r="764" spans="1:9" x14ac:dyDescent="0.25">
      <c r="A764" t="s">
        <v>770</v>
      </c>
      <c r="B764">
        <v>60.9</v>
      </c>
      <c r="C764">
        <v>8.4007000000000005</v>
      </c>
      <c r="D764" s="1">
        <v>3.1059999999999999E-7</v>
      </c>
      <c r="E764">
        <v>150</v>
      </c>
      <c r="G764">
        <v>0.5</v>
      </c>
      <c r="H764">
        <v>5</v>
      </c>
      <c r="I764">
        <v>29</v>
      </c>
    </row>
    <row r="765" spans="1:9" x14ac:dyDescent="0.25">
      <c r="A765" t="s">
        <v>771</v>
      </c>
      <c r="B765">
        <v>60.9</v>
      </c>
      <c r="C765">
        <v>8.4503000000000004</v>
      </c>
      <c r="D765" s="1">
        <v>3.1039999999999997E-7</v>
      </c>
      <c r="E765">
        <v>150</v>
      </c>
      <c r="G765">
        <v>2.5</v>
      </c>
      <c r="H765">
        <v>1</v>
      </c>
      <c r="I765">
        <v>19.5</v>
      </c>
    </row>
    <row r="766" spans="1:9" x14ac:dyDescent="0.25">
      <c r="A766" t="s">
        <v>772</v>
      </c>
      <c r="B766">
        <v>60.9</v>
      </c>
      <c r="C766">
        <v>8.5018999999999991</v>
      </c>
      <c r="D766" s="1">
        <v>3.0820000000000002E-7</v>
      </c>
      <c r="E766">
        <v>150</v>
      </c>
      <c r="G766">
        <v>2</v>
      </c>
      <c r="H766">
        <v>-0.5</v>
      </c>
      <c r="I766">
        <v>26</v>
      </c>
    </row>
    <row r="767" spans="1:9" x14ac:dyDescent="0.25">
      <c r="A767" t="s">
        <v>773</v>
      </c>
      <c r="B767">
        <v>60.9</v>
      </c>
      <c r="C767">
        <v>8.5504999999999995</v>
      </c>
      <c r="D767" s="1">
        <v>3.0670000000000001E-7</v>
      </c>
      <c r="E767">
        <v>150</v>
      </c>
      <c r="G767">
        <v>1</v>
      </c>
      <c r="H767">
        <v>6.5</v>
      </c>
      <c r="I767">
        <v>24</v>
      </c>
    </row>
    <row r="768" spans="1:9" x14ac:dyDescent="0.25">
      <c r="A768" t="s">
        <v>774</v>
      </c>
      <c r="B768">
        <v>60.9</v>
      </c>
      <c r="C768">
        <v>8.5991999999999997</v>
      </c>
      <c r="D768" s="1">
        <v>3.0450000000000001E-7</v>
      </c>
      <c r="E768">
        <v>150</v>
      </c>
      <c r="G768">
        <v>0.5</v>
      </c>
      <c r="H768">
        <v>5</v>
      </c>
      <c r="I768">
        <v>25</v>
      </c>
    </row>
    <row r="769" spans="1:9" x14ac:dyDescent="0.25">
      <c r="A769" t="s">
        <v>775</v>
      </c>
      <c r="B769">
        <v>60.9</v>
      </c>
      <c r="C769">
        <v>8.6532999999999998</v>
      </c>
      <c r="D769" s="1">
        <v>3.0429999999999999E-7</v>
      </c>
      <c r="E769">
        <v>150</v>
      </c>
      <c r="G769">
        <v>0</v>
      </c>
      <c r="H769">
        <v>-1.5</v>
      </c>
      <c r="I769">
        <v>29</v>
      </c>
    </row>
    <row r="770" spans="1:9" x14ac:dyDescent="0.25">
      <c r="A770" t="s">
        <v>776</v>
      </c>
      <c r="B770">
        <v>60.9</v>
      </c>
      <c r="C770">
        <v>8.7004000000000001</v>
      </c>
      <c r="D770" s="1">
        <v>3.0139999999999999E-7</v>
      </c>
      <c r="E770">
        <v>150</v>
      </c>
      <c r="G770">
        <v>1.5</v>
      </c>
      <c r="H770">
        <v>4</v>
      </c>
      <c r="I770">
        <v>45</v>
      </c>
    </row>
    <row r="771" spans="1:9" x14ac:dyDescent="0.25">
      <c r="A771" t="s">
        <v>777</v>
      </c>
      <c r="B771">
        <v>60</v>
      </c>
      <c r="C771">
        <v>8.7479999999999993</v>
      </c>
      <c r="D771" s="1">
        <v>3.0040000000000002E-7</v>
      </c>
      <c r="E771">
        <v>150</v>
      </c>
      <c r="G771">
        <v>0</v>
      </c>
      <c r="H771">
        <v>3</v>
      </c>
      <c r="I771">
        <v>8.5</v>
      </c>
    </row>
    <row r="772" spans="1:9" x14ac:dyDescent="0.25">
      <c r="A772" t="s">
        <v>778</v>
      </c>
      <c r="B772">
        <v>60.9</v>
      </c>
      <c r="C772">
        <v>8.8010000000000002</v>
      </c>
      <c r="D772" s="1">
        <v>2.9939999999999999E-7</v>
      </c>
      <c r="E772">
        <v>150</v>
      </c>
      <c r="G772">
        <v>3</v>
      </c>
      <c r="H772">
        <v>4</v>
      </c>
      <c r="I772">
        <v>24.5</v>
      </c>
    </row>
    <row r="773" spans="1:9" x14ac:dyDescent="0.25">
      <c r="A773" t="s">
        <v>779</v>
      </c>
      <c r="B773">
        <v>60.9</v>
      </c>
      <c r="C773">
        <v>8.8488000000000007</v>
      </c>
      <c r="D773" s="1">
        <v>2.9750000000000001E-7</v>
      </c>
      <c r="E773">
        <v>150</v>
      </c>
      <c r="G773">
        <v>-1</v>
      </c>
      <c r="H773">
        <v>5</v>
      </c>
      <c r="I773">
        <v>33.5</v>
      </c>
    </row>
    <row r="774" spans="1:9" x14ac:dyDescent="0.25">
      <c r="A774" t="s">
        <v>780</v>
      </c>
      <c r="B774">
        <v>60.9</v>
      </c>
      <c r="C774">
        <v>8.8994</v>
      </c>
      <c r="D774" s="1">
        <v>2.9610000000000001E-7</v>
      </c>
      <c r="E774">
        <v>150</v>
      </c>
      <c r="G774">
        <v>0.5</v>
      </c>
      <c r="H774">
        <v>7</v>
      </c>
      <c r="I774">
        <v>25.5</v>
      </c>
    </row>
    <row r="775" spans="1:9" x14ac:dyDescent="0.25">
      <c r="A775" t="s">
        <v>781</v>
      </c>
      <c r="B775">
        <v>60.9</v>
      </c>
      <c r="C775">
        <v>8.9497</v>
      </c>
      <c r="D775" s="1">
        <v>2.9489999999999997E-7</v>
      </c>
      <c r="E775">
        <v>150</v>
      </c>
      <c r="G775">
        <v>1.5</v>
      </c>
      <c r="H775">
        <v>4.5</v>
      </c>
      <c r="I775">
        <v>27</v>
      </c>
    </row>
    <row r="776" spans="1:9" x14ac:dyDescent="0.25">
      <c r="A776" t="s">
        <v>782</v>
      </c>
      <c r="B776">
        <v>60</v>
      </c>
      <c r="C776">
        <v>9.0000999999999998</v>
      </c>
      <c r="D776" s="1">
        <v>2.9330000000000001E-7</v>
      </c>
      <c r="E776">
        <v>150</v>
      </c>
      <c r="G776">
        <v>5</v>
      </c>
      <c r="H776">
        <v>3</v>
      </c>
      <c r="I776">
        <v>33</v>
      </c>
    </row>
    <row r="777" spans="1:9" x14ac:dyDescent="0.25">
      <c r="A777" t="s">
        <v>783</v>
      </c>
      <c r="B777">
        <v>60.9</v>
      </c>
      <c r="C777">
        <v>9.0559999999999992</v>
      </c>
      <c r="D777" s="1">
        <v>2.9180000000000001E-7</v>
      </c>
      <c r="E777">
        <v>150</v>
      </c>
      <c r="G777">
        <v>0</v>
      </c>
      <c r="H777">
        <v>5</v>
      </c>
      <c r="I777">
        <v>16.5</v>
      </c>
    </row>
    <row r="778" spans="1:9" x14ac:dyDescent="0.25">
      <c r="A778" t="s">
        <v>784</v>
      </c>
      <c r="B778">
        <v>60.9</v>
      </c>
      <c r="C778">
        <v>9.1026000000000007</v>
      </c>
      <c r="D778" s="1">
        <v>2.8939999999999998E-7</v>
      </c>
      <c r="E778">
        <v>150</v>
      </c>
      <c r="G778">
        <v>4</v>
      </c>
      <c r="H778">
        <v>5.5</v>
      </c>
      <c r="I778">
        <v>35</v>
      </c>
    </row>
    <row r="779" spans="1:9" x14ac:dyDescent="0.25">
      <c r="A779" t="s">
        <v>785</v>
      </c>
      <c r="B779">
        <v>60.9</v>
      </c>
      <c r="C779">
        <v>9.1510999999999996</v>
      </c>
      <c r="D779" s="1">
        <v>2.8850000000000002E-7</v>
      </c>
      <c r="E779">
        <v>150</v>
      </c>
      <c r="G779">
        <v>2</v>
      </c>
      <c r="H779">
        <v>9.5</v>
      </c>
      <c r="I779">
        <v>40.5</v>
      </c>
    </row>
    <row r="780" spans="1:9" x14ac:dyDescent="0.25">
      <c r="A780" t="s">
        <v>786</v>
      </c>
      <c r="B780">
        <v>61</v>
      </c>
      <c r="C780">
        <v>9.1979000000000006</v>
      </c>
      <c r="D780" s="1">
        <v>2.8669999999999999E-7</v>
      </c>
      <c r="E780">
        <v>150</v>
      </c>
      <c r="G780">
        <v>3</v>
      </c>
      <c r="H780">
        <v>4.5</v>
      </c>
      <c r="I780">
        <v>30.5</v>
      </c>
    </row>
    <row r="781" spans="1:9" x14ac:dyDescent="0.25">
      <c r="A781" t="s">
        <v>787</v>
      </c>
      <c r="B781">
        <v>60.9</v>
      </c>
      <c r="C781">
        <v>9.2505000000000006</v>
      </c>
      <c r="D781" s="1">
        <v>2.8620000000000001E-7</v>
      </c>
      <c r="E781">
        <v>150</v>
      </c>
      <c r="G781">
        <v>5.5</v>
      </c>
      <c r="H781">
        <v>3.5</v>
      </c>
      <c r="I781">
        <v>39.5</v>
      </c>
    </row>
    <row r="782" spans="1:9" x14ac:dyDescent="0.25">
      <c r="A782" t="s">
        <v>788</v>
      </c>
      <c r="B782">
        <v>60</v>
      </c>
      <c r="C782">
        <v>9.2979000000000003</v>
      </c>
      <c r="D782" s="1">
        <v>2.8420000000000002E-7</v>
      </c>
      <c r="E782">
        <v>150</v>
      </c>
      <c r="G782">
        <v>1.5</v>
      </c>
      <c r="H782">
        <v>4.5</v>
      </c>
      <c r="I782">
        <v>31.5</v>
      </c>
    </row>
    <row r="783" spans="1:9" x14ac:dyDescent="0.25">
      <c r="A783" t="s">
        <v>789</v>
      </c>
      <c r="B783">
        <v>60.9</v>
      </c>
      <c r="C783">
        <v>9.3461999999999996</v>
      </c>
      <c r="D783" s="1">
        <v>2.8229999999999998E-7</v>
      </c>
      <c r="E783">
        <v>150</v>
      </c>
      <c r="G783">
        <v>5</v>
      </c>
      <c r="H783">
        <v>3.5</v>
      </c>
      <c r="I783">
        <v>39.5</v>
      </c>
    </row>
    <row r="784" spans="1:9" x14ac:dyDescent="0.25">
      <c r="A784" t="s">
        <v>790</v>
      </c>
      <c r="B784">
        <v>60.9</v>
      </c>
      <c r="C784">
        <v>9.3999000000000006</v>
      </c>
      <c r="D784" s="1">
        <v>2.8070000000000002E-7</v>
      </c>
      <c r="E784">
        <v>150</v>
      </c>
      <c r="G784">
        <v>6</v>
      </c>
      <c r="H784">
        <v>12</v>
      </c>
      <c r="I784">
        <v>57</v>
      </c>
    </row>
    <row r="785" spans="1:9" x14ac:dyDescent="0.25">
      <c r="A785" t="s">
        <v>791</v>
      </c>
      <c r="B785">
        <v>60.9</v>
      </c>
      <c r="C785">
        <v>9.4471000000000007</v>
      </c>
      <c r="D785" s="1">
        <v>2.7920000000000001E-7</v>
      </c>
      <c r="E785">
        <v>150</v>
      </c>
      <c r="G785">
        <v>0</v>
      </c>
      <c r="H785">
        <v>2.5</v>
      </c>
      <c r="I785">
        <v>23.5</v>
      </c>
    </row>
    <row r="786" spans="1:9" x14ac:dyDescent="0.25">
      <c r="A786" t="s">
        <v>792</v>
      </c>
      <c r="B786">
        <v>60.9</v>
      </c>
      <c r="C786">
        <v>9.5010999999999992</v>
      </c>
      <c r="D786" s="1">
        <v>2.7869999999999997E-7</v>
      </c>
      <c r="E786">
        <v>150</v>
      </c>
      <c r="G786">
        <v>6.5</v>
      </c>
      <c r="H786">
        <v>-3</v>
      </c>
      <c r="I786">
        <v>27.5</v>
      </c>
    </row>
    <row r="787" spans="1:9" x14ac:dyDescent="0.25">
      <c r="A787" t="s">
        <v>793</v>
      </c>
      <c r="B787">
        <v>60.9</v>
      </c>
      <c r="C787">
        <v>9.5503999999999998</v>
      </c>
      <c r="D787" s="1">
        <v>2.7630000000000001E-7</v>
      </c>
      <c r="E787">
        <v>150</v>
      </c>
      <c r="G787">
        <v>2.5</v>
      </c>
      <c r="H787">
        <v>-2</v>
      </c>
      <c r="I787">
        <v>40</v>
      </c>
    </row>
    <row r="788" spans="1:9" x14ac:dyDescent="0.25">
      <c r="A788" t="s">
        <v>794</v>
      </c>
      <c r="B788">
        <v>60.9</v>
      </c>
      <c r="C788">
        <v>9.5989000000000004</v>
      </c>
      <c r="D788" s="1">
        <v>2.7539999999999999E-7</v>
      </c>
      <c r="E788">
        <v>150</v>
      </c>
      <c r="G788">
        <v>0</v>
      </c>
      <c r="H788">
        <v>2.5</v>
      </c>
      <c r="I788">
        <v>30.5</v>
      </c>
    </row>
    <row r="789" spans="1:9" x14ac:dyDescent="0.25">
      <c r="A789" t="s">
        <v>795</v>
      </c>
      <c r="B789">
        <v>60.9</v>
      </c>
      <c r="C789">
        <v>9.6501999999999999</v>
      </c>
      <c r="D789" s="1">
        <v>2.741E-7</v>
      </c>
      <c r="E789">
        <v>150</v>
      </c>
      <c r="G789">
        <v>6</v>
      </c>
      <c r="H789">
        <v>11</v>
      </c>
      <c r="I789">
        <v>56</v>
      </c>
    </row>
    <row r="790" spans="1:9" x14ac:dyDescent="0.25">
      <c r="A790" t="s">
        <v>796</v>
      </c>
      <c r="B790">
        <v>60.9</v>
      </c>
      <c r="C790">
        <v>9.6969999999999992</v>
      </c>
      <c r="D790" s="1">
        <v>2.7160000000000002E-7</v>
      </c>
      <c r="E790">
        <v>150</v>
      </c>
      <c r="G790">
        <v>3.5</v>
      </c>
      <c r="H790">
        <v>12.5</v>
      </c>
      <c r="I790">
        <v>74</v>
      </c>
    </row>
    <row r="791" spans="1:9" x14ac:dyDescent="0.25">
      <c r="A791" t="s">
        <v>797</v>
      </c>
      <c r="B791">
        <v>60.9</v>
      </c>
      <c r="C791">
        <v>9.7477</v>
      </c>
      <c r="D791" s="1">
        <v>2.7090000000000002E-7</v>
      </c>
      <c r="E791">
        <v>150</v>
      </c>
      <c r="G791">
        <v>0</v>
      </c>
      <c r="H791">
        <v>9</v>
      </c>
      <c r="I791">
        <v>36.5</v>
      </c>
    </row>
    <row r="792" spans="1:9" x14ac:dyDescent="0.25">
      <c r="A792" t="s">
        <v>798</v>
      </c>
      <c r="B792">
        <v>60.9</v>
      </c>
      <c r="C792">
        <v>9.7995999999999999</v>
      </c>
      <c r="D792" s="1">
        <v>2.7029999999999998E-7</v>
      </c>
      <c r="E792">
        <v>150</v>
      </c>
      <c r="G792">
        <v>6</v>
      </c>
      <c r="H792">
        <v>6.5</v>
      </c>
      <c r="I792">
        <v>34</v>
      </c>
    </row>
    <row r="793" spans="1:9" x14ac:dyDescent="0.25">
      <c r="A793" t="s">
        <v>799</v>
      </c>
      <c r="B793">
        <v>60.9</v>
      </c>
      <c r="C793">
        <v>9.8533000000000008</v>
      </c>
      <c r="D793" s="1">
        <v>2.6800000000000002E-7</v>
      </c>
      <c r="E793">
        <v>150</v>
      </c>
      <c r="G793">
        <v>3.5</v>
      </c>
      <c r="H793">
        <v>7.5</v>
      </c>
      <c r="I793">
        <v>33.5</v>
      </c>
    </row>
    <row r="794" spans="1:9" x14ac:dyDescent="0.25">
      <c r="A794" t="s">
        <v>800</v>
      </c>
      <c r="B794">
        <v>60.9</v>
      </c>
      <c r="C794">
        <v>9.9023000000000003</v>
      </c>
      <c r="D794" s="1">
        <v>2.671E-7</v>
      </c>
      <c r="E794">
        <v>150</v>
      </c>
      <c r="G794">
        <v>6.5</v>
      </c>
      <c r="H794">
        <v>1</v>
      </c>
      <c r="I794">
        <v>53.5</v>
      </c>
    </row>
    <row r="795" spans="1:9" x14ac:dyDescent="0.25">
      <c r="A795" t="s">
        <v>801</v>
      </c>
      <c r="B795">
        <v>60.9</v>
      </c>
      <c r="C795">
        <v>9.9529999999999994</v>
      </c>
      <c r="D795" s="1">
        <v>2.6590000000000002E-7</v>
      </c>
      <c r="E795">
        <v>150</v>
      </c>
      <c r="G795">
        <v>-0.5</v>
      </c>
      <c r="H795">
        <v>14</v>
      </c>
      <c r="I795">
        <v>31.5</v>
      </c>
    </row>
    <row r="796" spans="1:9" x14ac:dyDescent="0.25">
      <c r="A796" t="s">
        <v>802</v>
      </c>
      <c r="B796">
        <v>60.9</v>
      </c>
      <c r="C796">
        <v>10.0021</v>
      </c>
      <c r="D796" s="1">
        <v>2.6409999999999999E-7</v>
      </c>
      <c r="E796">
        <v>150</v>
      </c>
      <c r="G796">
        <v>-1</v>
      </c>
      <c r="H796">
        <v>-1</v>
      </c>
      <c r="I796">
        <v>26.5</v>
      </c>
    </row>
    <row r="797" spans="1:9" x14ac:dyDescent="0.25">
      <c r="A797" t="s">
        <v>803</v>
      </c>
      <c r="B797">
        <v>60.9</v>
      </c>
      <c r="C797">
        <v>6.9995000000000003</v>
      </c>
      <c r="D797" s="1">
        <v>2.5950000000000001E-7</v>
      </c>
      <c r="E797">
        <v>150</v>
      </c>
      <c r="G797">
        <v>0</v>
      </c>
      <c r="H797">
        <v>0</v>
      </c>
      <c r="I797">
        <v>0</v>
      </c>
    </row>
    <row r="798" spans="1:9" x14ac:dyDescent="0.25">
      <c r="A798" t="s">
        <v>804</v>
      </c>
      <c r="B798">
        <v>60.9</v>
      </c>
      <c r="C798">
        <v>7.0494000000000003</v>
      </c>
      <c r="D798" s="1">
        <v>2.5779999999999999E-7</v>
      </c>
      <c r="E798">
        <v>150</v>
      </c>
      <c r="G798">
        <v>0</v>
      </c>
      <c r="H798">
        <v>0</v>
      </c>
      <c r="I798">
        <v>-0.5</v>
      </c>
    </row>
    <row r="799" spans="1:9" x14ac:dyDescent="0.25">
      <c r="A799" t="s">
        <v>805</v>
      </c>
      <c r="B799">
        <v>60.9</v>
      </c>
      <c r="C799">
        <v>7.101</v>
      </c>
      <c r="D799" s="1">
        <v>2.5619999999999998E-7</v>
      </c>
      <c r="E799">
        <v>150</v>
      </c>
      <c r="G799">
        <v>0</v>
      </c>
      <c r="H799">
        <v>0</v>
      </c>
      <c r="I799">
        <v>0</v>
      </c>
    </row>
    <row r="800" spans="1:9" x14ac:dyDescent="0.25">
      <c r="A800" t="s">
        <v>806</v>
      </c>
      <c r="B800">
        <v>60</v>
      </c>
      <c r="C800">
        <v>7.1508000000000003</v>
      </c>
      <c r="D800" s="1">
        <v>2.5530000000000002E-7</v>
      </c>
      <c r="E800">
        <v>150</v>
      </c>
      <c r="G800">
        <v>0</v>
      </c>
      <c r="H800">
        <v>0</v>
      </c>
      <c r="I800">
        <v>0</v>
      </c>
    </row>
    <row r="801" spans="1:9" x14ac:dyDescent="0.25">
      <c r="A801" t="s">
        <v>807</v>
      </c>
      <c r="B801">
        <v>60.9</v>
      </c>
      <c r="C801">
        <v>7.1997999999999998</v>
      </c>
      <c r="D801" s="1">
        <v>2.551E-7</v>
      </c>
      <c r="E801">
        <v>150</v>
      </c>
      <c r="G801">
        <v>0</v>
      </c>
      <c r="H801">
        <v>0</v>
      </c>
      <c r="I801">
        <v>-0.5</v>
      </c>
    </row>
    <row r="802" spans="1:9" x14ac:dyDescent="0.25">
      <c r="A802" t="s">
        <v>808</v>
      </c>
      <c r="B802">
        <v>60.9</v>
      </c>
      <c r="C802">
        <v>7.2497999999999996</v>
      </c>
      <c r="D802" s="1">
        <v>2.5279999999999999E-7</v>
      </c>
      <c r="E802">
        <v>150</v>
      </c>
      <c r="G802">
        <v>0</v>
      </c>
      <c r="H802">
        <v>0</v>
      </c>
      <c r="I802">
        <v>0</v>
      </c>
    </row>
    <row r="803" spans="1:9" x14ac:dyDescent="0.25">
      <c r="A803" t="s">
        <v>809</v>
      </c>
      <c r="B803">
        <v>60.9</v>
      </c>
      <c r="C803">
        <v>7.3002000000000002</v>
      </c>
      <c r="D803" s="1">
        <v>2.5209999999999999E-7</v>
      </c>
      <c r="E803">
        <v>150</v>
      </c>
      <c r="G803">
        <v>0</v>
      </c>
      <c r="H803">
        <v>0</v>
      </c>
      <c r="I803">
        <v>0</v>
      </c>
    </row>
    <row r="804" spans="1:9" x14ac:dyDescent="0.25">
      <c r="A804" t="s">
        <v>810</v>
      </c>
      <c r="B804">
        <v>60.9</v>
      </c>
      <c r="C804">
        <v>7.3502999999999998</v>
      </c>
      <c r="D804" s="1">
        <v>2.5030000000000001E-7</v>
      </c>
      <c r="E804">
        <v>150</v>
      </c>
      <c r="G804">
        <v>0</v>
      </c>
      <c r="H804">
        <v>0</v>
      </c>
      <c r="I804">
        <v>0</v>
      </c>
    </row>
    <row r="805" spans="1:9" x14ac:dyDescent="0.25">
      <c r="A805" t="s">
        <v>811</v>
      </c>
      <c r="B805">
        <v>60.9</v>
      </c>
      <c r="C805">
        <v>7.3993000000000002</v>
      </c>
      <c r="D805" s="1">
        <v>2.502E-7</v>
      </c>
      <c r="E805">
        <v>150</v>
      </c>
      <c r="G805">
        <v>0</v>
      </c>
      <c r="H805">
        <v>0</v>
      </c>
      <c r="I805">
        <v>0</v>
      </c>
    </row>
    <row r="806" spans="1:9" x14ac:dyDescent="0.25">
      <c r="A806" t="s">
        <v>812</v>
      </c>
      <c r="B806">
        <v>60.9</v>
      </c>
      <c r="C806">
        <v>7.4508000000000001</v>
      </c>
      <c r="D806" s="1">
        <v>2.4830000000000002E-7</v>
      </c>
      <c r="E806">
        <v>150</v>
      </c>
      <c r="G806">
        <v>0</v>
      </c>
      <c r="H806">
        <v>0</v>
      </c>
      <c r="I806">
        <v>0</v>
      </c>
    </row>
    <row r="807" spans="1:9" x14ac:dyDescent="0.25">
      <c r="A807" t="s">
        <v>813</v>
      </c>
      <c r="B807">
        <v>60.9</v>
      </c>
      <c r="C807">
        <v>7.4969000000000001</v>
      </c>
      <c r="D807" s="1">
        <v>2.4709999999999998E-7</v>
      </c>
      <c r="E807">
        <v>150</v>
      </c>
      <c r="G807">
        <v>0</v>
      </c>
      <c r="H807">
        <v>0</v>
      </c>
      <c r="I807">
        <v>0</v>
      </c>
    </row>
    <row r="808" spans="1:9" x14ac:dyDescent="0.25">
      <c r="A808" t="s">
        <v>814</v>
      </c>
      <c r="B808">
        <v>60.9</v>
      </c>
      <c r="C808">
        <v>7.5525000000000002</v>
      </c>
      <c r="D808" s="1">
        <v>2.4499999999999998E-7</v>
      </c>
      <c r="E808">
        <v>150</v>
      </c>
      <c r="G808">
        <v>2</v>
      </c>
      <c r="H808">
        <v>0</v>
      </c>
      <c r="I808">
        <v>2</v>
      </c>
    </row>
    <row r="809" spans="1:9" x14ac:dyDescent="0.25">
      <c r="A809" t="s">
        <v>815</v>
      </c>
      <c r="B809">
        <v>60.9</v>
      </c>
      <c r="C809">
        <v>7.6018999999999997</v>
      </c>
      <c r="D809" s="1">
        <v>2.4530000000000001E-7</v>
      </c>
      <c r="E809">
        <v>150</v>
      </c>
      <c r="G809">
        <v>0</v>
      </c>
      <c r="H809">
        <v>0</v>
      </c>
      <c r="I809">
        <v>-0.5</v>
      </c>
    </row>
    <row r="810" spans="1:9" x14ac:dyDescent="0.25">
      <c r="A810" t="s">
        <v>816</v>
      </c>
      <c r="B810">
        <v>60.9</v>
      </c>
      <c r="C810">
        <v>7.6501999999999999</v>
      </c>
      <c r="D810" s="1">
        <v>2.4400000000000001E-7</v>
      </c>
      <c r="E810">
        <v>150</v>
      </c>
      <c r="G810">
        <v>1</v>
      </c>
      <c r="H810">
        <v>4</v>
      </c>
      <c r="I810">
        <v>4.5</v>
      </c>
    </row>
    <row r="811" spans="1:9" x14ac:dyDescent="0.25">
      <c r="A811" t="s">
        <v>817</v>
      </c>
      <c r="B811">
        <v>60.9</v>
      </c>
      <c r="C811">
        <v>7.7013999999999996</v>
      </c>
      <c r="D811" s="1">
        <v>2.4180000000000001E-7</v>
      </c>
      <c r="E811">
        <v>150</v>
      </c>
      <c r="G811">
        <v>3</v>
      </c>
      <c r="H811">
        <v>1</v>
      </c>
      <c r="I811">
        <v>4</v>
      </c>
    </row>
    <row r="812" spans="1:9" x14ac:dyDescent="0.25">
      <c r="A812" t="s">
        <v>818</v>
      </c>
      <c r="B812">
        <v>60.9</v>
      </c>
      <c r="C812">
        <v>7.7515000000000001</v>
      </c>
      <c r="D812" s="1">
        <v>2.4050000000000002E-7</v>
      </c>
      <c r="E812">
        <v>150</v>
      </c>
      <c r="G812">
        <v>0</v>
      </c>
      <c r="H812">
        <v>1</v>
      </c>
      <c r="I812">
        <v>1.5</v>
      </c>
    </row>
    <row r="813" spans="1:9" x14ac:dyDescent="0.25">
      <c r="A813" t="s">
        <v>819</v>
      </c>
      <c r="B813">
        <v>60.9</v>
      </c>
      <c r="C813">
        <v>7.8022</v>
      </c>
      <c r="D813" s="1">
        <v>2.4089999999999999E-7</v>
      </c>
      <c r="E813">
        <v>150</v>
      </c>
      <c r="G813">
        <v>2</v>
      </c>
      <c r="H813">
        <v>0</v>
      </c>
      <c r="I813">
        <v>2</v>
      </c>
    </row>
    <row r="814" spans="1:9" x14ac:dyDescent="0.25">
      <c r="A814" t="s">
        <v>820</v>
      </c>
      <c r="B814">
        <v>60.9</v>
      </c>
      <c r="C814">
        <v>7.8521000000000001</v>
      </c>
      <c r="D814" s="1">
        <v>2.4040000000000001E-7</v>
      </c>
      <c r="E814">
        <v>150</v>
      </c>
      <c r="G814">
        <v>0</v>
      </c>
      <c r="H814">
        <v>0</v>
      </c>
      <c r="I814">
        <v>0.5</v>
      </c>
    </row>
    <row r="815" spans="1:9" x14ac:dyDescent="0.25">
      <c r="A815" t="s">
        <v>821</v>
      </c>
      <c r="B815">
        <v>60.9</v>
      </c>
      <c r="C815">
        <v>7.8967000000000001</v>
      </c>
      <c r="D815" s="1">
        <v>2.3769999999999999E-7</v>
      </c>
      <c r="E815">
        <v>150</v>
      </c>
      <c r="G815">
        <v>2.5</v>
      </c>
      <c r="H815">
        <v>2.5</v>
      </c>
      <c r="I815">
        <v>11.5</v>
      </c>
    </row>
    <row r="816" spans="1:9" x14ac:dyDescent="0.25">
      <c r="A816" t="s">
        <v>822</v>
      </c>
      <c r="B816">
        <v>60</v>
      </c>
      <c r="C816">
        <v>7.9515000000000002</v>
      </c>
      <c r="D816" s="1">
        <v>2.3559999999999999E-7</v>
      </c>
      <c r="E816">
        <v>150</v>
      </c>
      <c r="G816">
        <v>3</v>
      </c>
      <c r="H816">
        <v>4</v>
      </c>
      <c r="I816">
        <v>11.5</v>
      </c>
    </row>
    <row r="817" spans="1:9" x14ac:dyDescent="0.25">
      <c r="A817" t="s">
        <v>823</v>
      </c>
      <c r="B817">
        <v>60</v>
      </c>
      <c r="C817">
        <v>7.9988000000000001</v>
      </c>
      <c r="D817" s="1">
        <v>2.3270000000000001E-7</v>
      </c>
      <c r="E817">
        <v>150</v>
      </c>
      <c r="G817">
        <v>4.5</v>
      </c>
      <c r="H817">
        <v>3</v>
      </c>
      <c r="I817">
        <v>14</v>
      </c>
    </row>
    <row r="818" spans="1:9" x14ac:dyDescent="0.25">
      <c r="A818" t="s">
        <v>824</v>
      </c>
      <c r="B818">
        <v>60</v>
      </c>
      <c r="C818">
        <v>8.0503999999999998</v>
      </c>
      <c r="D818" s="1">
        <v>2.3340000000000001E-7</v>
      </c>
      <c r="E818">
        <v>150</v>
      </c>
      <c r="G818">
        <v>0.5</v>
      </c>
      <c r="H818">
        <v>0</v>
      </c>
      <c r="I818">
        <v>8</v>
      </c>
    </row>
    <row r="819" spans="1:9" x14ac:dyDescent="0.25">
      <c r="A819" t="s">
        <v>825</v>
      </c>
      <c r="B819">
        <v>60.9</v>
      </c>
      <c r="C819">
        <v>8.1022999999999996</v>
      </c>
      <c r="D819" s="1">
        <v>2.3349999999999999E-7</v>
      </c>
      <c r="E819">
        <v>150</v>
      </c>
      <c r="G819">
        <v>2.5</v>
      </c>
      <c r="H819">
        <v>6</v>
      </c>
      <c r="I819">
        <v>17</v>
      </c>
    </row>
    <row r="820" spans="1:9" x14ac:dyDescent="0.25">
      <c r="A820" t="s">
        <v>826</v>
      </c>
      <c r="B820">
        <v>60.9</v>
      </c>
      <c r="C820">
        <v>8.1513000000000009</v>
      </c>
      <c r="D820" s="1">
        <v>2.3239999999999999E-7</v>
      </c>
      <c r="E820">
        <v>150</v>
      </c>
      <c r="G820">
        <v>5</v>
      </c>
      <c r="H820">
        <v>2</v>
      </c>
      <c r="I820">
        <v>18</v>
      </c>
    </row>
    <row r="821" spans="1:9" x14ac:dyDescent="0.25">
      <c r="A821" t="s">
        <v>827</v>
      </c>
      <c r="B821">
        <v>60.9</v>
      </c>
      <c r="C821">
        <v>8.2003000000000004</v>
      </c>
      <c r="D821" s="1">
        <v>2.3099999999999999E-7</v>
      </c>
      <c r="E821">
        <v>150</v>
      </c>
      <c r="G821">
        <v>2</v>
      </c>
      <c r="H821">
        <v>3</v>
      </c>
      <c r="I821">
        <v>19</v>
      </c>
    </row>
    <row r="822" spans="1:9" x14ac:dyDescent="0.25">
      <c r="A822" t="s">
        <v>828</v>
      </c>
      <c r="B822">
        <v>60.9</v>
      </c>
      <c r="C822">
        <v>8.2481000000000009</v>
      </c>
      <c r="D822" s="1">
        <v>2.2980000000000001E-7</v>
      </c>
      <c r="E822">
        <v>150</v>
      </c>
      <c r="G822">
        <v>2</v>
      </c>
      <c r="H822">
        <v>4</v>
      </c>
      <c r="I822">
        <v>20.5</v>
      </c>
    </row>
    <row r="823" spans="1:9" x14ac:dyDescent="0.25">
      <c r="A823" t="s">
        <v>829</v>
      </c>
      <c r="B823">
        <v>60.9</v>
      </c>
      <c r="C823">
        <v>8.3002000000000002</v>
      </c>
      <c r="D823" s="1">
        <v>2.2819999999999999E-7</v>
      </c>
      <c r="E823">
        <v>150</v>
      </c>
      <c r="G823">
        <v>3</v>
      </c>
      <c r="H823">
        <v>0.5</v>
      </c>
      <c r="I823">
        <v>19</v>
      </c>
    </row>
    <row r="824" spans="1:9" x14ac:dyDescent="0.25">
      <c r="A824" t="s">
        <v>830</v>
      </c>
      <c r="B824">
        <v>60.9</v>
      </c>
      <c r="C824">
        <v>8.3504000000000005</v>
      </c>
      <c r="D824" s="1">
        <v>2.265E-7</v>
      </c>
      <c r="E824">
        <v>150</v>
      </c>
      <c r="G824">
        <v>3.5</v>
      </c>
      <c r="H824">
        <v>6</v>
      </c>
      <c r="I824">
        <v>16.5</v>
      </c>
    </row>
    <row r="825" spans="1:9" x14ac:dyDescent="0.25">
      <c r="A825" t="s">
        <v>831</v>
      </c>
      <c r="B825">
        <v>60.9</v>
      </c>
      <c r="C825">
        <v>8.4017999999999997</v>
      </c>
      <c r="D825" s="1">
        <v>2.255E-7</v>
      </c>
      <c r="E825">
        <v>150</v>
      </c>
      <c r="G825">
        <v>4</v>
      </c>
      <c r="H825">
        <v>0</v>
      </c>
      <c r="I825">
        <v>12</v>
      </c>
    </row>
    <row r="826" spans="1:9" x14ac:dyDescent="0.25">
      <c r="A826" t="s">
        <v>832</v>
      </c>
      <c r="B826">
        <v>60.9</v>
      </c>
      <c r="C826">
        <v>8.4496000000000002</v>
      </c>
      <c r="D826" s="1">
        <v>2.2490000000000001E-7</v>
      </c>
      <c r="E826">
        <v>150</v>
      </c>
      <c r="G826">
        <v>6</v>
      </c>
      <c r="H826">
        <v>4.5</v>
      </c>
      <c r="I826">
        <v>28</v>
      </c>
    </row>
    <row r="827" spans="1:9" x14ac:dyDescent="0.25">
      <c r="A827" t="s">
        <v>833</v>
      </c>
      <c r="B827">
        <v>60.9</v>
      </c>
      <c r="C827">
        <v>8.4989000000000008</v>
      </c>
      <c r="D827" s="1">
        <v>2.241E-7</v>
      </c>
      <c r="E827">
        <v>150</v>
      </c>
      <c r="G827">
        <v>1.5</v>
      </c>
      <c r="H827">
        <v>6</v>
      </c>
      <c r="I827">
        <v>16</v>
      </c>
    </row>
    <row r="828" spans="1:9" x14ac:dyDescent="0.25">
      <c r="A828" t="s">
        <v>834</v>
      </c>
      <c r="B828">
        <v>60.9</v>
      </c>
      <c r="C828">
        <v>8.5503</v>
      </c>
      <c r="D828" s="1">
        <v>2.234E-7</v>
      </c>
      <c r="E828">
        <v>150</v>
      </c>
      <c r="G828">
        <v>0</v>
      </c>
      <c r="H828">
        <v>4</v>
      </c>
      <c r="I828">
        <v>21</v>
      </c>
    </row>
    <row r="829" spans="1:9" x14ac:dyDescent="0.25">
      <c r="A829" t="s">
        <v>835</v>
      </c>
      <c r="B829">
        <v>60.9</v>
      </c>
      <c r="C829">
        <v>8.6006</v>
      </c>
      <c r="D829" s="1">
        <v>2.2329999999999999E-7</v>
      </c>
      <c r="E829">
        <v>150</v>
      </c>
      <c r="G829">
        <v>2.5</v>
      </c>
      <c r="H829">
        <v>-1</v>
      </c>
      <c r="I829">
        <v>26</v>
      </c>
    </row>
    <row r="830" spans="1:9" x14ac:dyDescent="0.25">
      <c r="A830" t="s">
        <v>836</v>
      </c>
      <c r="B830">
        <v>60</v>
      </c>
      <c r="C830">
        <v>8.6486000000000001</v>
      </c>
      <c r="D830" s="1">
        <v>2.209E-7</v>
      </c>
      <c r="E830">
        <v>150</v>
      </c>
      <c r="G830">
        <v>2</v>
      </c>
      <c r="H830">
        <v>2.5</v>
      </c>
      <c r="I830">
        <v>17.5</v>
      </c>
    </row>
    <row r="831" spans="1:9" x14ac:dyDescent="0.25">
      <c r="A831" t="s">
        <v>837</v>
      </c>
      <c r="B831">
        <v>60.9</v>
      </c>
      <c r="C831">
        <v>8.6997</v>
      </c>
      <c r="D831" s="1">
        <v>2.2000000000000001E-7</v>
      </c>
      <c r="E831">
        <v>150</v>
      </c>
      <c r="G831">
        <v>2</v>
      </c>
      <c r="H831">
        <v>8</v>
      </c>
      <c r="I831">
        <v>40</v>
      </c>
    </row>
    <row r="832" spans="1:9" x14ac:dyDescent="0.25">
      <c r="A832" t="s">
        <v>838</v>
      </c>
      <c r="B832">
        <v>60.9</v>
      </c>
      <c r="C832">
        <v>8.7504000000000008</v>
      </c>
      <c r="D832" s="1">
        <v>2.184E-7</v>
      </c>
      <c r="E832">
        <v>150</v>
      </c>
      <c r="G832">
        <v>3.5</v>
      </c>
      <c r="H832">
        <v>3.5</v>
      </c>
      <c r="I832">
        <v>28.5</v>
      </c>
    </row>
    <row r="833" spans="1:9" x14ac:dyDescent="0.25">
      <c r="A833" t="s">
        <v>839</v>
      </c>
      <c r="B833">
        <v>60.9</v>
      </c>
      <c r="C833">
        <v>8.8013999999999992</v>
      </c>
      <c r="D833" s="1">
        <v>2.17E-7</v>
      </c>
      <c r="E833">
        <v>150</v>
      </c>
      <c r="G833">
        <v>1</v>
      </c>
      <c r="H833">
        <v>2</v>
      </c>
      <c r="I833">
        <v>25.5</v>
      </c>
    </row>
    <row r="834" spans="1:9" x14ac:dyDescent="0.25">
      <c r="A834" t="s">
        <v>840</v>
      </c>
      <c r="B834">
        <v>60.9</v>
      </c>
      <c r="C834">
        <v>8.8496000000000006</v>
      </c>
      <c r="D834" s="1">
        <v>2.1820000000000001E-7</v>
      </c>
      <c r="E834">
        <v>150</v>
      </c>
      <c r="G834">
        <v>3.5</v>
      </c>
      <c r="H834">
        <v>0</v>
      </c>
      <c r="I834">
        <v>32.5</v>
      </c>
    </row>
    <row r="835" spans="1:9" x14ac:dyDescent="0.25">
      <c r="A835" t="s">
        <v>841</v>
      </c>
      <c r="B835">
        <v>60</v>
      </c>
      <c r="C835">
        <v>8.8988999999999994</v>
      </c>
      <c r="D835" s="1">
        <v>2.1680000000000001E-7</v>
      </c>
      <c r="E835">
        <v>150</v>
      </c>
      <c r="G835">
        <v>2.5</v>
      </c>
      <c r="H835">
        <v>6</v>
      </c>
      <c r="I835">
        <v>29.5</v>
      </c>
    </row>
    <row r="836" spans="1:9" x14ac:dyDescent="0.25">
      <c r="A836" t="s">
        <v>842</v>
      </c>
      <c r="B836">
        <v>60.9</v>
      </c>
      <c r="C836">
        <v>8.9512</v>
      </c>
      <c r="D836" s="1">
        <v>2.1479999999999999E-7</v>
      </c>
      <c r="E836">
        <v>150</v>
      </c>
      <c r="G836">
        <v>4</v>
      </c>
      <c r="H836">
        <v>0.5</v>
      </c>
      <c r="I836">
        <v>38.5</v>
      </c>
    </row>
    <row r="837" spans="1:9" x14ac:dyDescent="0.25">
      <c r="A837" t="s">
        <v>843</v>
      </c>
      <c r="B837">
        <v>60.9</v>
      </c>
      <c r="C837">
        <v>9.0014000000000003</v>
      </c>
      <c r="D837" s="1">
        <v>2.146E-7</v>
      </c>
      <c r="E837">
        <v>150</v>
      </c>
      <c r="G837">
        <v>1</v>
      </c>
      <c r="H837">
        <v>7.5</v>
      </c>
      <c r="I837">
        <v>35.5</v>
      </c>
    </row>
    <row r="838" spans="1:9" x14ac:dyDescent="0.25">
      <c r="A838" t="s">
        <v>844</v>
      </c>
      <c r="B838">
        <v>60.9</v>
      </c>
      <c r="C838">
        <v>9.0535999999999994</v>
      </c>
      <c r="D838" s="1">
        <v>2.1330000000000001E-7</v>
      </c>
      <c r="E838">
        <v>150</v>
      </c>
      <c r="G838">
        <v>3</v>
      </c>
      <c r="H838">
        <v>4.5</v>
      </c>
      <c r="I838">
        <v>33</v>
      </c>
    </row>
    <row r="839" spans="1:9" x14ac:dyDescent="0.25">
      <c r="A839" t="s">
        <v>845</v>
      </c>
      <c r="B839">
        <v>60.9</v>
      </c>
      <c r="C839">
        <v>9.1020000000000003</v>
      </c>
      <c r="D839" s="1">
        <v>2.118E-7</v>
      </c>
      <c r="E839">
        <v>150</v>
      </c>
      <c r="G839">
        <v>3</v>
      </c>
      <c r="H839">
        <v>1.5</v>
      </c>
      <c r="I839">
        <v>25</v>
      </c>
    </row>
    <row r="840" spans="1:9" x14ac:dyDescent="0.25">
      <c r="A840" t="s">
        <v>846</v>
      </c>
      <c r="B840">
        <v>60.9</v>
      </c>
      <c r="C840">
        <v>9.1509</v>
      </c>
      <c r="D840" s="1">
        <v>2.1150000000000001E-7</v>
      </c>
      <c r="E840">
        <v>150</v>
      </c>
      <c r="G840">
        <v>2</v>
      </c>
      <c r="H840">
        <v>3.5</v>
      </c>
      <c r="I840">
        <v>16.5</v>
      </c>
    </row>
    <row r="841" spans="1:9" x14ac:dyDescent="0.25">
      <c r="A841" t="s">
        <v>847</v>
      </c>
      <c r="B841">
        <v>61</v>
      </c>
      <c r="C841">
        <v>9.1998999999999995</v>
      </c>
      <c r="D841" s="1">
        <v>2.11E-7</v>
      </c>
      <c r="E841">
        <v>150</v>
      </c>
      <c r="G841">
        <v>3</v>
      </c>
      <c r="H841">
        <v>0.5</v>
      </c>
      <c r="I841">
        <v>17</v>
      </c>
    </row>
    <row r="842" spans="1:9" x14ac:dyDescent="0.25">
      <c r="A842" t="s">
        <v>848</v>
      </c>
      <c r="B842">
        <v>60.9</v>
      </c>
      <c r="C842">
        <v>9.2531999999999996</v>
      </c>
      <c r="D842" s="1">
        <v>2.093E-7</v>
      </c>
      <c r="E842">
        <v>150</v>
      </c>
      <c r="G842">
        <v>0.5</v>
      </c>
      <c r="H842">
        <v>3</v>
      </c>
      <c r="I842">
        <v>31.5</v>
      </c>
    </row>
    <row r="843" spans="1:9" x14ac:dyDescent="0.25">
      <c r="A843" t="s">
        <v>849</v>
      </c>
      <c r="B843">
        <v>60</v>
      </c>
      <c r="C843">
        <v>9.3025000000000002</v>
      </c>
      <c r="D843" s="1">
        <v>2.075E-7</v>
      </c>
      <c r="E843">
        <v>150</v>
      </c>
      <c r="G843">
        <v>1.5</v>
      </c>
      <c r="H843">
        <v>1</v>
      </c>
      <c r="I843">
        <v>31</v>
      </c>
    </row>
    <row r="844" spans="1:9" x14ac:dyDescent="0.25">
      <c r="A844" t="s">
        <v>850</v>
      </c>
      <c r="B844">
        <v>60.9</v>
      </c>
      <c r="C844">
        <v>9.3516999999999992</v>
      </c>
      <c r="D844" s="1">
        <v>2.0660000000000001E-7</v>
      </c>
      <c r="E844">
        <v>150</v>
      </c>
      <c r="G844">
        <v>5</v>
      </c>
      <c r="H844">
        <v>1.5</v>
      </c>
      <c r="I844">
        <v>52.5</v>
      </c>
    </row>
    <row r="845" spans="1:9" x14ac:dyDescent="0.25">
      <c r="A845" t="s">
        <v>851</v>
      </c>
      <c r="B845">
        <v>60.9</v>
      </c>
      <c r="C845">
        <v>9.3984000000000005</v>
      </c>
      <c r="D845" s="1">
        <v>2.0660000000000001E-7</v>
      </c>
      <c r="E845">
        <v>150</v>
      </c>
      <c r="G845">
        <v>-1</v>
      </c>
      <c r="H845">
        <v>0.5</v>
      </c>
      <c r="I845">
        <v>25.5</v>
      </c>
    </row>
    <row r="846" spans="1:9" x14ac:dyDescent="0.25">
      <c r="A846" t="s">
        <v>852</v>
      </c>
      <c r="B846">
        <v>61</v>
      </c>
      <c r="C846">
        <v>9.4471000000000007</v>
      </c>
      <c r="D846" s="1">
        <v>2.0529999999999999E-7</v>
      </c>
      <c r="E846">
        <v>150</v>
      </c>
      <c r="G846">
        <v>2</v>
      </c>
      <c r="H846">
        <v>2.5</v>
      </c>
      <c r="I846">
        <v>30</v>
      </c>
    </row>
    <row r="847" spans="1:9" x14ac:dyDescent="0.25">
      <c r="A847" t="s">
        <v>853</v>
      </c>
      <c r="B847">
        <v>60</v>
      </c>
      <c r="C847">
        <v>9.5013000000000005</v>
      </c>
      <c r="D847" s="1">
        <v>2.0529999999999999E-7</v>
      </c>
      <c r="E847">
        <v>150</v>
      </c>
      <c r="G847">
        <v>2.5</v>
      </c>
      <c r="H847">
        <v>1</v>
      </c>
      <c r="I847">
        <v>27</v>
      </c>
    </row>
    <row r="848" spans="1:9" x14ac:dyDescent="0.25">
      <c r="A848" t="s">
        <v>854</v>
      </c>
      <c r="B848">
        <v>60.9</v>
      </c>
      <c r="C848">
        <v>9.5481999999999996</v>
      </c>
      <c r="D848" s="1">
        <v>2.0319999999999999E-7</v>
      </c>
      <c r="E848">
        <v>150</v>
      </c>
      <c r="G848">
        <v>1.5</v>
      </c>
      <c r="H848">
        <v>3.5</v>
      </c>
      <c r="I848">
        <v>28</v>
      </c>
    </row>
    <row r="849" spans="1:9" x14ac:dyDescent="0.25">
      <c r="A849" t="s">
        <v>855</v>
      </c>
      <c r="B849">
        <v>60</v>
      </c>
      <c r="C849">
        <v>9.5972000000000008</v>
      </c>
      <c r="D849" s="1">
        <v>2.0310000000000001E-7</v>
      </c>
      <c r="E849">
        <v>150</v>
      </c>
      <c r="G849">
        <v>0.5</v>
      </c>
      <c r="H849">
        <v>4</v>
      </c>
      <c r="I849">
        <v>34</v>
      </c>
    </row>
    <row r="850" spans="1:9" x14ac:dyDescent="0.25">
      <c r="A850" t="s">
        <v>856</v>
      </c>
      <c r="B850">
        <v>60.9</v>
      </c>
      <c r="C850">
        <v>9.6494999999999997</v>
      </c>
      <c r="D850" s="1">
        <v>2.0419999999999999E-7</v>
      </c>
      <c r="E850">
        <v>150</v>
      </c>
      <c r="G850">
        <v>-1</v>
      </c>
      <c r="H850">
        <v>7</v>
      </c>
      <c r="I850">
        <v>46</v>
      </c>
    </row>
    <row r="851" spans="1:9" x14ac:dyDescent="0.25">
      <c r="A851" t="s">
        <v>857</v>
      </c>
      <c r="B851">
        <v>60</v>
      </c>
      <c r="C851">
        <v>9.6989999999999998</v>
      </c>
      <c r="D851" s="1">
        <v>2.022E-7</v>
      </c>
      <c r="E851">
        <v>150</v>
      </c>
      <c r="G851">
        <v>0</v>
      </c>
      <c r="H851">
        <v>3.5</v>
      </c>
      <c r="I851">
        <v>27.5</v>
      </c>
    </row>
    <row r="852" spans="1:9" x14ac:dyDescent="0.25">
      <c r="A852" t="s">
        <v>858</v>
      </c>
      <c r="B852">
        <v>61</v>
      </c>
      <c r="C852">
        <v>9.7477</v>
      </c>
      <c r="D852" s="1">
        <v>2.012E-7</v>
      </c>
      <c r="E852">
        <v>150</v>
      </c>
      <c r="G852">
        <v>1.5</v>
      </c>
      <c r="H852">
        <v>-3.5</v>
      </c>
      <c r="I852">
        <v>22</v>
      </c>
    </row>
    <row r="853" spans="1:9" x14ac:dyDescent="0.25">
      <c r="A853" t="s">
        <v>859</v>
      </c>
      <c r="B853">
        <v>60.9</v>
      </c>
      <c r="C853">
        <v>9.7994000000000003</v>
      </c>
      <c r="D853" s="1">
        <v>2.015E-7</v>
      </c>
      <c r="E853">
        <v>150</v>
      </c>
      <c r="G853">
        <v>4</v>
      </c>
      <c r="H853">
        <v>2.5</v>
      </c>
      <c r="I853">
        <v>36.5</v>
      </c>
    </row>
    <row r="854" spans="1:9" x14ac:dyDescent="0.25">
      <c r="A854" t="s">
        <v>860</v>
      </c>
      <c r="B854">
        <v>60.9</v>
      </c>
      <c r="C854">
        <v>9.8533000000000008</v>
      </c>
      <c r="D854" s="1">
        <v>2.008E-7</v>
      </c>
      <c r="E854">
        <v>150</v>
      </c>
      <c r="G854">
        <v>-1</v>
      </c>
      <c r="H854">
        <v>2.5</v>
      </c>
      <c r="I854">
        <v>20</v>
      </c>
    </row>
    <row r="855" spans="1:9" x14ac:dyDescent="0.25">
      <c r="A855" t="s">
        <v>861</v>
      </c>
      <c r="B855">
        <v>60.9</v>
      </c>
      <c r="C855">
        <v>9.9023000000000003</v>
      </c>
      <c r="D855" s="1">
        <v>1.9850000000000001E-7</v>
      </c>
      <c r="E855">
        <v>150</v>
      </c>
      <c r="G855">
        <v>-1</v>
      </c>
      <c r="H855">
        <v>-0.5</v>
      </c>
      <c r="I855">
        <v>29.5</v>
      </c>
    </row>
    <row r="856" spans="1:9" x14ac:dyDescent="0.25">
      <c r="A856" t="s">
        <v>862</v>
      </c>
      <c r="B856">
        <v>60</v>
      </c>
      <c r="C856">
        <v>9.9487000000000005</v>
      </c>
      <c r="D856" s="1">
        <v>1.984E-7</v>
      </c>
      <c r="E856">
        <v>150</v>
      </c>
      <c r="G856">
        <v>0</v>
      </c>
      <c r="H856">
        <v>5</v>
      </c>
      <c r="I856">
        <v>14.5</v>
      </c>
    </row>
    <row r="857" spans="1:9" x14ac:dyDescent="0.25">
      <c r="A857" t="s">
        <v>863</v>
      </c>
      <c r="B857">
        <v>60</v>
      </c>
      <c r="C857">
        <v>10.0007</v>
      </c>
      <c r="D857" s="1">
        <v>1.9789999999999999E-7</v>
      </c>
      <c r="E857">
        <v>150</v>
      </c>
      <c r="G857">
        <v>-0.5</v>
      </c>
      <c r="H857">
        <v>4</v>
      </c>
      <c r="I857">
        <v>39.5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Triphenylene</vt:lpstr>
      <vt:lpstr>302 K All</vt:lpstr>
      <vt:lpstr>302 KLPQ All</vt:lpstr>
      <vt:lpstr>302 iBG</vt:lpstr>
      <vt:lpstr>302 iBG_2</vt:lpstr>
      <vt:lpstr>302 iBG_3</vt:lpstr>
      <vt:lpstr>302 iBG_4</vt:lpstr>
      <vt:lpstr>302 iBG N</vt:lpstr>
      <vt:lpstr>302 iBG N C4</vt:lpstr>
      <vt:lpstr>302 iBG N C5</vt:lpstr>
      <vt:lpstr>302 iBG N2</vt:lpstr>
      <vt:lpstr>302 iBG C4 I-V</vt:lpstr>
      <vt:lpstr>302 iBG C4 A-H</vt:lpstr>
      <vt:lpstr>302 iBG C5 I-V</vt:lpstr>
      <vt:lpstr>302 iBG C5 A-H</vt:lpstr>
      <vt:lpstr>302 iBG C6 I-V</vt:lpstr>
      <vt:lpstr>302 iBG C6 A-H</vt:lpstr>
      <vt:lpstr>228 iBG</vt:lpstr>
      <vt:lpstr>229 iBG</vt:lpstr>
      <vt:lpstr>304 iBG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2022-03-17T02:47:34Z</dcterms:created>
  <dcterms:modified xsi:type="dcterms:W3CDTF">2023-01-19T02:44:33Z</dcterms:modified>
</cp:coreProperties>
</file>